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abedh\Downloads\realldatafileformetadata\"/>
    </mc:Choice>
  </mc:AlternateContent>
  <xr:revisionPtr revIDLastSave="0" documentId="13_ncr:1_{EC2E9BE8-B69E-4871-9A7D-0893406033DB}" xr6:coauthVersionLast="47" xr6:coauthVersionMax="47" xr10:uidLastSave="{00000000-0000-0000-0000-000000000000}"/>
  <bookViews>
    <workbookView xWindow="-98" yWindow="-98" windowWidth="21795" windowHeight="12975" xr2:uid="{00000000-000D-0000-FFFF-FFFF00000000}"/>
  </bookViews>
  <sheets>
    <sheet name="All_Data-2017-2021" sheetId="1" r:id="rId1"/>
    <sheet name="Missing data" sheetId="3" r:id="rId2"/>
    <sheet name="Location_Guide" sheetId="2" r:id="rId3"/>
    <sheet name="Project_Guide" sheetId="4" r:id="rId4"/>
  </sheets>
  <definedNames>
    <definedName name="_xlnm._FilterDatabase" localSheetId="0" hidden="1">'All_Data-2017-2021'!$A$1:$CS$1496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96" i="1" l="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2" i="1"/>
  <c r="C993" i="1"/>
  <c r="C994" i="1"/>
  <c r="C995" i="1"/>
  <c r="C996" i="1"/>
  <c r="C997" i="1"/>
  <c r="C998" i="1"/>
  <c r="C999" i="1"/>
  <c r="C1000" i="1"/>
  <c r="C1001" i="1"/>
  <c r="C1002" i="1"/>
  <c r="C1003" i="1"/>
  <c r="C1004" i="1"/>
  <c r="C1005" i="1"/>
  <c r="C1006" i="1"/>
  <c r="C1007" i="1"/>
  <c r="C1008" i="1"/>
  <c r="C1009" i="1"/>
  <c r="C1010" i="1"/>
  <c r="C1011" i="1"/>
  <c r="C1012" i="1"/>
  <c r="C1013" i="1"/>
  <c r="C1014" i="1"/>
  <c r="C1015" i="1"/>
  <c r="C1016" i="1"/>
  <c r="C1017" i="1"/>
  <c r="C1018" i="1"/>
  <c r="C1019" i="1"/>
  <c r="C1020" i="1"/>
  <c r="C1021" i="1"/>
  <c r="C1022" i="1"/>
  <c r="C1023" i="1"/>
  <c r="C1024" i="1"/>
  <c r="C1025" i="1"/>
  <c r="C1026" i="1"/>
  <c r="C1027" i="1"/>
  <c r="C1028" i="1"/>
  <c r="C1029" i="1"/>
  <c r="C1030" i="1"/>
  <c r="C1031" i="1"/>
  <c r="C1032" i="1"/>
  <c r="C1033" i="1"/>
  <c r="C1034" i="1"/>
  <c r="C1035" i="1"/>
  <c r="C1036" i="1"/>
  <c r="C1037" i="1"/>
  <c r="C1038" i="1"/>
  <c r="C1039" i="1"/>
  <c r="C1040" i="1"/>
  <c r="C1041" i="1"/>
  <c r="C1042" i="1"/>
  <c r="C1043" i="1"/>
  <c r="C1044" i="1"/>
  <c r="C1045" i="1"/>
  <c r="C1046" i="1"/>
  <c r="C1047" i="1"/>
  <c r="C1048" i="1"/>
  <c r="C1049" i="1"/>
  <c r="C1050" i="1"/>
  <c r="C1051" i="1"/>
  <c r="C1052" i="1"/>
  <c r="C1053" i="1"/>
  <c r="C1054" i="1"/>
  <c r="C1055" i="1"/>
  <c r="C1056" i="1"/>
  <c r="C1057" i="1"/>
  <c r="C1058" i="1"/>
  <c r="C1059" i="1"/>
  <c r="C1060" i="1"/>
  <c r="C1061" i="1"/>
  <c r="C1062" i="1"/>
  <c r="C1063" i="1"/>
  <c r="C1064" i="1"/>
  <c r="C1065" i="1"/>
  <c r="C1066" i="1"/>
  <c r="C1067" i="1"/>
  <c r="C1068" i="1"/>
  <c r="C1069" i="1"/>
  <c r="C1070" i="1"/>
  <c r="C1071" i="1"/>
  <c r="C1072" i="1"/>
  <c r="C1073" i="1"/>
  <c r="C1074" i="1"/>
  <c r="C1075" i="1"/>
  <c r="C1076" i="1"/>
  <c r="C1077" i="1"/>
  <c r="C1078" i="1"/>
  <c r="C1079" i="1"/>
  <c r="C1080" i="1"/>
  <c r="C1081" i="1"/>
  <c r="C1082" i="1"/>
  <c r="C1083" i="1"/>
  <c r="C1084" i="1"/>
  <c r="C1085" i="1"/>
  <c r="C1086" i="1"/>
  <c r="C1087" i="1"/>
  <c r="C1088" i="1"/>
  <c r="C1089" i="1"/>
  <c r="C1090" i="1"/>
  <c r="C1091" i="1"/>
  <c r="C1092" i="1"/>
  <c r="C1093" i="1"/>
  <c r="C1094" i="1"/>
  <c r="C1095" i="1"/>
  <c r="C1096" i="1"/>
  <c r="C1097" i="1"/>
  <c r="C1098" i="1"/>
  <c r="C1099" i="1"/>
  <c r="C1100" i="1"/>
  <c r="C1101" i="1"/>
  <c r="C1102" i="1"/>
  <c r="C1103" i="1"/>
  <c r="C1104" i="1"/>
  <c r="C1105" i="1"/>
  <c r="C1106" i="1"/>
  <c r="C1107" i="1"/>
  <c r="C1108" i="1"/>
  <c r="C1109" i="1"/>
  <c r="C1110" i="1"/>
  <c r="C1111" i="1"/>
  <c r="C1112" i="1"/>
  <c r="C1113" i="1"/>
  <c r="C1114" i="1"/>
  <c r="C1115" i="1"/>
  <c r="C1116" i="1"/>
  <c r="C1117" i="1"/>
  <c r="C1118" i="1"/>
  <c r="C1119" i="1"/>
  <c r="C1120" i="1"/>
  <c r="C1121" i="1"/>
  <c r="C1122" i="1"/>
  <c r="C1123" i="1"/>
  <c r="C1124" i="1"/>
  <c r="C1125" i="1"/>
  <c r="C1126" i="1"/>
  <c r="C1127" i="1"/>
  <c r="C1128" i="1"/>
  <c r="C1129" i="1"/>
  <c r="C1130" i="1"/>
  <c r="C1131" i="1"/>
  <c r="C1132" i="1"/>
  <c r="C1133" i="1"/>
  <c r="C1134" i="1"/>
  <c r="C1135" i="1"/>
  <c r="C1136" i="1"/>
  <c r="C1137" i="1"/>
  <c r="C1138" i="1"/>
  <c r="C1139" i="1"/>
  <c r="C1140" i="1"/>
  <c r="C1141" i="1"/>
  <c r="C1142" i="1"/>
  <c r="C1143" i="1"/>
  <c r="C1144" i="1"/>
  <c r="C1145" i="1"/>
  <c r="C1146" i="1"/>
  <c r="C1147" i="1"/>
  <c r="C1148" i="1"/>
  <c r="C1149" i="1"/>
  <c r="C1150" i="1"/>
  <c r="C1151" i="1"/>
  <c r="C1152" i="1"/>
  <c r="C1153" i="1"/>
  <c r="C1154" i="1"/>
  <c r="C1155" i="1"/>
  <c r="C1156" i="1"/>
  <c r="C1157" i="1"/>
  <c r="C1158" i="1"/>
  <c r="C1159" i="1"/>
  <c r="C1160" i="1"/>
  <c r="C1161" i="1"/>
  <c r="C1162" i="1"/>
  <c r="C1163" i="1"/>
  <c r="C1164" i="1"/>
  <c r="C1165" i="1"/>
  <c r="C1166" i="1"/>
  <c r="C1167" i="1"/>
  <c r="C1168" i="1"/>
  <c r="C1169" i="1"/>
  <c r="C1170" i="1"/>
  <c r="C1171" i="1"/>
  <c r="C1172" i="1"/>
  <c r="C1173" i="1"/>
  <c r="C1174" i="1"/>
  <c r="C1175" i="1"/>
  <c r="C1176" i="1"/>
  <c r="C1177" i="1"/>
  <c r="C1178" i="1"/>
  <c r="C1179" i="1"/>
  <c r="C1180" i="1"/>
  <c r="C1181" i="1"/>
  <c r="C1182" i="1"/>
  <c r="C1183" i="1"/>
  <c r="C1184" i="1"/>
  <c r="C1185" i="1"/>
  <c r="C1186" i="1"/>
  <c r="C1187" i="1"/>
  <c r="C1188" i="1"/>
  <c r="C1189" i="1"/>
  <c r="C1190" i="1"/>
  <c r="C1191" i="1"/>
  <c r="C1192" i="1"/>
  <c r="C1193" i="1"/>
  <c r="C1194" i="1"/>
  <c r="C1195" i="1"/>
  <c r="C1196" i="1"/>
  <c r="C1197" i="1"/>
  <c r="C1198" i="1"/>
  <c r="C1199" i="1"/>
  <c r="C1200" i="1"/>
  <c r="C1201" i="1"/>
  <c r="C1202" i="1"/>
  <c r="C1203" i="1"/>
  <c r="C1204" i="1"/>
  <c r="C1205" i="1"/>
  <c r="C1206" i="1"/>
  <c r="C1207" i="1"/>
  <c r="C1208" i="1"/>
  <c r="C1209" i="1"/>
  <c r="C1210" i="1"/>
  <c r="C1211" i="1"/>
  <c r="C1212" i="1"/>
  <c r="C1213" i="1"/>
  <c r="C1214" i="1"/>
  <c r="C1215" i="1"/>
  <c r="C1216" i="1"/>
  <c r="C1217" i="1"/>
  <c r="C1218" i="1"/>
  <c r="C1219" i="1"/>
  <c r="C1220" i="1"/>
  <c r="C1221" i="1"/>
  <c r="C1222" i="1"/>
  <c r="C1223" i="1"/>
  <c r="C1224" i="1"/>
  <c r="C1225" i="1"/>
  <c r="C1226" i="1"/>
  <c r="C1227" i="1"/>
  <c r="C1228" i="1"/>
  <c r="C1229" i="1"/>
  <c r="C1230" i="1"/>
  <c r="C1231" i="1"/>
  <c r="C1232" i="1"/>
  <c r="C1233" i="1"/>
  <c r="C1234" i="1"/>
  <c r="C1235" i="1"/>
  <c r="C1236" i="1"/>
  <c r="C1237" i="1"/>
  <c r="C1238" i="1"/>
  <c r="C1239" i="1"/>
  <c r="C1240" i="1"/>
  <c r="C1241" i="1"/>
  <c r="C1242" i="1"/>
  <c r="C1243" i="1"/>
  <c r="C1244" i="1"/>
  <c r="C1245" i="1"/>
  <c r="C1246" i="1"/>
  <c r="C1247" i="1"/>
  <c r="C1248" i="1"/>
  <c r="C1249" i="1"/>
  <c r="C1250" i="1"/>
  <c r="C1251" i="1"/>
  <c r="C1252" i="1"/>
  <c r="C1253" i="1"/>
  <c r="C1254" i="1"/>
  <c r="C1255" i="1"/>
  <c r="C1256" i="1"/>
  <c r="C1257" i="1"/>
  <c r="C1258" i="1"/>
  <c r="C1259" i="1"/>
  <c r="C1260" i="1"/>
  <c r="C1261" i="1"/>
  <c r="C1262" i="1"/>
  <c r="C1263" i="1"/>
  <c r="C1264" i="1"/>
  <c r="C1265" i="1"/>
  <c r="C1266" i="1"/>
  <c r="C1267" i="1"/>
  <c r="C1268" i="1"/>
  <c r="C1269" i="1"/>
  <c r="C1270" i="1"/>
  <c r="C1271" i="1"/>
  <c r="C1272" i="1"/>
  <c r="C1273" i="1"/>
  <c r="C1274" i="1"/>
  <c r="C1275" i="1"/>
  <c r="C1276" i="1"/>
  <c r="C1277" i="1"/>
  <c r="C1278" i="1"/>
  <c r="C1279" i="1"/>
  <c r="C1280" i="1"/>
  <c r="C1281" i="1"/>
  <c r="C1282" i="1"/>
  <c r="C1283" i="1"/>
  <c r="C1284" i="1"/>
  <c r="C1285" i="1"/>
  <c r="C1286" i="1"/>
  <c r="C1287" i="1"/>
  <c r="C1288" i="1"/>
  <c r="C1289" i="1"/>
  <c r="C1290" i="1"/>
  <c r="C1291" i="1"/>
  <c r="C1292" i="1"/>
  <c r="C1293" i="1"/>
  <c r="C1294" i="1"/>
  <c r="C1295" i="1"/>
  <c r="C1296" i="1"/>
  <c r="C1297" i="1"/>
  <c r="C1298" i="1"/>
  <c r="C1299" i="1"/>
  <c r="C1300" i="1"/>
  <c r="C1301" i="1"/>
  <c r="C1302" i="1"/>
  <c r="C1303" i="1"/>
  <c r="C1304" i="1"/>
  <c r="C1305" i="1"/>
  <c r="C1306" i="1"/>
  <c r="C1307" i="1"/>
  <c r="C1308" i="1"/>
  <c r="C1309" i="1"/>
  <c r="C1310" i="1"/>
  <c r="C1311" i="1"/>
  <c r="C1312" i="1"/>
  <c r="C1313" i="1"/>
  <c r="C1314" i="1"/>
  <c r="C1315" i="1"/>
  <c r="C1316" i="1"/>
  <c r="C1317" i="1"/>
  <c r="C1318" i="1"/>
  <c r="C1319" i="1"/>
  <c r="C1320" i="1"/>
  <c r="C1321" i="1"/>
  <c r="C1322" i="1"/>
  <c r="C1323" i="1"/>
  <c r="C1324" i="1"/>
  <c r="C1325" i="1"/>
  <c r="C1326" i="1"/>
  <c r="C1327" i="1"/>
  <c r="C1328" i="1"/>
  <c r="C1329" i="1"/>
  <c r="C1330" i="1"/>
  <c r="C1331" i="1"/>
  <c r="C1332" i="1"/>
  <c r="C1333" i="1"/>
  <c r="C1334" i="1"/>
  <c r="C1335" i="1"/>
  <c r="C1336" i="1"/>
  <c r="C1337" i="1"/>
  <c r="C1338" i="1"/>
  <c r="C1339" i="1"/>
  <c r="C1340" i="1"/>
  <c r="C1341" i="1"/>
  <c r="C1342" i="1"/>
  <c r="C1343" i="1"/>
  <c r="C1344" i="1"/>
  <c r="C1345" i="1"/>
  <c r="C1346" i="1"/>
  <c r="C1347" i="1"/>
  <c r="C1348" i="1"/>
  <c r="C1349" i="1"/>
  <c r="C1350" i="1"/>
  <c r="C1351" i="1"/>
  <c r="C1352" i="1"/>
  <c r="C1353" i="1"/>
  <c r="C1354" i="1"/>
  <c r="C1355" i="1"/>
  <c r="C1356" i="1"/>
  <c r="C1357" i="1"/>
  <c r="C1358" i="1"/>
  <c r="C1359" i="1"/>
  <c r="C1360" i="1"/>
  <c r="C1361" i="1"/>
  <c r="C1362" i="1"/>
  <c r="C1363" i="1"/>
  <c r="C1364" i="1"/>
  <c r="C1365" i="1"/>
  <c r="C1366" i="1"/>
  <c r="C1367" i="1"/>
  <c r="C1368" i="1"/>
  <c r="C1369" i="1"/>
  <c r="C1370" i="1"/>
  <c r="C1371" i="1"/>
  <c r="C1372" i="1"/>
  <c r="C1373" i="1"/>
  <c r="C1374" i="1"/>
  <c r="C1375" i="1"/>
  <c r="C1376" i="1"/>
  <c r="C1377" i="1"/>
  <c r="C1378" i="1"/>
  <c r="C1379" i="1"/>
  <c r="C1380" i="1"/>
  <c r="C1381" i="1"/>
  <c r="C1382" i="1"/>
  <c r="C1383" i="1"/>
  <c r="C1384" i="1"/>
  <c r="C1385" i="1"/>
  <c r="C1386" i="1"/>
  <c r="C1387" i="1"/>
  <c r="C1388" i="1"/>
  <c r="C1389" i="1"/>
  <c r="C1390" i="1"/>
  <c r="C1391" i="1"/>
  <c r="C1392" i="1"/>
  <c r="C1393" i="1"/>
  <c r="C1394" i="1"/>
  <c r="C1395" i="1"/>
  <c r="C1396" i="1"/>
  <c r="C1397" i="1"/>
  <c r="C1398" i="1"/>
  <c r="C1399" i="1"/>
  <c r="C1400" i="1"/>
  <c r="C1401" i="1"/>
  <c r="C1402" i="1"/>
  <c r="C1403" i="1"/>
  <c r="C1404" i="1"/>
  <c r="C1405" i="1"/>
  <c r="C1406" i="1"/>
  <c r="C1407" i="1"/>
  <c r="C1408" i="1"/>
  <c r="C1409" i="1"/>
  <c r="C1410" i="1"/>
  <c r="C1411" i="1"/>
  <c r="C1412" i="1"/>
  <c r="C1413" i="1"/>
  <c r="C1414" i="1"/>
  <c r="C1415" i="1"/>
  <c r="C1416" i="1"/>
  <c r="C1417" i="1"/>
  <c r="C1418" i="1"/>
  <c r="C1419" i="1"/>
  <c r="C1420" i="1"/>
  <c r="C1421" i="1"/>
  <c r="C1422" i="1"/>
  <c r="C1423" i="1"/>
  <c r="C1424" i="1"/>
  <c r="C1425" i="1"/>
  <c r="C1426" i="1"/>
  <c r="C1427" i="1"/>
  <c r="C1428" i="1"/>
  <c r="C1429" i="1"/>
  <c r="C1430" i="1"/>
  <c r="C1431" i="1"/>
  <c r="C1432" i="1"/>
  <c r="C1433" i="1"/>
  <c r="C1434" i="1"/>
  <c r="C1435" i="1"/>
  <c r="C1436" i="1"/>
  <c r="C1437" i="1"/>
  <c r="C1438" i="1"/>
  <c r="C1439" i="1"/>
  <c r="C1440" i="1"/>
  <c r="C1441" i="1"/>
  <c r="C1442" i="1"/>
  <c r="C1443" i="1"/>
  <c r="C1444" i="1"/>
  <c r="C1445" i="1"/>
  <c r="C1446" i="1"/>
  <c r="C1447" i="1"/>
  <c r="C1448" i="1"/>
  <c r="C1449" i="1"/>
  <c r="C1450" i="1"/>
  <c r="C1451" i="1"/>
  <c r="C1452" i="1"/>
  <c r="C1453" i="1"/>
  <c r="C1454" i="1"/>
  <c r="C1455" i="1"/>
  <c r="C1456" i="1"/>
  <c r="C1457" i="1"/>
  <c r="C1458" i="1"/>
  <c r="C1459" i="1"/>
  <c r="C1460" i="1"/>
  <c r="C1461" i="1"/>
  <c r="C1462" i="1"/>
  <c r="C1463" i="1"/>
  <c r="C1464" i="1"/>
  <c r="C1465" i="1"/>
  <c r="C1466" i="1"/>
  <c r="C1467" i="1"/>
  <c r="C1468" i="1"/>
  <c r="C1469" i="1"/>
  <c r="C1470" i="1"/>
  <c r="C1471" i="1"/>
  <c r="C1472" i="1"/>
  <c r="C1473" i="1"/>
  <c r="C1474" i="1"/>
  <c r="C1475" i="1"/>
  <c r="C1476" i="1"/>
  <c r="C1477" i="1"/>
  <c r="C1478" i="1"/>
  <c r="C1479" i="1"/>
  <c r="C1480" i="1"/>
  <c r="C1481" i="1"/>
  <c r="C1482" i="1"/>
  <c r="C1483" i="1"/>
  <c r="C1484" i="1"/>
  <c r="C1485" i="1"/>
  <c r="C1486" i="1"/>
  <c r="C1487" i="1"/>
  <c r="C1488" i="1"/>
  <c r="C1489" i="1"/>
  <c r="C1490" i="1"/>
  <c r="C1491" i="1"/>
  <c r="C1492" i="1"/>
  <c r="C1493" i="1"/>
  <c r="C1494" i="1"/>
  <c r="C1495" i="1"/>
  <c r="C1496" i="1"/>
  <c r="C3" i="1"/>
  <c r="C4"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2" i="1"/>
  <c r="S1068" i="1" l="1"/>
  <c r="S1067" i="1"/>
  <c r="S1066" i="1"/>
  <c r="S1065" i="1"/>
  <c r="S1064" i="1"/>
  <c r="S1063" i="1"/>
  <c r="S1062" i="1"/>
  <c r="S1061" i="1"/>
  <c r="S1060" i="1"/>
  <c r="R886" i="1" l="1"/>
  <c r="R885" i="1"/>
  <c r="R877" i="1"/>
  <c r="R853" i="1" l="1"/>
  <c r="R851" i="1"/>
  <c r="R850" i="1"/>
  <c r="R849" i="1"/>
  <c r="R848" i="1"/>
  <c r="R847" i="1"/>
  <c r="R846" i="1"/>
  <c r="R845" i="1"/>
  <c r="R844" i="1"/>
  <c r="R835" i="1" l="1"/>
  <c r="W771" i="1" l="1"/>
  <c r="W770" i="1"/>
  <c r="W608" i="1" l="1"/>
  <c r="W607" i="1"/>
  <c r="W530" i="1" l="1"/>
  <c r="W529" i="1"/>
  <c r="W528" i="1"/>
  <c r="W527" i="1"/>
  <c r="W526" i="1"/>
  <c r="W525" i="1"/>
  <c r="W524" i="1"/>
  <c r="W523" i="1"/>
  <c r="W522" i="1"/>
  <c r="W521" i="1"/>
  <c r="W520" i="1"/>
  <c r="W519" i="1"/>
  <c r="W518" i="1"/>
  <c r="W517" i="1" l="1"/>
  <c r="W516" i="1"/>
  <c r="W515" i="1"/>
  <c r="W514" i="1"/>
  <c r="W513" i="1"/>
  <c r="W512" i="1"/>
  <c r="W511" i="1"/>
  <c r="W510" i="1"/>
  <c r="W509" i="1"/>
  <c r="W508" i="1"/>
  <c r="W507" i="1"/>
  <c r="W506" i="1"/>
  <c r="W505" i="1"/>
  <c r="W504" i="1"/>
  <c r="W503" i="1"/>
  <c r="W502" i="1"/>
  <c r="W501" i="1"/>
  <c r="W500" i="1"/>
  <c r="W499" i="1"/>
  <c r="W498" i="1"/>
  <c r="P497" i="1" l="1"/>
  <c r="P496" i="1"/>
  <c r="P495" i="1"/>
  <c r="P494" i="1"/>
  <c r="P493" i="1"/>
  <c r="P492" i="1"/>
  <c r="P484" i="1"/>
  <c r="P483" i="1" l="1"/>
  <c r="P482" i="1"/>
  <c r="P481" i="1"/>
  <c r="P480" i="1"/>
  <c r="P479" i="1"/>
  <c r="P478" i="1"/>
  <c r="P477" i="1"/>
  <c r="P476" i="1"/>
  <c r="P475" i="1"/>
  <c r="P474" i="1"/>
  <c r="P473" i="1"/>
  <c r="P472" i="1"/>
  <c r="P471" i="1"/>
  <c r="P470" i="1"/>
  <c r="P469" i="1"/>
  <c r="P468" i="1"/>
  <c r="P467" i="1"/>
  <c r="P466" i="1"/>
  <c r="P465" i="1"/>
  <c r="P464" i="1"/>
  <c r="P434" i="1" l="1"/>
  <c r="R307" i="1" l="1"/>
  <c r="N307" i="1"/>
  <c r="R306" i="1"/>
  <c r="N306" i="1"/>
  <c r="R305" i="1"/>
  <c r="N305" i="1"/>
  <c r="R304" i="1"/>
  <c r="N304" i="1"/>
  <c r="R303" i="1"/>
  <c r="N303" i="1"/>
  <c r="R302" i="1"/>
  <c r="N302" i="1"/>
  <c r="R301" i="1"/>
  <c r="N301" i="1"/>
  <c r="R300" i="1"/>
  <c r="N300" i="1"/>
  <c r="N299" i="1"/>
  <c r="N298" i="1"/>
  <c r="R297" i="1" l="1"/>
  <c r="R296" i="1"/>
  <c r="R295" i="1"/>
  <c r="R294" i="1"/>
  <c r="R293" i="1"/>
  <c r="R292" i="1"/>
  <c r="R291" i="1"/>
  <c r="R290" i="1"/>
  <c r="R289" i="1"/>
  <c r="R288" i="1"/>
  <c r="N282" i="1"/>
  <c r="N281" i="1"/>
  <c r="N280" i="1"/>
  <c r="W253" i="1" l="1"/>
  <c r="R202" i="1" l="1"/>
  <c r="R33" i="1" l="1"/>
  <c r="R32" i="1"/>
  <c r="R31" i="1"/>
  <c r="R30" i="1"/>
  <c r="R29" i="1"/>
  <c r="R28" i="1"/>
  <c r="R27" i="1"/>
  <c r="R26" i="1"/>
  <c r="R25" i="1"/>
  <c r="R24" i="1"/>
</calcChain>
</file>

<file path=xl/sharedStrings.xml><?xml version="1.0" encoding="utf-8"?>
<sst xmlns="http://schemas.openxmlformats.org/spreadsheetml/2006/main" count="6857" uniqueCount="262">
  <si>
    <t>Date</t>
  </si>
  <si>
    <t>River/Stream</t>
  </si>
  <si>
    <t>Location</t>
  </si>
  <si>
    <t>Location Code / SL No.</t>
  </si>
  <si>
    <t>Latitude</t>
  </si>
  <si>
    <t>Longitude</t>
  </si>
  <si>
    <r>
      <t>Temp (</t>
    </r>
    <r>
      <rPr>
        <b/>
        <sz val="10"/>
        <rFont val="Calibri"/>
        <family val="2"/>
      </rPr>
      <t>°</t>
    </r>
    <r>
      <rPr>
        <b/>
        <sz val="8"/>
        <rFont val="Arial"/>
        <family val="2"/>
      </rPr>
      <t>C)</t>
    </r>
  </si>
  <si>
    <t>pH</t>
  </si>
  <si>
    <r>
      <t>EC (</t>
    </r>
    <r>
      <rPr>
        <b/>
        <sz val="10"/>
        <rFont val="Calibri"/>
        <family val="2"/>
      </rPr>
      <t>µ</t>
    </r>
    <r>
      <rPr>
        <b/>
        <sz val="10"/>
        <rFont val="Arial"/>
        <family val="2"/>
      </rPr>
      <t>S/cm)</t>
    </r>
  </si>
  <si>
    <t>TDS (mg/L)</t>
  </si>
  <si>
    <t>DO (mg/L)</t>
  </si>
  <si>
    <t>ORP (mV)</t>
  </si>
  <si>
    <t>Turbidity
(NTU)</t>
  </si>
  <si>
    <t>Color (Pt-Co)</t>
  </si>
  <si>
    <t>Suspended Solids
(mg/L)</t>
  </si>
  <si>
    <t>Alkalinity
(Total) (mg/L as CaCO3)</t>
  </si>
  <si>
    <t>Ammonia-Nitrogen
(NH3-N) (mg/L)</t>
  </si>
  <si>
    <t>Nitrate
(mg/L)</t>
  </si>
  <si>
    <t>Phosphate
(mg/L)</t>
  </si>
  <si>
    <t>Sulfide (ug/L)</t>
  </si>
  <si>
    <t>Sulfate (mg/L)</t>
  </si>
  <si>
    <t>Chloride (mg/L)</t>
  </si>
  <si>
    <t>COD
(mg/L)</t>
  </si>
  <si>
    <t>TOC
(mg/L)</t>
  </si>
  <si>
    <t>TC (count/100 mL)</t>
  </si>
  <si>
    <t>E.coli (count/100mL)</t>
  </si>
  <si>
    <t>Project</t>
  </si>
  <si>
    <t>Turag</t>
  </si>
  <si>
    <t>L-1</t>
  </si>
  <si>
    <t>REACH</t>
  </si>
  <si>
    <t>L-47</t>
  </si>
  <si>
    <t>L-2</t>
  </si>
  <si>
    <t>L-3</t>
  </si>
  <si>
    <t>L-4</t>
  </si>
  <si>
    <t>Tongi Khal</t>
  </si>
  <si>
    <t>L-20</t>
  </si>
  <si>
    <t>JICA-JST</t>
  </si>
  <si>
    <t>L-21</t>
  </si>
  <si>
    <t>L-22</t>
  </si>
  <si>
    <t>L-23</t>
  </si>
  <si>
    <t>L-24</t>
  </si>
  <si>
    <t>Balu</t>
  </si>
  <si>
    <t>L-26</t>
  </si>
  <si>
    <t>L-27</t>
  </si>
  <si>
    <t>L-28</t>
  </si>
  <si>
    <t>L-29</t>
  </si>
  <si>
    <t>L-30</t>
  </si>
  <si>
    <t>L-5</t>
  </si>
  <si>
    <t>L-6</t>
  </si>
  <si>
    <t>L-7</t>
  </si>
  <si>
    <t>Buriganga</t>
  </si>
  <si>
    <t>L-11</t>
  </si>
  <si>
    <t>L-12</t>
  </si>
  <si>
    <t>L-13</t>
  </si>
  <si>
    <t>L-14</t>
  </si>
  <si>
    <t>L-15</t>
  </si>
  <si>
    <t>L-16</t>
  </si>
  <si>
    <t>L-17</t>
  </si>
  <si>
    <t>L-18</t>
  </si>
  <si>
    <t>L-19</t>
  </si>
  <si>
    <t>Dhaleshwari</t>
  </si>
  <si>
    <t>L-39</t>
  </si>
  <si>
    <t>L-8</t>
  </si>
  <si>
    <t>L-10</t>
  </si>
  <si>
    <t>L-9</t>
  </si>
  <si>
    <t>L-25</t>
  </si>
  <si>
    <t>Shitalakhya</t>
  </si>
  <si>
    <t>L-43</t>
  </si>
  <si>
    <t>L-44</t>
  </si>
  <si>
    <t>L-45</t>
  </si>
  <si>
    <t>L-40</t>
  </si>
  <si>
    <t xml:space="preserve">Bangshi-Savar </t>
  </si>
  <si>
    <t>L-32</t>
  </si>
  <si>
    <t>Extra points that has become regular points later</t>
  </si>
  <si>
    <t>Pagar Canal</t>
  </si>
  <si>
    <t>L-55</t>
  </si>
  <si>
    <t>Bashundhara Canal</t>
  </si>
  <si>
    <t>L-56</t>
  </si>
  <si>
    <t>Begunbari Canal</t>
  </si>
  <si>
    <t>L-57</t>
  </si>
  <si>
    <t>BDL</t>
  </si>
  <si>
    <t>Bangshi-Savar</t>
  </si>
  <si>
    <t>L-41</t>
  </si>
  <si>
    <t>L-42</t>
  </si>
  <si>
    <t>L-31</t>
  </si>
  <si>
    <t>L-33</t>
  </si>
  <si>
    <t>Uptaken in regular sampling plan from February 2019</t>
  </si>
  <si>
    <t>L-34</t>
  </si>
  <si>
    <t>L-35</t>
  </si>
  <si>
    <t xml:space="preserve">Dhaleshwari </t>
  </si>
  <si>
    <t>L-36</t>
  </si>
  <si>
    <t>L-37</t>
  </si>
  <si>
    <t>L-38</t>
  </si>
  <si>
    <t/>
  </si>
  <si>
    <t>Tongi khal</t>
  </si>
  <si>
    <t xml:space="preserve">Balu </t>
  </si>
  <si>
    <t xml:space="preserve">Shitalakhya </t>
  </si>
  <si>
    <t>L-46</t>
  </si>
  <si>
    <t>L-52</t>
  </si>
  <si>
    <t>L-48</t>
  </si>
  <si>
    <t>Bangshi</t>
  </si>
  <si>
    <t>L-49</t>
  </si>
  <si>
    <t>L-50</t>
  </si>
  <si>
    <t>L-51</t>
  </si>
  <si>
    <t>REACH-RH</t>
  </si>
  <si>
    <t>L-58</t>
  </si>
  <si>
    <t>Kaliganga</t>
  </si>
  <si>
    <t>L-53</t>
  </si>
  <si>
    <t>L-54</t>
  </si>
  <si>
    <t xml:space="preserve">Bashundhara Canal </t>
  </si>
  <si>
    <t xml:space="preserve">Begunbari Canal </t>
  </si>
  <si>
    <t>bdl</t>
  </si>
  <si>
    <t>u/s of Konabari</t>
  </si>
  <si>
    <t>Konabari Powerplant</t>
  </si>
  <si>
    <t>d/s of Konabari</t>
  </si>
  <si>
    <t>d/s of Kashimpur</t>
  </si>
  <si>
    <t>Yearpur (u/s of Ashulia Lake)</t>
  </si>
  <si>
    <t>Ashulia Bridge (d/s of Ashulia Lake)</t>
  </si>
  <si>
    <t>Rustampur (u/s of confluence)</t>
  </si>
  <si>
    <t>Birulia Bridge</t>
  </si>
  <si>
    <t>Botanical Garden</t>
  </si>
  <si>
    <t>u/s of Aminbazar Bridge</t>
  </si>
  <si>
    <t>Aminbazar Bridge</t>
  </si>
  <si>
    <t>d/s of Hazaribagh</t>
  </si>
  <si>
    <t>d/s Kamrangirchar Launch Ghat</t>
  </si>
  <si>
    <t>Chandni Ghat</t>
  </si>
  <si>
    <t>Sadar Ghat</t>
  </si>
  <si>
    <t>Dholaikhal</t>
  </si>
  <si>
    <t>BCF Bridge</t>
  </si>
  <si>
    <t>d/s Pagla STP</t>
  </si>
  <si>
    <t xml:space="preserve">Jazira </t>
  </si>
  <si>
    <t>d/s Ashulia Landing station</t>
  </si>
  <si>
    <t>u/s Ijtema Field</t>
  </si>
  <si>
    <t>d/s Railway Bridge</t>
  </si>
  <si>
    <t>d/s of Hussein Dyeing</t>
  </si>
  <si>
    <t>Mausaid (d/s Pagar Canal)</t>
  </si>
  <si>
    <t>u/s of Balu Confluence</t>
  </si>
  <si>
    <t>u/s of Purbachal</t>
  </si>
  <si>
    <t>d/s of Purbachal (Ichhapur bridge)</t>
  </si>
  <si>
    <t>Beraid</t>
  </si>
  <si>
    <t>d/s of Begunbari Canal</t>
  </si>
  <si>
    <t>Demra (u/s of confluence)</t>
  </si>
  <si>
    <t>Amin Bazar Landfill</t>
  </si>
  <si>
    <t>d/s of Turag branch outfall</t>
  </si>
  <si>
    <t>Nayarhat Bridge</t>
  </si>
  <si>
    <t>Singair Bridge (Bhangalpur)</t>
  </si>
  <si>
    <t>Kadamtoli Bridge</t>
  </si>
  <si>
    <t xml:space="preserve">Rohitpur Bridge  </t>
  </si>
  <si>
    <t xml:space="preserve">d/s of BSCIC  </t>
  </si>
  <si>
    <t xml:space="preserve">d/s of Dhaleswari Bridge  </t>
  </si>
  <si>
    <t xml:space="preserve">Baluchar Bridge  </t>
  </si>
  <si>
    <t xml:space="preserve">Muktapur Ghat  </t>
  </si>
  <si>
    <t>d/s Kanchan Bridge</t>
  </si>
  <si>
    <t>ACI Salt (Rupganj Ferry Ghat)</t>
  </si>
  <si>
    <t>Demra Ghat</t>
  </si>
  <si>
    <t>d/s of Adamjee EPZ</t>
  </si>
  <si>
    <t>d/s of Tanbazar Ghat</t>
  </si>
  <si>
    <t>u/s of Kalagachia Point</t>
  </si>
  <si>
    <t>Kaliakoir Bridge</t>
  </si>
  <si>
    <t>Boroibari Bridge</t>
  </si>
  <si>
    <t>Kaliakoir Bangshi Bridge</t>
  </si>
  <si>
    <t>d/s of DEPZ Canal</t>
  </si>
  <si>
    <t>u/s of Dhaleswari Confluence at Hazipur</t>
  </si>
  <si>
    <t>d/s of Ghorashal FC</t>
  </si>
  <si>
    <t>d/s Sholla Bridge</t>
  </si>
  <si>
    <t>d/s Paragram Kaliganga Bridge</t>
  </si>
  <si>
    <t>Steel bridge at Pagar Canal</t>
  </si>
  <si>
    <t>u/s (800m) of outfall in Balu</t>
  </si>
  <si>
    <t>d/s of Dasherkandi WWTP</t>
  </si>
  <si>
    <t>Daripara Bridge, Pubail</t>
  </si>
  <si>
    <t>Extra points to regular sampling that has become regular points later</t>
  </si>
  <si>
    <t>Points under RH project that has become regular points later</t>
  </si>
  <si>
    <t>Project Guide</t>
  </si>
  <si>
    <t>REACH Project</t>
  </si>
  <si>
    <t>REACH and River Health Card Project</t>
  </si>
  <si>
    <t>Data Shared</t>
  </si>
  <si>
    <t>Description</t>
  </si>
  <si>
    <t>REACH and River Health Card Project shared resources in sample collection. RH bore the major part of costs for analysis. There were regular sampling points for REACH for Dhaleswari, Shitalakhya and Buriganga. In case of regular sampling points for Dhaleswari, Buriganga amd Shitalakhya, metals data analysis and processing were borne by River Health Card Project</t>
  </si>
  <si>
    <t>JICA-JST funded SATREPS project</t>
  </si>
  <si>
    <t>Samples collected and data generated with with REACH resources</t>
  </si>
  <si>
    <t>Samples collected and data generated with SATREPS (JIC A-JST) resources</t>
  </si>
  <si>
    <t>Li
(ppb)</t>
  </si>
  <si>
    <t>Ag
(ppb)</t>
  </si>
  <si>
    <t>Cd
(ppb)</t>
  </si>
  <si>
    <t>Sn
(ppb)</t>
  </si>
  <si>
    <t>Mg 
(ppb)</t>
  </si>
  <si>
    <t>Ca
(ppb)</t>
  </si>
  <si>
    <t>Al 
(ppb)</t>
  </si>
  <si>
    <t>Ti 
(ppb)</t>
  </si>
  <si>
    <t>V 
(ppb)</t>
  </si>
  <si>
    <t>Cr 
(ppb)</t>
  </si>
  <si>
    <t>Mn 
(ppb)</t>
  </si>
  <si>
    <t>Co 
(ppb)</t>
  </si>
  <si>
    <t>Ni
(ppb)</t>
  </si>
  <si>
    <t>Cu 
(ppb)</t>
  </si>
  <si>
    <t>Zn
(ppb)</t>
  </si>
  <si>
    <t>Ge
(ppb)</t>
  </si>
  <si>
    <t>As
(ppb)</t>
  </si>
  <si>
    <t>Rb
(ppb)</t>
  </si>
  <si>
    <t>Sr
(ppb)</t>
  </si>
  <si>
    <t>Zr
(ppb)</t>
  </si>
  <si>
    <t>Nb
(ppb)</t>
  </si>
  <si>
    <t>Mo 
(ppb)</t>
  </si>
  <si>
    <t>Ba 
ppb)</t>
  </si>
  <si>
    <t>Fe 
(ppb)</t>
  </si>
  <si>
    <t>Ga 
(ppb)</t>
  </si>
  <si>
    <t>U
(ppb)</t>
  </si>
  <si>
    <t>Th
(ppb)</t>
  </si>
  <si>
    <t>Pb
(ppb)</t>
  </si>
  <si>
    <t>Tl 
(ppb)</t>
  </si>
  <si>
    <t>Hg
(ppb)</t>
  </si>
  <si>
    <t>W
(ppb)</t>
  </si>
  <si>
    <t>Ta
(ppb)</t>
  </si>
  <si>
    <t>Hf
(ppb)</t>
  </si>
  <si>
    <t>Cs
(ppb)</t>
  </si>
  <si>
    <t>Sb
(ppb)</t>
  </si>
  <si>
    <t>Sampling Remarks</t>
  </si>
  <si>
    <t>Ferrous Iron (mg/L)</t>
  </si>
  <si>
    <t>Se
(ppb)</t>
  </si>
  <si>
    <t>Mar 17: L1-L6</t>
  </si>
  <si>
    <t>Oct 18: L31-39</t>
  </si>
  <si>
    <t>Oct 18: L10, L31-39</t>
  </si>
  <si>
    <t>Jan 17: all</t>
  </si>
  <si>
    <t>Dec 20: all</t>
  </si>
  <si>
    <t>May 17: L1-7</t>
  </si>
  <si>
    <t>Feb 20: L31-32, L34-35, L50-51</t>
  </si>
  <si>
    <t>Sep 17: L1-7</t>
  </si>
  <si>
    <t>Oct 18: L10</t>
  </si>
  <si>
    <t>Jan 19: L19</t>
  </si>
  <si>
    <t>Feb 19: L33-35</t>
  </si>
  <si>
    <t>Jul 17: L1-7</t>
  </si>
  <si>
    <t>Jul 18: L57</t>
  </si>
  <si>
    <t>Oct 18: L31-39, L41-42</t>
  </si>
  <si>
    <t>Sep 19: L11-19 (Buriganga)</t>
  </si>
  <si>
    <t>Nov 19: L11-20 (Buriganga)</t>
  </si>
  <si>
    <t>Jun 19: L11-19 (Buriganga), L30, L59</t>
  </si>
  <si>
    <t>May 19: L11-19 (Buriganga), L30, L58</t>
  </si>
  <si>
    <t>Apr 19: L11-19 (Buriganga), L30, L57</t>
  </si>
  <si>
    <t>Mar 19: L11-19 (Buriganga), L30, L57</t>
  </si>
  <si>
    <t>Dec 19: all</t>
  </si>
  <si>
    <t>Jan 20: L11-20 (Buriganga)</t>
  </si>
  <si>
    <t>Feb 18: all</t>
  </si>
  <si>
    <t>Nov 18: all</t>
  </si>
  <si>
    <t>Dec 18: all</t>
  </si>
  <si>
    <t>Jan 19: all</t>
  </si>
  <si>
    <t>Feb 19: L8-30, L56-57</t>
  </si>
  <si>
    <t>May 21: all</t>
  </si>
  <si>
    <t>Feb 21: L12-19, L31-39, L47-51, L53-54</t>
  </si>
  <si>
    <t>Same as TC</t>
  </si>
  <si>
    <t>Dec 17: L2, L4-5, L18-19, 39</t>
  </si>
  <si>
    <t>Nov 17: all</t>
  </si>
  <si>
    <t>Jun 18-Jul 21: all</t>
  </si>
  <si>
    <t>Jan 18-Apr 18: all</t>
  </si>
  <si>
    <t>Code</t>
  </si>
  <si>
    <t>Location Description</t>
  </si>
  <si>
    <t>COD was maintained for a very short while. Mostly as part of JICA-JST project and partly for a while in REACH. Later TOC was continued</t>
  </si>
  <si>
    <t>It was irregular expedition sampling in Dhaleswari L31-39. L10 at Turag was taken en route. Iron reagent was lacking and samples discarded.</t>
  </si>
  <si>
    <t>Reagent inadequate. Phosphate is time sensitive. So discarded</t>
  </si>
  <si>
    <t>Lack of reagents caused samples discarded</t>
  </si>
  <si>
    <t>Malfunction of spectrophotmeter resulted in data loss</t>
  </si>
  <si>
    <t>TOC not included in jan 2017. For other cases, malfunction of TOC machine resulted in sample loss</t>
  </si>
  <si>
    <t>Mostly due to lack of reagents m.Coli Blue. TC/E.coli test is time critical. As such discarded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</si>
</sst>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0.000"/>
    <numFmt numFmtId="166" formatCode="0.0000"/>
  </numFmts>
  <fonts count="30">
    <font>
      <sz val="11"/>
      <color theme="1"/>
      <name val="Calibri"/>
      <family val="2"/>
      <scheme val="minor"/>
    </font>
    <font>
      <sz val="11"/>
      <color theme="1"/>
      <name val="Calibri"/>
      <family val="2"/>
      <scheme val="minor"/>
    </font>
    <font>
      <sz val="11"/>
      <color rgb="FFFF0000"/>
      <name val="Calibri"/>
      <family val="2"/>
      <scheme val="minor"/>
    </font>
    <font>
      <b/>
      <sz val="10"/>
      <color rgb="FF000000"/>
      <name val="Arial"/>
      <family val="2"/>
    </font>
    <font>
      <b/>
      <sz val="11"/>
      <color rgb="FF000000"/>
      <name val="Arial"/>
      <family val="2"/>
    </font>
    <font>
      <b/>
      <sz val="10"/>
      <name val="Arial"/>
      <family val="2"/>
    </font>
    <font>
      <b/>
      <sz val="10"/>
      <name val="Calibri"/>
      <family val="2"/>
    </font>
    <font>
      <b/>
      <sz val="8"/>
      <name val="Arial"/>
      <family val="2"/>
    </font>
    <font>
      <sz val="10"/>
      <color rgb="FF00B0F0"/>
      <name val="Arial"/>
      <family val="2"/>
    </font>
    <font>
      <sz val="10"/>
      <color rgb="FFFF0000"/>
      <name val="Arial"/>
      <family val="2"/>
    </font>
    <font>
      <sz val="10"/>
      <color rgb="FF000000"/>
      <name val="Arial"/>
      <family val="2"/>
    </font>
    <font>
      <sz val="10"/>
      <name val="Arial"/>
      <family val="2"/>
    </font>
    <font>
      <sz val="10"/>
      <color theme="1"/>
      <name val="Arial"/>
      <family val="2"/>
    </font>
    <font>
      <sz val="11"/>
      <color rgb="FF000000"/>
      <name val="Arial"/>
      <family val="2"/>
    </font>
    <font>
      <sz val="11"/>
      <name val="Calibri"/>
      <family val="2"/>
      <scheme val="minor"/>
    </font>
    <font>
      <sz val="11"/>
      <color rgb="FFFF0000"/>
      <name val="Arial"/>
      <family val="2"/>
    </font>
    <font>
      <sz val="12"/>
      <color theme="1"/>
      <name val="Times New Roman"/>
      <family val="2"/>
    </font>
    <font>
      <sz val="11"/>
      <name val="Arial"/>
      <family val="2"/>
    </font>
    <font>
      <sz val="11"/>
      <color rgb="FF000000"/>
      <name val="Calibri"/>
      <family val="2"/>
      <scheme val="minor"/>
    </font>
    <font>
      <sz val="8"/>
      <name val="Calibri"/>
      <family val="2"/>
      <scheme val="minor"/>
    </font>
    <font>
      <sz val="11"/>
      <color theme="1"/>
      <name val="Arial"/>
      <family val="2"/>
    </font>
    <font>
      <sz val="11"/>
      <color rgb="FF00B0F0"/>
      <name val="Arial"/>
      <family val="2"/>
    </font>
    <font>
      <b/>
      <sz val="11"/>
      <name val="Calibri"/>
      <family val="2"/>
      <scheme val="minor"/>
    </font>
    <font>
      <b/>
      <sz val="11"/>
      <color theme="1"/>
      <name val="Calibri"/>
      <family val="2"/>
      <scheme val="minor"/>
    </font>
    <font>
      <sz val="8"/>
      <name val="Tahoma"/>
      <family val="2"/>
    </font>
    <font>
      <b/>
      <sz val="10"/>
      <color theme="1"/>
      <name val="Arial"/>
      <family val="2"/>
    </font>
    <font>
      <b/>
      <sz val="11"/>
      <color theme="1"/>
      <name val="Arial"/>
      <family val="2"/>
    </font>
    <font>
      <sz val="11"/>
      <color theme="1"/>
      <name val="DejaVuSansCondensed"/>
    </font>
    <font>
      <b/>
      <sz val="12"/>
      <color theme="1"/>
      <name val="Calibri"/>
      <family val="2"/>
      <scheme val="minor"/>
    </font>
    <font>
      <sz val="11"/>
      <color rgb="FF00B0F0"/>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4" tint="0.59999389629810485"/>
        <bgColor indexed="64"/>
      </patternFill>
    </fill>
  </fills>
  <borders count="6">
    <border>
      <left/>
      <right/>
      <top/>
      <bottom/>
      <diagonal/>
    </border>
    <border>
      <left/>
      <right/>
      <top/>
      <bottom style="thin">
        <color theme="2"/>
      </bottom>
      <diagonal/>
    </border>
    <border>
      <left style="thin">
        <color theme="2"/>
      </left>
      <right style="thin">
        <color theme="2"/>
      </right>
      <top style="thin">
        <color theme="2"/>
      </top>
      <bottom style="thin">
        <color theme="2"/>
      </bottom>
      <diagonal/>
    </border>
    <border>
      <left style="thin">
        <color indexed="64"/>
      </left>
      <right style="thin">
        <color indexed="64"/>
      </right>
      <top style="thin">
        <color indexed="64"/>
      </top>
      <bottom style="thin">
        <color indexed="10"/>
      </bottom>
      <diagonal/>
    </border>
    <border>
      <left/>
      <right style="thin">
        <color indexed="64"/>
      </right>
      <top/>
      <bottom/>
      <diagonal/>
    </border>
    <border>
      <left/>
      <right style="thin">
        <color indexed="64"/>
      </right>
      <top/>
      <bottom style="thin">
        <color theme="2"/>
      </bottom>
      <diagonal/>
    </border>
  </borders>
  <cellStyleXfs count="4">
    <xf numFmtId="0" fontId="0" fillId="0" borderId="0"/>
    <xf numFmtId="0" fontId="16" fillId="0" borderId="0"/>
    <xf numFmtId="0" fontId="1" fillId="0" borderId="0"/>
    <xf numFmtId="0" fontId="1" fillId="0" borderId="0"/>
  </cellStyleXfs>
  <cellXfs count="158">
    <xf numFmtId="0" fontId="0" fillId="0" borderId="0" xfId="0"/>
    <xf numFmtId="0" fontId="10" fillId="0" borderId="0" xfId="0" applyFont="1" applyAlignment="1">
      <alignment vertical="center"/>
    </xf>
    <xf numFmtId="0" fontId="12" fillId="0" borderId="0" xfId="0" applyFont="1"/>
    <xf numFmtId="0" fontId="11" fillId="0" borderId="0" xfId="0" applyFont="1" applyAlignment="1">
      <alignment horizontal="left"/>
    </xf>
    <xf numFmtId="0" fontId="11" fillId="0" borderId="0" xfId="0" applyFont="1" applyAlignment="1">
      <alignment horizontal="left" vertical="center" wrapText="1"/>
    </xf>
    <xf numFmtId="0" fontId="10" fillId="0" borderId="0" xfId="0" applyFont="1" applyAlignment="1">
      <alignment horizontal="left" vertical="center"/>
    </xf>
    <xf numFmtId="0" fontId="11" fillId="0" borderId="0" xfId="0" applyFont="1" applyAlignment="1">
      <alignment vertical="center" wrapText="1"/>
    </xf>
    <xf numFmtId="0" fontId="0" fillId="0" borderId="0" xfId="0" applyAlignment="1">
      <alignment horizontal="left" vertical="center"/>
    </xf>
    <xf numFmtId="0" fontId="5" fillId="0" borderId="0" xfId="0" applyFont="1" applyAlignment="1">
      <alignment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2" fontId="5" fillId="0" borderId="3" xfId="0" applyNumberFormat="1" applyFont="1" applyBorder="1" applyAlignment="1">
      <alignment horizontal="center" vertical="center" wrapText="1"/>
    </xf>
    <xf numFmtId="0" fontId="11" fillId="0" borderId="0" xfId="0" applyFont="1"/>
    <xf numFmtId="0" fontId="11" fillId="0" borderId="0" xfId="0" applyFont="1" applyAlignment="1">
      <alignment horizontal="center" vertical="center"/>
    </xf>
    <xf numFmtId="0" fontId="14" fillId="0" borderId="0" xfId="0" applyFont="1"/>
    <xf numFmtId="0" fontId="11" fillId="0" borderId="0" xfId="0" applyFont="1" applyAlignment="1">
      <alignment horizontal="center"/>
    </xf>
    <xf numFmtId="0" fontId="0" fillId="0" borderId="0" xfId="0" applyAlignment="1">
      <alignment horizontal="center"/>
    </xf>
    <xf numFmtId="0" fontId="17" fillId="0" borderId="0" xfId="0" applyFont="1" applyAlignment="1">
      <alignment horizontal="center" vertical="center"/>
    </xf>
    <xf numFmtId="0" fontId="14" fillId="0" borderId="0" xfId="0" applyFont="1" applyAlignment="1">
      <alignment horizontal="center"/>
    </xf>
    <xf numFmtId="0" fontId="14" fillId="0" borderId="0" xfId="0" applyFont="1" applyAlignment="1">
      <alignment horizontal="center" vertical="center"/>
    </xf>
    <xf numFmtId="0" fontId="12" fillId="0" borderId="0" xfId="0" applyFont="1" applyAlignment="1">
      <alignment horizontal="center"/>
    </xf>
    <xf numFmtId="0" fontId="11" fillId="0" borderId="0" xfId="0" applyFont="1" applyAlignment="1">
      <alignment horizontal="center" vertical="center" wrapText="1"/>
    </xf>
    <xf numFmtId="0" fontId="24" fillId="0" borderId="0" xfId="0" applyFont="1" applyAlignment="1">
      <alignment horizontal="left" vertical="center"/>
    </xf>
    <xf numFmtId="0" fontId="20" fillId="0" borderId="1" xfId="0" applyFont="1" applyBorder="1" applyAlignment="1">
      <alignment horizontal="center" vertical="center"/>
    </xf>
    <xf numFmtId="0" fontId="26" fillId="0" borderId="0" xfId="0" applyFont="1" applyAlignment="1">
      <alignment horizontal="center" vertical="center" wrapText="1"/>
    </xf>
    <xf numFmtId="0" fontId="20" fillId="0" borderId="2" xfId="0" applyFont="1" applyBorder="1" applyAlignment="1">
      <alignment horizontal="center" vertical="center" wrapText="1"/>
    </xf>
    <xf numFmtId="0" fontId="20" fillId="0" borderId="2" xfId="0" applyFont="1" applyBorder="1" applyAlignment="1">
      <alignment horizontal="center" vertical="top" wrapText="1"/>
    </xf>
    <xf numFmtId="0" fontId="20" fillId="0" borderId="2" xfId="0" applyFont="1" applyBorder="1" applyAlignment="1">
      <alignment horizontal="center" vertical="center"/>
    </xf>
    <xf numFmtId="0" fontId="12" fillId="0" borderId="0" xfId="0" applyFont="1" applyAlignment="1">
      <alignment horizontal="center" wrapText="1"/>
    </xf>
    <xf numFmtId="0" fontId="22" fillId="0" borderId="0" xfId="0" applyFont="1" applyAlignment="1">
      <alignment horizontal="center" vertical="center" wrapText="1"/>
    </xf>
    <xf numFmtId="0" fontId="24" fillId="0" borderId="0" xfId="0" applyFont="1" applyAlignment="1">
      <alignment horizontal="center" vertical="center"/>
    </xf>
    <xf numFmtId="165" fontId="24" fillId="0" borderId="0" xfId="0" applyNumberFormat="1" applyFont="1" applyAlignment="1">
      <alignment horizontal="center" vertical="center"/>
    </xf>
    <xf numFmtId="0" fontId="14" fillId="0" borderId="0" xfId="0" applyFont="1" applyAlignment="1">
      <alignment horizontal="center" vertical="top"/>
    </xf>
    <xf numFmtId="2" fontId="12" fillId="0" borderId="0" xfId="0" applyNumberFormat="1" applyFont="1" applyAlignment="1">
      <alignment horizontal="center"/>
    </xf>
    <xf numFmtId="0" fontId="23" fillId="0" borderId="0" xfId="0" applyFont="1" applyAlignment="1">
      <alignment horizontal="center" vertical="center" wrapText="1"/>
    </xf>
    <xf numFmtId="0" fontId="0" fillId="0" borderId="0" xfId="0" applyAlignment="1">
      <alignment horizontal="center" wrapText="1"/>
    </xf>
    <xf numFmtId="0" fontId="0" fillId="0" borderId="0" xfId="0" applyAlignment="1">
      <alignment vertical="top"/>
    </xf>
    <xf numFmtId="0" fontId="0" fillId="0" borderId="0" xfId="0" applyAlignment="1">
      <alignment vertical="top" wrapText="1"/>
    </xf>
    <xf numFmtId="0" fontId="23" fillId="2" borderId="0" xfId="0" applyFont="1" applyFill="1"/>
    <xf numFmtId="0" fontId="3" fillId="3" borderId="0" xfId="0" applyFont="1" applyFill="1" applyAlignment="1">
      <alignment horizontal="center" vertical="center" wrapText="1"/>
    </xf>
    <xf numFmtId="0" fontId="0" fillId="3" borderId="0" xfId="0" applyFill="1" applyAlignment="1">
      <alignment horizontal="center"/>
    </xf>
    <xf numFmtId="0" fontId="12" fillId="3" borderId="0" xfId="0" applyFont="1" applyFill="1" applyAlignment="1">
      <alignment horizontal="center"/>
    </xf>
    <xf numFmtId="0" fontId="25" fillId="0" borderId="0" xfId="0" applyFont="1" applyAlignment="1">
      <alignment horizontal="left" vertical="center" wrapText="1"/>
    </xf>
    <xf numFmtId="14" fontId="20" fillId="0" borderId="0" xfId="0" applyNumberFormat="1" applyFont="1" applyAlignment="1">
      <alignment horizontal="center"/>
    </xf>
    <xf numFmtId="0" fontId="12" fillId="0" borderId="0" xfId="0" applyFont="1" applyAlignment="1">
      <alignment horizontal="left"/>
    </xf>
    <xf numFmtId="14" fontId="0" fillId="0" borderId="0" xfId="0" applyNumberFormat="1" applyAlignment="1">
      <alignment horizontal="center"/>
    </xf>
    <xf numFmtId="0" fontId="20" fillId="0" borderId="0" xfId="0" applyFont="1" applyAlignment="1">
      <alignment horizontal="left" vertical="center" wrapText="1"/>
    </xf>
    <xf numFmtId="0" fontId="0" fillId="0" borderId="0" xfId="0" applyAlignment="1">
      <alignment horizontal="left"/>
    </xf>
    <xf numFmtId="0" fontId="12" fillId="0" borderId="0" xfId="0" applyFont="1" applyAlignment="1">
      <alignment horizontal="left" vertical="center" wrapText="1"/>
    </xf>
    <xf numFmtId="0" fontId="20" fillId="0" borderId="0" xfId="0" applyFont="1" applyAlignment="1">
      <alignment horizontal="left"/>
    </xf>
    <xf numFmtId="14" fontId="20" fillId="0" borderId="0" xfId="0" applyNumberFormat="1" applyFont="1" applyAlignment="1">
      <alignment horizontal="center" vertical="center"/>
    </xf>
    <xf numFmtId="0" fontId="12" fillId="0" borderId="0" xfId="0" applyFont="1" applyAlignment="1">
      <alignment vertical="center" wrapText="1"/>
    </xf>
    <xf numFmtId="166" fontId="11" fillId="0" borderId="0" xfId="0" applyNumberFormat="1" applyFont="1" applyAlignment="1">
      <alignment horizontal="center" vertical="center"/>
    </xf>
    <xf numFmtId="166" fontId="17" fillId="0" borderId="0" xfId="0" applyNumberFormat="1" applyFont="1" applyAlignment="1">
      <alignment horizontal="center" vertical="center"/>
    </xf>
    <xf numFmtId="166" fontId="17" fillId="0" borderId="0" xfId="0" applyNumberFormat="1" applyFont="1" applyAlignment="1">
      <alignment horizontal="center"/>
    </xf>
    <xf numFmtId="166" fontId="13" fillId="0" borderId="0" xfId="0" applyNumberFormat="1" applyFont="1" applyAlignment="1">
      <alignment horizontal="center" vertical="center"/>
    </xf>
    <xf numFmtId="166" fontId="13" fillId="0" borderId="0" xfId="0" applyNumberFormat="1" applyFont="1" applyAlignment="1">
      <alignment horizontal="center" vertical="top"/>
    </xf>
    <xf numFmtId="166" fontId="13" fillId="0" borderId="0" xfId="0" applyNumberFormat="1" applyFont="1" applyAlignment="1">
      <alignment horizontal="center"/>
    </xf>
    <xf numFmtId="166" fontId="13" fillId="0" borderId="0" xfId="0" applyNumberFormat="1" applyFont="1" applyAlignment="1">
      <alignment horizontal="center" vertical="center" wrapText="1"/>
    </xf>
    <xf numFmtId="166" fontId="14" fillId="0" borderId="0" xfId="0" applyNumberFormat="1" applyFont="1" applyAlignment="1">
      <alignment horizontal="center" vertical="center"/>
    </xf>
    <xf numFmtId="166" fontId="14" fillId="0" borderId="0" xfId="0" applyNumberFormat="1" applyFont="1" applyAlignment="1">
      <alignment horizontal="center"/>
    </xf>
    <xf numFmtId="166" fontId="11" fillId="0" borderId="0" xfId="0" applyNumberFormat="1" applyFont="1" applyAlignment="1">
      <alignment horizontal="center"/>
    </xf>
    <xf numFmtId="166" fontId="0" fillId="0" borderId="0" xfId="0" applyNumberFormat="1" applyAlignment="1">
      <alignment horizontal="center"/>
    </xf>
    <xf numFmtId="0" fontId="25" fillId="0" borderId="0" xfId="0" applyFont="1" applyAlignment="1">
      <alignment horizontal="center" vertical="center" wrapText="1"/>
    </xf>
    <xf numFmtId="0" fontId="25" fillId="0" borderId="4" xfId="0" applyFont="1" applyBorder="1" applyAlignment="1">
      <alignment horizontal="center" vertical="center" wrapText="1"/>
    </xf>
    <xf numFmtId="0" fontId="12" fillId="0" borderId="0" xfId="0" applyFont="1" applyAlignment="1">
      <alignment horizontal="center" vertical="center"/>
    </xf>
    <xf numFmtId="0" fontId="1" fillId="0" borderId="0" xfId="0" applyFont="1" applyAlignment="1">
      <alignment horizontal="center"/>
    </xf>
    <xf numFmtId="0" fontId="12" fillId="0" borderId="4" xfId="0" applyFont="1" applyBorder="1" applyAlignment="1">
      <alignment horizontal="center"/>
    </xf>
    <xf numFmtId="0" fontId="0" fillId="0" borderId="0" xfId="0" applyAlignment="1">
      <alignment horizontal="center" vertical="center"/>
    </xf>
    <xf numFmtId="0" fontId="12" fillId="0" borderId="4" xfId="0" applyFont="1" applyBorder="1" applyAlignment="1">
      <alignment horizontal="center" vertical="center"/>
    </xf>
    <xf numFmtId="0" fontId="2" fillId="0" borderId="0" xfId="0" applyFont="1" applyAlignment="1">
      <alignment horizontal="center" vertical="center"/>
    </xf>
    <xf numFmtId="0" fontId="0" fillId="0" borderId="4" xfId="0" applyBorder="1" applyAlignment="1">
      <alignment horizontal="center" vertical="center"/>
    </xf>
    <xf numFmtId="0" fontId="10"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center" vertical="center"/>
    </xf>
    <xf numFmtId="0" fontId="0" fillId="0" borderId="4" xfId="0" applyBorder="1" applyAlignment="1">
      <alignment horizontal="center"/>
    </xf>
    <xf numFmtId="0" fontId="10" fillId="0" borderId="0" xfId="0" applyFont="1" applyAlignment="1">
      <alignment horizontal="center"/>
    </xf>
    <xf numFmtId="0" fontId="9" fillId="0" borderId="0" xfId="0" applyFont="1" applyAlignment="1">
      <alignment horizontal="center" vertical="center"/>
    </xf>
    <xf numFmtId="1" fontId="12" fillId="0" borderId="0" xfId="0" applyNumberFormat="1" applyFont="1" applyAlignment="1">
      <alignment horizontal="center" vertical="center"/>
    </xf>
    <xf numFmtId="0" fontId="12" fillId="0" borderId="0" xfId="1" applyFont="1" applyAlignment="1">
      <alignment horizontal="center"/>
    </xf>
    <xf numFmtId="0" fontId="12" fillId="0" borderId="0" xfId="0" applyFont="1" applyAlignment="1">
      <alignment horizontal="center" vertical="top"/>
    </xf>
    <xf numFmtId="164" fontId="11" fillId="0" borderId="0" xfId="0" applyNumberFormat="1" applyFont="1" applyAlignment="1">
      <alignment horizontal="center" vertical="center"/>
    </xf>
    <xf numFmtId="164" fontId="12" fillId="0" borderId="0" xfId="0" applyNumberFormat="1" applyFont="1" applyAlignment="1">
      <alignment horizontal="center"/>
    </xf>
    <xf numFmtId="0" fontId="1" fillId="0" borderId="0" xfId="2" applyAlignment="1">
      <alignment horizontal="center"/>
    </xf>
    <xf numFmtId="0" fontId="16" fillId="0" borderId="0" xfId="1" applyAlignment="1">
      <alignment horizontal="center"/>
    </xf>
    <xf numFmtId="164" fontId="0" fillId="0" borderId="0" xfId="0" applyNumberFormat="1" applyAlignment="1">
      <alignment horizontal="center" vertical="center"/>
    </xf>
    <xf numFmtId="0" fontId="18" fillId="0" borderId="0" xfId="0" applyFont="1" applyAlignment="1">
      <alignment horizontal="center"/>
    </xf>
    <xf numFmtId="0" fontId="18" fillId="0" borderId="0" xfId="0" applyFont="1" applyAlignment="1">
      <alignment horizontal="center" vertical="center"/>
    </xf>
    <xf numFmtId="1" fontId="18" fillId="0" borderId="0" xfId="0" applyNumberFormat="1" applyFont="1" applyAlignment="1">
      <alignment horizontal="center"/>
    </xf>
    <xf numFmtId="1" fontId="18" fillId="0" borderId="0" xfId="0" applyNumberFormat="1" applyFont="1" applyAlignment="1">
      <alignment horizontal="center" vertical="center"/>
    </xf>
    <xf numFmtId="0" fontId="14" fillId="0" borderId="0" xfId="0" applyFont="1" applyAlignment="1">
      <alignment horizontal="center" vertical="center" wrapText="1"/>
    </xf>
    <xf numFmtId="0" fontId="18" fillId="0" borderId="0" xfId="0" applyFont="1" applyAlignment="1">
      <alignment horizontal="center" vertical="center" wrapText="1"/>
    </xf>
    <xf numFmtId="0" fontId="0" fillId="0" borderId="0" xfId="0" applyAlignment="1">
      <alignment horizontal="center" vertical="center" wrapText="1"/>
    </xf>
    <xf numFmtId="0" fontId="27" fillId="0" borderId="0" xfId="2" applyFont="1" applyAlignment="1">
      <alignment horizontal="center" vertical="center" wrapText="1"/>
    </xf>
    <xf numFmtId="0" fontId="10"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center" vertical="top" wrapText="1"/>
    </xf>
    <xf numFmtId="0" fontId="11" fillId="0" borderId="0" xfId="0" applyFont="1" applyAlignment="1">
      <alignment horizontal="center" vertical="top" wrapText="1"/>
    </xf>
    <xf numFmtId="0" fontId="8" fillId="0" borderId="0" xfId="0" applyFont="1" applyAlignment="1">
      <alignment horizontal="center" vertical="top" wrapText="1"/>
    </xf>
    <xf numFmtId="0" fontId="1" fillId="0" borderId="0" xfId="2" applyAlignment="1">
      <alignment horizontal="center" vertical="center"/>
    </xf>
    <xf numFmtId="0" fontId="1" fillId="0" borderId="0" xfId="3" applyAlignment="1">
      <alignment horizontal="center"/>
    </xf>
    <xf numFmtId="1" fontId="0" fillId="0" borderId="0" xfId="0" applyNumberFormat="1" applyAlignment="1">
      <alignment horizontal="center"/>
    </xf>
    <xf numFmtId="1" fontId="10" fillId="0" borderId="0" xfId="0" applyNumberFormat="1" applyFont="1" applyAlignment="1">
      <alignment horizontal="center" vertical="center"/>
    </xf>
    <xf numFmtId="1" fontId="10" fillId="0" borderId="0" xfId="0" applyNumberFormat="1" applyFont="1" applyAlignment="1">
      <alignment horizontal="center" vertical="top" wrapText="1"/>
    </xf>
    <xf numFmtId="1" fontId="0" fillId="0" borderId="0" xfId="0" applyNumberFormat="1" applyAlignment="1">
      <alignment horizontal="center" vertical="center"/>
    </xf>
    <xf numFmtId="0" fontId="20" fillId="0" borderId="0" xfId="3" applyFont="1" applyAlignment="1">
      <alignment horizontal="center"/>
    </xf>
    <xf numFmtId="0" fontId="15" fillId="0" borderId="0" xfId="3" applyFont="1" applyAlignment="1">
      <alignment horizontal="center"/>
    </xf>
    <xf numFmtId="0" fontId="12" fillId="0" borderId="4" xfId="0" applyFont="1" applyBorder="1" applyAlignment="1">
      <alignment horizontal="center" vertical="top" wrapText="1"/>
    </xf>
    <xf numFmtId="0" fontId="13" fillId="0" borderId="0" xfId="0" applyFont="1" applyAlignment="1">
      <alignment horizontal="center" vertical="center"/>
    </xf>
    <xf numFmtId="0" fontId="13" fillId="0" borderId="0" xfId="0" applyFont="1" applyAlignment="1">
      <alignment horizontal="center"/>
    </xf>
    <xf numFmtId="0" fontId="20" fillId="0" borderId="0" xfId="0" applyFont="1" applyAlignment="1">
      <alignment horizontal="center"/>
    </xf>
    <xf numFmtId="0" fontId="20" fillId="0" borderId="0" xfId="0" applyFont="1" applyAlignment="1">
      <alignment horizontal="center" vertical="center"/>
    </xf>
    <xf numFmtId="0" fontId="20" fillId="0" borderId="4" xfId="0" applyFont="1" applyBorder="1" applyAlignment="1">
      <alignment horizontal="center" vertical="center"/>
    </xf>
    <xf numFmtId="0" fontId="15" fillId="0" borderId="0" xfId="0" applyFont="1" applyAlignment="1">
      <alignment horizontal="center"/>
    </xf>
    <xf numFmtId="0" fontId="15" fillId="0" borderId="0" xfId="0" applyFont="1" applyAlignment="1">
      <alignment horizontal="center" vertical="center"/>
    </xf>
    <xf numFmtId="0" fontId="20" fillId="0" borderId="0" xfId="2" applyFont="1" applyAlignment="1">
      <alignment horizontal="center" vertical="center"/>
    </xf>
    <xf numFmtId="0" fontId="20" fillId="0" borderId="0" xfId="2" applyFont="1" applyAlignment="1">
      <alignment horizontal="center"/>
    </xf>
    <xf numFmtId="0" fontId="20" fillId="0" borderId="4" xfId="0" applyFont="1" applyBorder="1" applyAlignment="1">
      <alignment horizontal="center"/>
    </xf>
    <xf numFmtId="0" fontId="17" fillId="0" borderId="0" xfId="0" applyFont="1" applyAlignment="1">
      <alignment horizontal="center" vertical="center" wrapText="1"/>
    </xf>
    <xf numFmtId="0" fontId="20" fillId="0" borderId="0" xfId="0" applyFont="1" applyAlignment="1">
      <alignment horizontal="center" vertical="top" wrapText="1"/>
    </xf>
    <xf numFmtId="0" fontId="13" fillId="0" borderId="0" xfId="0" applyFont="1" applyAlignment="1">
      <alignment horizontal="center" vertical="center" wrapText="1"/>
    </xf>
    <xf numFmtId="0" fontId="17" fillId="0" borderId="0" xfId="0" applyFont="1" applyAlignment="1">
      <alignment horizontal="center" vertical="top" wrapText="1"/>
    </xf>
    <xf numFmtId="0" fontId="20" fillId="0" borderId="0" xfId="0" applyFont="1" applyAlignment="1">
      <alignment horizontal="center" vertical="top"/>
    </xf>
    <xf numFmtId="0" fontId="20" fillId="0" borderId="4" xfId="0" applyFont="1" applyBorder="1" applyAlignment="1">
      <alignment horizontal="center" vertical="top" wrapText="1"/>
    </xf>
    <xf numFmtId="0" fontId="15" fillId="0" borderId="0" xfId="2" applyFont="1" applyAlignment="1">
      <alignment horizontal="center"/>
    </xf>
    <xf numFmtId="0" fontId="17" fillId="0" borderId="0" xfId="2" applyFont="1" applyAlignment="1">
      <alignment horizontal="center"/>
    </xf>
    <xf numFmtId="0" fontId="12" fillId="0" borderId="0" xfId="3"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17" fillId="0" borderId="0" xfId="0" applyFont="1" applyAlignment="1">
      <alignment horizontal="center"/>
    </xf>
    <xf numFmtId="0" fontId="26" fillId="0" borderId="4" xfId="0" applyFont="1" applyBorder="1" applyAlignment="1">
      <alignment horizontal="center" vertical="center" wrapText="1"/>
    </xf>
    <xf numFmtId="0" fontId="20" fillId="0" borderId="5" xfId="0" applyFont="1" applyBorder="1" applyAlignment="1">
      <alignment horizontal="center" vertical="center"/>
    </xf>
    <xf numFmtId="0" fontId="12" fillId="0" borderId="4" xfId="0" applyFont="1" applyBorder="1" applyAlignment="1">
      <alignment horizontal="center" vertical="center" wrapText="1"/>
    </xf>
    <xf numFmtId="0" fontId="4" fillId="0" borderId="0" xfId="0" applyFont="1" applyAlignment="1">
      <alignment horizontal="center" vertical="center"/>
    </xf>
    <xf numFmtId="0" fontId="21" fillId="0" borderId="0" xfId="0" applyFont="1" applyAlignment="1">
      <alignment horizontal="center" vertical="top" wrapText="1"/>
    </xf>
    <xf numFmtId="0" fontId="25" fillId="0" borderId="0" xfId="0" applyFont="1" applyAlignment="1">
      <alignment horizontal="center" vertical="center"/>
    </xf>
    <xf numFmtId="0" fontId="20" fillId="0" borderId="0" xfId="0" applyFont="1" applyAlignment="1">
      <alignment horizontal="center" vertical="center" wrapText="1"/>
    </xf>
    <xf numFmtId="1" fontId="11" fillId="0" borderId="0" xfId="0" applyNumberFormat="1" applyFont="1" applyAlignment="1">
      <alignment horizontal="center"/>
    </xf>
    <xf numFmtId="1" fontId="11" fillId="0" borderId="0" xfId="0" applyNumberFormat="1" applyFont="1" applyAlignment="1">
      <alignment horizontal="center" vertical="center"/>
    </xf>
    <xf numFmtId="0" fontId="12" fillId="0" borderId="4" xfId="0" applyFont="1" applyBorder="1" applyAlignment="1">
      <alignment horizontal="center" wrapText="1"/>
    </xf>
    <xf numFmtId="2" fontId="0" fillId="0" borderId="0" xfId="0" applyNumberFormat="1" applyAlignment="1">
      <alignment horizontal="center" vertical="center"/>
    </xf>
    <xf numFmtId="2" fontId="0" fillId="0" borderId="0" xfId="0" applyNumberFormat="1" applyAlignment="1">
      <alignment horizontal="center"/>
    </xf>
    <xf numFmtId="164" fontId="13" fillId="0" borderId="0" xfId="0" applyNumberFormat="1" applyFont="1" applyAlignment="1">
      <alignment horizontal="center"/>
    </xf>
    <xf numFmtId="2" fontId="13" fillId="0" borderId="0" xfId="0" applyNumberFormat="1" applyFont="1" applyAlignment="1">
      <alignment horizontal="center"/>
    </xf>
    <xf numFmtId="164" fontId="10" fillId="0" borderId="0" xfId="0" applyNumberFormat="1" applyFont="1" applyAlignment="1">
      <alignment horizontal="center" vertical="center"/>
    </xf>
    <xf numFmtId="164" fontId="0" fillId="0" borderId="0" xfId="0" applyNumberFormat="1" applyAlignment="1">
      <alignment horizontal="center"/>
    </xf>
    <xf numFmtId="2" fontId="10" fillId="0" borderId="0" xfId="0" applyNumberFormat="1" applyFont="1" applyAlignment="1">
      <alignment horizontal="center" vertical="center"/>
    </xf>
    <xf numFmtId="2" fontId="12" fillId="0" borderId="0" xfId="0" applyNumberFormat="1" applyFont="1" applyAlignment="1">
      <alignment horizontal="center" vertical="center"/>
    </xf>
    <xf numFmtId="1" fontId="0" fillId="0" borderId="4" xfId="0" applyNumberFormat="1" applyBorder="1" applyAlignment="1">
      <alignment horizontal="center"/>
    </xf>
    <xf numFmtId="1" fontId="10" fillId="0" borderId="0" xfId="0" applyNumberFormat="1" applyFont="1" applyAlignment="1">
      <alignment horizontal="center" vertical="center" wrapText="1"/>
    </xf>
    <xf numFmtId="2" fontId="10" fillId="0" borderId="0" xfId="0" applyNumberFormat="1" applyFont="1" applyAlignment="1">
      <alignment horizontal="center" vertical="center" wrapText="1"/>
    </xf>
    <xf numFmtId="164" fontId="10" fillId="0" borderId="0" xfId="0" applyNumberFormat="1" applyFont="1" applyAlignment="1">
      <alignment horizontal="center" vertical="center" wrapText="1"/>
    </xf>
    <xf numFmtId="2" fontId="12" fillId="0" borderId="0" xfId="0" applyNumberFormat="1" applyFont="1" applyAlignment="1">
      <alignment horizontal="center" vertical="center" wrapText="1"/>
    </xf>
    <xf numFmtId="1" fontId="12" fillId="0" borderId="4" xfId="0" applyNumberFormat="1" applyFont="1" applyBorder="1" applyAlignment="1">
      <alignment horizontal="center" vertical="center"/>
    </xf>
    <xf numFmtId="17" fontId="0" fillId="0" borderId="0" xfId="0" applyNumberFormat="1"/>
    <xf numFmtId="2" fontId="5" fillId="0" borderId="0" xfId="0" applyNumberFormat="1" applyFont="1" applyAlignment="1">
      <alignment horizontal="center" vertical="center" wrapText="1"/>
    </xf>
    <xf numFmtId="0" fontId="28" fillId="4" borderId="0" xfId="0" applyFont="1" applyFill="1"/>
    <xf numFmtId="0" fontId="29" fillId="0" borderId="0" xfId="0" applyFont="1" applyAlignment="1">
      <alignment vertical="top" wrapText="1"/>
    </xf>
  </cellXfs>
  <cellStyles count="4">
    <cellStyle name="Normal" xfId="0" builtinId="0"/>
    <cellStyle name="Normal 2" xfId="2" xr:uid="{960DE220-1E4F-4CB2-88FF-6A4954C7EA47}"/>
    <cellStyle name="Normal 2 2" xfId="3" xr:uid="{24CBB03F-ABA5-4573-AA2E-B3865A12FF52}"/>
    <cellStyle name="Normal 3" xfId="1" xr:uid="{B96BC14F-3B4D-4E88-A2B9-420A70773898}"/>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F5D7EAE9-D22E-4EE0-A6F3-8FB63603C998}">
      <tableStyleElement type="wholeTable" dxfId="1"/>
      <tableStyleElement type="headerRow" dxfId="0"/>
    </tableStyle>
  </tableStyles>
  <colors>
    <mruColors>
      <color rgb="FFFF9B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S1496"/>
  <sheetViews>
    <sheetView tabSelected="1" zoomScale="90" zoomScaleNormal="106" workbookViewId="0">
      <pane xSplit="4" ySplit="1" topLeftCell="AB1337" activePane="bottomRight" state="frozen"/>
      <selection pane="topRight" activeCell="D1" sqref="D1"/>
      <selection pane="bottomLeft" activeCell="A2" sqref="A2"/>
      <selection pane="bottomRight" activeCell="AB1337" sqref="AB1337"/>
    </sheetView>
  </sheetViews>
  <sheetFormatPr defaultRowHeight="14.25"/>
  <cols>
    <col min="1" max="1" width="12.73046875" style="16" customWidth="1"/>
    <col min="2" max="2" width="17.1328125" style="47" customWidth="1"/>
    <col min="3" max="3" width="25.73046875" style="14" customWidth="1"/>
    <col min="4" max="4" width="15.265625" style="19" bestFit="1" customWidth="1"/>
    <col min="5" max="6" width="14.59765625" style="19" bestFit="1" customWidth="1"/>
    <col min="7" max="8" width="9.06640625" style="16"/>
    <col min="9" max="9" width="10.73046875" style="16" bestFit="1" customWidth="1"/>
    <col min="10" max="10" width="11" style="16" bestFit="1" customWidth="1"/>
    <col min="11" max="11" width="10" style="16" bestFit="1" customWidth="1"/>
    <col min="12" max="12" width="9.73046875" style="16" bestFit="1" customWidth="1"/>
    <col min="13" max="13" width="9.06640625" style="16"/>
    <col min="14" max="14" width="7.19921875" style="16" customWidth="1"/>
    <col min="15" max="15" width="10.59765625" style="16" customWidth="1"/>
    <col min="16" max="16" width="9.06640625" style="16"/>
    <col min="17" max="17" width="7.06640625" style="16" customWidth="1"/>
    <col min="18" max="18" width="9.06640625" style="16"/>
    <col min="19" max="19" width="9.1328125" style="16"/>
    <col min="20" max="20" width="10.1328125" style="16" customWidth="1"/>
    <col min="21" max="21" width="13.265625" style="16" bestFit="1" customWidth="1"/>
    <col min="22" max="22" width="13.86328125" style="16" bestFit="1" customWidth="1"/>
    <col min="23" max="23" width="15.1328125" style="16" bestFit="1" customWidth="1"/>
    <col min="24" max="24" width="9.06640625" style="16"/>
    <col min="25" max="25" width="9" style="20"/>
    <col min="26" max="26" width="9.86328125" style="20" customWidth="1"/>
    <col min="27" max="27" width="10.3984375" style="67" customWidth="1"/>
    <col min="28" max="63" width="9.06640625" style="16"/>
    <col min="64" max="64" width="13.53125" style="40" customWidth="1"/>
    <col min="65" max="65" width="31.265625" style="35" customWidth="1"/>
  </cols>
  <sheetData>
    <row r="1" spans="1:65" s="10" customFormat="1" ht="66.75" customHeight="1">
      <c r="A1" s="24" t="s">
        <v>0</v>
      </c>
      <c r="B1" s="42" t="s">
        <v>1</v>
      </c>
      <c r="C1" s="8" t="s">
        <v>2</v>
      </c>
      <c r="D1" s="9" t="s">
        <v>3</v>
      </c>
      <c r="E1" s="29" t="s">
        <v>4</v>
      </c>
      <c r="F1" s="9" t="s">
        <v>5</v>
      </c>
      <c r="G1" s="9" t="s">
        <v>6</v>
      </c>
      <c r="H1" s="9" t="s">
        <v>7</v>
      </c>
      <c r="I1" s="9" t="s">
        <v>8</v>
      </c>
      <c r="J1" s="9" t="s">
        <v>9</v>
      </c>
      <c r="K1" s="9" t="s">
        <v>10</v>
      </c>
      <c r="L1" s="9" t="s">
        <v>11</v>
      </c>
      <c r="M1" s="9" t="s">
        <v>12</v>
      </c>
      <c r="N1" s="10" t="s">
        <v>13</v>
      </c>
      <c r="O1" s="10" t="s">
        <v>14</v>
      </c>
      <c r="P1" s="10" t="s">
        <v>15</v>
      </c>
      <c r="Q1" s="10" t="s">
        <v>217</v>
      </c>
      <c r="R1" s="10" t="s">
        <v>16</v>
      </c>
      <c r="S1" s="10" t="s">
        <v>17</v>
      </c>
      <c r="T1" s="10" t="s">
        <v>18</v>
      </c>
      <c r="U1" s="10" t="s">
        <v>19</v>
      </c>
      <c r="V1" s="10" t="s">
        <v>20</v>
      </c>
      <c r="W1" s="10" t="s">
        <v>21</v>
      </c>
      <c r="X1" s="10" t="s">
        <v>22</v>
      </c>
      <c r="Y1" s="63" t="s">
        <v>23</v>
      </c>
      <c r="Z1" s="63" t="s">
        <v>24</v>
      </c>
      <c r="AA1" s="64" t="s">
        <v>25</v>
      </c>
      <c r="AB1" s="11" t="s">
        <v>187</v>
      </c>
      <c r="AC1" s="11" t="s">
        <v>188</v>
      </c>
      <c r="AD1" s="11" t="s">
        <v>189</v>
      </c>
      <c r="AE1" s="11" t="s">
        <v>190</v>
      </c>
      <c r="AF1" s="11" t="s">
        <v>191</v>
      </c>
      <c r="AG1" s="11" t="s">
        <v>192</v>
      </c>
      <c r="AH1" s="11" t="s">
        <v>193</v>
      </c>
      <c r="AI1" s="11" t="s">
        <v>194</v>
      </c>
      <c r="AJ1" s="11" t="s">
        <v>195</v>
      </c>
      <c r="AK1" s="11" t="s">
        <v>196</v>
      </c>
      <c r="AL1" s="11" t="s">
        <v>197</v>
      </c>
      <c r="AM1" s="11" t="s">
        <v>198</v>
      </c>
      <c r="AN1" s="11" t="s">
        <v>199</v>
      </c>
      <c r="AO1" s="11" t="s">
        <v>200</v>
      </c>
      <c r="AP1" s="11" t="s">
        <v>201</v>
      </c>
      <c r="AQ1" s="11" t="s">
        <v>202</v>
      </c>
      <c r="AR1" s="11" t="s">
        <v>203</v>
      </c>
      <c r="AS1" s="11" t="s">
        <v>204</v>
      </c>
      <c r="AT1" s="11" t="s">
        <v>205</v>
      </c>
      <c r="AU1" s="11" t="s">
        <v>181</v>
      </c>
      <c r="AV1" s="11" t="s">
        <v>182</v>
      </c>
      <c r="AW1" s="11" t="s">
        <v>183</v>
      </c>
      <c r="AX1" s="11" t="s">
        <v>184</v>
      </c>
      <c r="AY1" s="11" t="s">
        <v>215</v>
      </c>
      <c r="AZ1" s="11" t="s">
        <v>214</v>
      </c>
      <c r="BA1" s="11" t="s">
        <v>213</v>
      </c>
      <c r="BB1" s="11" t="s">
        <v>212</v>
      </c>
      <c r="BC1" s="11" t="s">
        <v>211</v>
      </c>
      <c r="BD1" s="11" t="s">
        <v>210</v>
      </c>
      <c r="BE1" s="11" t="s">
        <v>209</v>
      </c>
      <c r="BF1" s="11" t="s">
        <v>208</v>
      </c>
      <c r="BG1" s="11" t="s">
        <v>207</v>
      </c>
      <c r="BH1" s="11" t="s">
        <v>206</v>
      </c>
      <c r="BI1" s="34" t="s">
        <v>218</v>
      </c>
      <c r="BJ1" s="34" t="s">
        <v>185</v>
      </c>
      <c r="BK1" s="34" t="s">
        <v>186</v>
      </c>
      <c r="BL1" s="39" t="s">
        <v>26</v>
      </c>
      <c r="BM1" s="10" t="s">
        <v>216</v>
      </c>
    </row>
    <row r="2" spans="1:65">
      <c r="A2" s="43">
        <v>42760</v>
      </c>
      <c r="B2" s="44" t="s">
        <v>27</v>
      </c>
      <c r="C2" s="12" t="str">
        <f>VLOOKUP('All_Data-2017-2021'!D2,Location_Guide!$A$2:$B$59,2,FALSE)</f>
        <v>u/s of Konabari</v>
      </c>
      <c r="D2" s="13" t="s">
        <v>28</v>
      </c>
      <c r="E2" s="60">
        <v>24.019449999999999</v>
      </c>
      <c r="F2" s="52">
        <v>90.344430000000003</v>
      </c>
      <c r="G2" s="15">
        <v>21.9</v>
      </c>
      <c r="H2" s="15">
        <v>6.63</v>
      </c>
      <c r="I2" s="15">
        <v>848</v>
      </c>
      <c r="J2" s="15">
        <v>439</v>
      </c>
      <c r="K2" s="15">
        <v>0.27</v>
      </c>
      <c r="L2" s="15">
        <v>-121</v>
      </c>
      <c r="M2" s="15">
        <v>21</v>
      </c>
      <c r="N2" s="15">
        <v>52</v>
      </c>
      <c r="O2" s="15">
        <v>23</v>
      </c>
      <c r="P2" s="15">
        <v>140</v>
      </c>
      <c r="Q2" s="15">
        <v>0.08</v>
      </c>
      <c r="R2" s="15">
        <v>3.21</v>
      </c>
      <c r="S2" s="15">
        <v>2.8</v>
      </c>
      <c r="T2" s="15">
        <v>0.35</v>
      </c>
      <c r="U2" s="65"/>
      <c r="V2" s="65"/>
      <c r="W2" s="65"/>
      <c r="X2" s="66">
        <v>86</v>
      </c>
      <c r="Y2" s="16"/>
      <c r="Z2" s="20">
        <v>23000</v>
      </c>
      <c r="AA2" s="67">
        <v>6000</v>
      </c>
      <c r="BL2" s="40" t="s">
        <v>29</v>
      </c>
    </row>
    <row r="3" spans="1:65">
      <c r="A3" s="43">
        <v>42760</v>
      </c>
      <c r="B3" s="44" t="s">
        <v>27</v>
      </c>
      <c r="C3" s="12" t="str">
        <f>VLOOKUP('All_Data-2017-2021'!D3,Location_Guide!$A$2:$B$59,2,FALSE)</f>
        <v>Konabari Powerplant</v>
      </c>
      <c r="D3" s="13" t="s">
        <v>31</v>
      </c>
      <c r="E3" s="60">
        <v>23.994800000000001</v>
      </c>
      <c r="F3" s="52">
        <v>90.341859999999997</v>
      </c>
      <c r="G3" s="15">
        <v>24.8</v>
      </c>
      <c r="H3" s="15">
        <v>7.95</v>
      </c>
      <c r="I3" s="15">
        <v>915</v>
      </c>
      <c r="J3" s="15">
        <v>450</v>
      </c>
      <c r="K3" s="15">
        <v>0.28999999999999998</v>
      </c>
      <c r="L3" s="15">
        <v>-140</v>
      </c>
      <c r="M3" s="15">
        <v>19.61</v>
      </c>
      <c r="N3" s="15">
        <v>85</v>
      </c>
      <c r="O3" s="15">
        <v>32</v>
      </c>
      <c r="P3" s="15">
        <v>180</v>
      </c>
      <c r="Q3" s="15">
        <v>0.06</v>
      </c>
      <c r="R3" s="15">
        <v>3.59</v>
      </c>
      <c r="S3" s="15">
        <v>2.8</v>
      </c>
      <c r="T3" s="15">
        <v>1.35</v>
      </c>
      <c r="U3" s="65"/>
      <c r="V3" s="65"/>
      <c r="W3" s="65"/>
      <c r="X3" s="66">
        <v>58</v>
      </c>
      <c r="Y3" s="16"/>
      <c r="Z3" s="20">
        <v>15000</v>
      </c>
      <c r="AA3" s="67">
        <v>4000</v>
      </c>
      <c r="BL3" s="40" t="s">
        <v>29</v>
      </c>
    </row>
    <row r="4" spans="1:65">
      <c r="A4" s="43">
        <v>42760</v>
      </c>
      <c r="B4" s="44" t="s">
        <v>27</v>
      </c>
      <c r="C4" s="12" t="str">
        <f>VLOOKUP('All_Data-2017-2021'!D4,Location_Guide!$A$2:$B$59,2,FALSE)</f>
        <v>d/s of Konabari</v>
      </c>
      <c r="D4" s="13" t="s">
        <v>32</v>
      </c>
      <c r="E4" s="60">
        <v>23.986809999999998</v>
      </c>
      <c r="F4" s="52">
        <v>90.325720000000004</v>
      </c>
      <c r="G4" s="15">
        <v>23.9</v>
      </c>
      <c r="H4" s="15">
        <v>8.02</v>
      </c>
      <c r="I4" s="15">
        <v>841</v>
      </c>
      <c r="J4" s="15">
        <v>426</v>
      </c>
      <c r="K4" s="15">
        <v>0.42</v>
      </c>
      <c r="L4" s="15">
        <v>-165</v>
      </c>
      <c r="M4" s="15">
        <v>45.6</v>
      </c>
      <c r="N4" s="15">
        <v>80</v>
      </c>
      <c r="O4" s="15">
        <v>35</v>
      </c>
      <c r="P4" s="15">
        <v>215</v>
      </c>
      <c r="Q4" s="15">
        <v>0.48</v>
      </c>
      <c r="R4" s="15">
        <v>3.01</v>
      </c>
      <c r="S4" s="15">
        <v>5.0999999999999996</v>
      </c>
      <c r="T4" s="15">
        <v>0.84</v>
      </c>
      <c r="U4" s="65"/>
      <c r="V4" s="65"/>
      <c r="W4" s="65"/>
      <c r="X4" s="66">
        <v>76</v>
      </c>
      <c r="Y4" s="16"/>
      <c r="Z4" s="20">
        <v>85000</v>
      </c>
      <c r="AA4" s="67">
        <v>48000</v>
      </c>
      <c r="BL4" s="40" t="s">
        <v>29</v>
      </c>
    </row>
    <row r="5" spans="1:65">
      <c r="A5" s="43">
        <v>42760</v>
      </c>
      <c r="B5" s="44" t="s">
        <v>27</v>
      </c>
      <c r="C5" s="12" t="str">
        <f>VLOOKUP('All_Data-2017-2021'!D5,Location_Guide!$A$2:$B$59,2,FALSE)</f>
        <v>d/s of Kashimpur</v>
      </c>
      <c r="D5" s="13" t="s">
        <v>33</v>
      </c>
      <c r="E5" s="60">
        <v>23.980419999999999</v>
      </c>
      <c r="F5" s="52">
        <v>90.337720000000004</v>
      </c>
      <c r="G5" s="15">
        <v>24.1</v>
      </c>
      <c r="H5" s="15">
        <v>7.94</v>
      </c>
      <c r="I5" s="15">
        <v>875</v>
      </c>
      <c r="J5" s="15">
        <v>434</v>
      </c>
      <c r="K5" s="15">
        <v>0.23</v>
      </c>
      <c r="L5" s="15">
        <v>-173</v>
      </c>
      <c r="M5" s="15">
        <v>30.5</v>
      </c>
      <c r="N5" s="15">
        <v>72</v>
      </c>
      <c r="O5" s="15">
        <v>29</v>
      </c>
      <c r="P5" s="15">
        <v>190</v>
      </c>
      <c r="Q5" s="15">
        <v>0.02</v>
      </c>
      <c r="R5" s="15">
        <v>3.56</v>
      </c>
      <c r="S5" s="15">
        <v>4</v>
      </c>
      <c r="T5" s="15">
        <v>1.05</v>
      </c>
      <c r="U5" s="65"/>
      <c r="V5" s="65"/>
      <c r="W5" s="65"/>
      <c r="X5" s="66">
        <v>108</v>
      </c>
      <c r="Y5" s="16"/>
      <c r="Z5" s="20">
        <v>43000</v>
      </c>
      <c r="AA5" s="67">
        <v>18000</v>
      </c>
      <c r="BL5" s="40" t="s">
        <v>29</v>
      </c>
    </row>
    <row r="6" spans="1:65" ht="15.75" customHeight="1">
      <c r="A6" s="45">
        <v>42793</v>
      </c>
      <c r="B6" s="44" t="s">
        <v>34</v>
      </c>
      <c r="C6" s="12" t="str">
        <f>VLOOKUP('All_Data-2017-2021'!D6,Location_Guide!$A$2:$B$59,2,FALSE)</f>
        <v>d/s Ashulia Landing station</v>
      </c>
      <c r="D6" s="13" t="s">
        <v>35</v>
      </c>
      <c r="E6" s="60">
        <v>23.894410220000001</v>
      </c>
      <c r="F6" s="52">
        <v>90.364776879999994</v>
      </c>
      <c r="G6" s="13">
        <v>25.8</v>
      </c>
      <c r="H6" s="13">
        <v>8.2899999999999991</v>
      </c>
      <c r="I6" s="13">
        <v>1550</v>
      </c>
      <c r="J6" s="13">
        <v>736</v>
      </c>
      <c r="K6" s="13">
        <v>0.22</v>
      </c>
      <c r="L6" s="13">
        <v>-158</v>
      </c>
      <c r="M6" s="13">
        <v>179</v>
      </c>
      <c r="N6" s="16">
        <v>1294</v>
      </c>
      <c r="O6" s="13">
        <v>228</v>
      </c>
      <c r="P6" s="13">
        <v>290</v>
      </c>
      <c r="Q6" s="68">
        <v>0.2</v>
      </c>
      <c r="R6" s="13">
        <v>7</v>
      </c>
      <c r="S6" s="13">
        <v>0.9</v>
      </c>
      <c r="T6" s="13">
        <v>0.21</v>
      </c>
      <c r="U6" s="68">
        <v>32</v>
      </c>
      <c r="V6" s="68">
        <v>100</v>
      </c>
      <c r="W6" s="68">
        <v>260</v>
      </c>
      <c r="X6" s="68">
        <v>80</v>
      </c>
      <c r="Y6" s="68">
        <v>17.149999999999999</v>
      </c>
      <c r="Z6" s="65">
        <v>1300000</v>
      </c>
      <c r="AA6" s="69">
        <v>80000</v>
      </c>
      <c r="BL6" s="40" t="s">
        <v>36</v>
      </c>
    </row>
    <row r="7" spans="1:65" ht="15.75" customHeight="1">
      <c r="A7" s="45">
        <v>42793</v>
      </c>
      <c r="B7" s="44" t="s">
        <v>34</v>
      </c>
      <c r="C7" s="12" t="str">
        <f>VLOOKUP('All_Data-2017-2021'!D7,Location_Guide!$A$2:$B$59,2,FALSE)</f>
        <v>u/s Ijtema Field</v>
      </c>
      <c r="D7" s="13" t="s">
        <v>37</v>
      </c>
      <c r="E7" s="60">
        <v>23.8917228</v>
      </c>
      <c r="F7" s="52">
        <v>90.389886669999996</v>
      </c>
      <c r="G7" s="13">
        <v>25.6</v>
      </c>
      <c r="H7" s="13">
        <v>7.59</v>
      </c>
      <c r="I7" s="13">
        <v>1116</v>
      </c>
      <c r="J7" s="13">
        <v>543</v>
      </c>
      <c r="K7" s="13">
        <v>0.43</v>
      </c>
      <c r="L7" s="13">
        <v>-231</v>
      </c>
      <c r="M7" s="13">
        <v>106</v>
      </c>
      <c r="N7" s="16">
        <v>761</v>
      </c>
      <c r="O7" s="13">
        <v>146</v>
      </c>
      <c r="P7" s="13">
        <v>270</v>
      </c>
      <c r="Q7" s="68">
        <v>0.18</v>
      </c>
      <c r="R7" s="13">
        <v>11.15</v>
      </c>
      <c r="S7" s="13">
        <v>0.9</v>
      </c>
      <c r="T7" s="13">
        <v>1.68</v>
      </c>
      <c r="U7" s="68">
        <v>6</v>
      </c>
      <c r="V7" s="68">
        <v>88</v>
      </c>
      <c r="W7" s="68">
        <v>240</v>
      </c>
      <c r="X7" s="68">
        <v>85</v>
      </c>
      <c r="Y7" s="68">
        <v>12.7</v>
      </c>
      <c r="Z7" s="65">
        <v>1520000</v>
      </c>
      <c r="AA7" s="69">
        <v>420000</v>
      </c>
      <c r="BL7" s="40" t="s">
        <v>36</v>
      </c>
    </row>
    <row r="8" spans="1:65" ht="15.75" customHeight="1">
      <c r="A8" s="45">
        <v>42793</v>
      </c>
      <c r="B8" s="44" t="s">
        <v>34</v>
      </c>
      <c r="C8" s="12" t="str">
        <f>VLOOKUP('All_Data-2017-2021'!D8,Location_Guide!$A$2:$B$59,2,FALSE)</f>
        <v>d/s Railway Bridge</v>
      </c>
      <c r="D8" s="13" t="s">
        <v>38</v>
      </c>
      <c r="E8" s="60">
        <v>23.88178903</v>
      </c>
      <c r="F8" s="52">
        <v>90.406360190000001</v>
      </c>
      <c r="G8" s="68">
        <v>27.4</v>
      </c>
      <c r="H8" s="68">
        <v>7.44</v>
      </c>
      <c r="I8" s="68">
        <v>1099</v>
      </c>
      <c r="J8" s="68">
        <v>516</v>
      </c>
      <c r="K8" s="68">
        <v>0.23</v>
      </c>
      <c r="L8" s="68">
        <v>-241</v>
      </c>
      <c r="M8" s="68">
        <v>62.1</v>
      </c>
      <c r="N8" s="16">
        <v>1107</v>
      </c>
      <c r="O8" s="68">
        <v>142</v>
      </c>
      <c r="P8" s="68">
        <v>325</v>
      </c>
      <c r="Q8" s="68">
        <v>0.56000000000000005</v>
      </c>
      <c r="R8" s="68">
        <v>21</v>
      </c>
      <c r="S8" s="13">
        <v>3.1</v>
      </c>
      <c r="T8" s="68">
        <v>7.62</v>
      </c>
      <c r="U8" s="68">
        <v>8</v>
      </c>
      <c r="V8" s="68">
        <v>66</v>
      </c>
      <c r="W8" s="68">
        <v>210</v>
      </c>
      <c r="X8" s="68">
        <v>138</v>
      </c>
      <c r="Y8" s="68">
        <v>30.1</v>
      </c>
      <c r="Z8" s="65">
        <v>2120000</v>
      </c>
      <c r="AA8" s="69">
        <v>1020000</v>
      </c>
      <c r="BL8" s="40" t="s">
        <v>36</v>
      </c>
    </row>
    <row r="9" spans="1:65" ht="15.75" customHeight="1">
      <c r="A9" s="45">
        <v>42793</v>
      </c>
      <c r="B9" s="44" t="s">
        <v>34</v>
      </c>
      <c r="C9" s="12" t="str">
        <f>VLOOKUP('All_Data-2017-2021'!D9,Location_Guide!$A$2:$B$59,2,FALSE)</f>
        <v>d/s of Hussein Dyeing</v>
      </c>
      <c r="D9" s="13" t="s">
        <v>39</v>
      </c>
      <c r="E9" s="60">
        <v>23.889253029999999</v>
      </c>
      <c r="F9" s="52">
        <v>90.423154479999994</v>
      </c>
      <c r="G9" s="68">
        <v>26.3</v>
      </c>
      <c r="H9" s="68">
        <v>8.09</v>
      </c>
      <c r="I9" s="68">
        <v>1448</v>
      </c>
      <c r="J9" s="68">
        <v>696</v>
      </c>
      <c r="K9" s="68">
        <v>0.4</v>
      </c>
      <c r="L9" s="68">
        <v>-259</v>
      </c>
      <c r="M9" s="68">
        <v>55.1</v>
      </c>
      <c r="N9" s="16">
        <v>1041</v>
      </c>
      <c r="O9" s="68">
        <v>135</v>
      </c>
      <c r="P9" s="68">
        <v>350</v>
      </c>
      <c r="Q9" s="68">
        <v>0.34</v>
      </c>
      <c r="R9" s="68">
        <v>24.45</v>
      </c>
      <c r="S9" s="13">
        <v>0.4</v>
      </c>
      <c r="T9" s="68">
        <v>7.56</v>
      </c>
      <c r="U9" s="68">
        <v>21</v>
      </c>
      <c r="V9" s="68">
        <v>87</v>
      </c>
      <c r="W9" s="68">
        <v>180</v>
      </c>
      <c r="X9" s="68">
        <v>152</v>
      </c>
      <c r="Y9" s="68">
        <v>32.6</v>
      </c>
      <c r="Z9" s="65">
        <v>3240000</v>
      </c>
      <c r="AA9" s="69">
        <v>980000</v>
      </c>
      <c r="BL9" s="40" t="s">
        <v>36</v>
      </c>
    </row>
    <row r="10" spans="1:65" ht="15.75" customHeight="1">
      <c r="A10" s="45">
        <v>42793</v>
      </c>
      <c r="B10" s="44" t="s">
        <v>34</v>
      </c>
      <c r="C10" s="12" t="str">
        <f>VLOOKUP('All_Data-2017-2021'!D10,Location_Guide!$A$2:$B$59,2,FALSE)</f>
        <v>Mausaid (d/s Pagar Canal)</v>
      </c>
      <c r="D10" s="13" t="s">
        <v>40</v>
      </c>
      <c r="E10" s="60">
        <v>23.89918269</v>
      </c>
      <c r="F10" s="52">
        <v>90.436552939999999</v>
      </c>
      <c r="G10" s="68">
        <v>21.3</v>
      </c>
      <c r="H10" s="68">
        <v>8.02</v>
      </c>
      <c r="I10" s="68">
        <v>1588</v>
      </c>
      <c r="J10" s="68">
        <v>712</v>
      </c>
      <c r="K10" s="68">
        <v>0.36</v>
      </c>
      <c r="L10" s="68">
        <v>-264</v>
      </c>
      <c r="M10" s="68">
        <v>59.5</v>
      </c>
      <c r="N10" s="16">
        <v>985</v>
      </c>
      <c r="O10" s="68">
        <v>155</v>
      </c>
      <c r="P10" s="68">
        <v>420</v>
      </c>
      <c r="Q10" s="68">
        <v>0.46</v>
      </c>
      <c r="R10" s="68">
        <v>21.35</v>
      </c>
      <c r="S10" s="13">
        <v>3.5</v>
      </c>
      <c r="T10" s="68">
        <v>7.9</v>
      </c>
      <c r="U10" s="68">
        <v>3.7</v>
      </c>
      <c r="V10" s="68">
        <v>90</v>
      </c>
      <c r="W10" s="68">
        <v>220</v>
      </c>
      <c r="X10" s="68">
        <v>135</v>
      </c>
      <c r="Y10" s="68">
        <v>31</v>
      </c>
      <c r="Z10" s="65">
        <v>2320000</v>
      </c>
      <c r="AA10" s="69">
        <v>520000</v>
      </c>
      <c r="BL10" s="40" t="s">
        <v>36</v>
      </c>
    </row>
    <row r="11" spans="1:65" ht="15.75" customHeight="1">
      <c r="A11" s="45">
        <v>42793</v>
      </c>
      <c r="B11" s="44" t="s">
        <v>41</v>
      </c>
      <c r="C11" s="12" t="str">
        <f>VLOOKUP('All_Data-2017-2021'!D11,Location_Guide!$A$2:$B$59,2,FALSE)</f>
        <v>u/s of Purbachal</v>
      </c>
      <c r="D11" s="13" t="s">
        <v>42</v>
      </c>
      <c r="E11" s="60">
        <v>23.86217843</v>
      </c>
      <c r="F11" s="52">
        <v>90.474981490000005</v>
      </c>
      <c r="G11" s="68">
        <v>25.2</v>
      </c>
      <c r="H11" s="68">
        <v>7.82</v>
      </c>
      <c r="I11" s="68">
        <v>1268</v>
      </c>
      <c r="J11" s="68">
        <v>621</v>
      </c>
      <c r="K11" s="68">
        <v>0.28000000000000003</v>
      </c>
      <c r="L11" s="68">
        <v>-247</v>
      </c>
      <c r="M11" s="68">
        <v>82.5</v>
      </c>
      <c r="N11" s="16">
        <v>782</v>
      </c>
      <c r="O11" s="68">
        <v>157</v>
      </c>
      <c r="P11" s="68">
        <v>400</v>
      </c>
      <c r="Q11" s="68">
        <v>0.38</v>
      </c>
      <c r="R11" s="68">
        <v>20.149999999999999</v>
      </c>
      <c r="S11" s="13">
        <v>1.3</v>
      </c>
      <c r="T11" s="68">
        <v>10.26</v>
      </c>
      <c r="U11" s="68">
        <v>20</v>
      </c>
      <c r="V11" s="68">
        <v>84</v>
      </c>
      <c r="W11" s="68">
        <v>260</v>
      </c>
      <c r="X11" s="68">
        <v>93</v>
      </c>
      <c r="Y11" s="68">
        <v>8.65</v>
      </c>
      <c r="Z11" s="65">
        <v>3820000</v>
      </c>
      <c r="AA11" s="69">
        <v>840000</v>
      </c>
      <c r="BL11" s="40" t="s">
        <v>36</v>
      </c>
    </row>
    <row r="12" spans="1:65" ht="15.75" customHeight="1">
      <c r="A12" s="45">
        <v>42793</v>
      </c>
      <c r="B12" s="44" t="s">
        <v>41</v>
      </c>
      <c r="C12" s="12" t="str">
        <f>VLOOKUP('All_Data-2017-2021'!D12,Location_Guide!$A$2:$B$59,2,FALSE)</f>
        <v>d/s of Purbachal (Ichhapur bridge)</v>
      </c>
      <c r="D12" s="13" t="s">
        <v>43</v>
      </c>
      <c r="E12" s="60">
        <v>23.82717834</v>
      </c>
      <c r="F12" s="52">
        <v>90.487298170000003</v>
      </c>
      <c r="G12" s="68">
        <v>24.3</v>
      </c>
      <c r="H12" s="68">
        <v>7.61</v>
      </c>
      <c r="I12" s="68">
        <v>1093</v>
      </c>
      <c r="J12" s="68">
        <v>525</v>
      </c>
      <c r="K12" s="68">
        <v>0.01</v>
      </c>
      <c r="L12" s="68">
        <v>-255</v>
      </c>
      <c r="M12" s="68">
        <v>87.8</v>
      </c>
      <c r="N12" s="16">
        <v>890</v>
      </c>
      <c r="O12" s="68">
        <v>180</v>
      </c>
      <c r="P12" s="68">
        <v>345</v>
      </c>
      <c r="Q12" s="68">
        <v>0.36</v>
      </c>
      <c r="R12" s="68">
        <v>21.35</v>
      </c>
      <c r="S12" s="13">
        <v>0.9</v>
      </c>
      <c r="T12" s="68">
        <v>6.82</v>
      </c>
      <c r="U12" s="68">
        <v>18</v>
      </c>
      <c r="V12" s="68">
        <v>58</v>
      </c>
      <c r="W12" s="68">
        <v>250</v>
      </c>
      <c r="X12" s="68">
        <v>85</v>
      </c>
      <c r="Y12" s="68">
        <v>21.7</v>
      </c>
      <c r="Z12" s="65">
        <v>3220000</v>
      </c>
      <c r="AA12" s="69">
        <v>1120000</v>
      </c>
      <c r="BL12" s="40" t="s">
        <v>36</v>
      </c>
    </row>
    <row r="13" spans="1:65" ht="15.75" customHeight="1">
      <c r="A13" s="45">
        <v>42793</v>
      </c>
      <c r="B13" s="44" t="s">
        <v>41</v>
      </c>
      <c r="C13" s="12" t="str">
        <f>VLOOKUP('All_Data-2017-2021'!D13,Location_Guide!$A$2:$B$59,2,FALSE)</f>
        <v>Beraid</v>
      </c>
      <c r="D13" s="13" t="s">
        <v>44</v>
      </c>
      <c r="E13" s="60">
        <v>23.777697109999998</v>
      </c>
      <c r="F13" s="52">
        <v>90.477898809999999</v>
      </c>
      <c r="G13" s="68">
        <v>27.7</v>
      </c>
      <c r="H13" s="68">
        <v>7.32</v>
      </c>
      <c r="I13" s="68">
        <v>1040</v>
      </c>
      <c r="J13" s="68">
        <v>501</v>
      </c>
      <c r="K13" s="68">
        <v>0.63</v>
      </c>
      <c r="L13" s="68">
        <v>-263</v>
      </c>
      <c r="M13" s="68">
        <v>63.7</v>
      </c>
      <c r="N13" s="16">
        <v>826</v>
      </c>
      <c r="O13" s="68">
        <v>157</v>
      </c>
      <c r="P13" s="68">
        <v>270</v>
      </c>
      <c r="Q13" s="68">
        <v>0.28000000000000003</v>
      </c>
      <c r="R13" s="70">
        <v>25.4</v>
      </c>
      <c r="S13" s="13">
        <v>3.1</v>
      </c>
      <c r="T13" s="68">
        <v>7.02</v>
      </c>
      <c r="U13" s="68">
        <v>20</v>
      </c>
      <c r="V13" s="68">
        <v>44</v>
      </c>
      <c r="W13" s="68">
        <v>170</v>
      </c>
      <c r="X13" s="68">
        <v>108</v>
      </c>
      <c r="Y13" s="68">
        <v>16.7</v>
      </c>
      <c r="Z13" s="65">
        <v>3760000</v>
      </c>
      <c r="AA13" s="69">
        <v>2300000</v>
      </c>
      <c r="BL13" s="40" t="s">
        <v>36</v>
      </c>
    </row>
    <row r="14" spans="1:65" ht="15.75" customHeight="1">
      <c r="A14" s="45">
        <v>42793</v>
      </c>
      <c r="B14" s="44" t="s">
        <v>41</v>
      </c>
      <c r="C14" s="12" t="str">
        <f>VLOOKUP('All_Data-2017-2021'!D14,Location_Guide!$A$2:$B$59,2,FALSE)</f>
        <v>d/s of Begunbari Canal</v>
      </c>
      <c r="D14" s="13" t="s">
        <v>45</v>
      </c>
      <c r="E14" s="60">
        <v>23.759711589999998</v>
      </c>
      <c r="F14" s="52">
        <v>90.483468529999996</v>
      </c>
      <c r="G14" s="68">
        <v>26.8</v>
      </c>
      <c r="H14" s="68">
        <v>7.51</v>
      </c>
      <c r="I14" s="13">
        <v>925</v>
      </c>
      <c r="J14" s="68">
        <v>447</v>
      </c>
      <c r="K14" s="68">
        <v>0.32</v>
      </c>
      <c r="L14" s="68">
        <v>-270</v>
      </c>
      <c r="M14" s="68">
        <v>79.5</v>
      </c>
      <c r="N14" s="16">
        <v>954</v>
      </c>
      <c r="O14" s="68">
        <v>191</v>
      </c>
      <c r="P14" s="68">
        <v>305</v>
      </c>
      <c r="Q14" s="68">
        <v>0.18</v>
      </c>
      <c r="R14" s="68">
        <v>18</v>
      </c>
      <c r="S14" s="13">
        <v>2.7</v>
      </c>
      <c r="T14" s="68">
        <v>5.76</v>
      </c>
      <c r="U14" s="68">
        <v>7</v>
      </c>
      <c r="V14" s="68">
        <v>42</v>
      </c>
      <c r="W14" s="68">
        <v>230</v>
      </c>
      <c r="X14" s="68">
        <v>89</v>
      </c>
      <c r="Y14" s="68">
        <v>18.3</v>
      </c>
      <c r="Z14" s="65">
        <v>4280000</v>
      </c>
      <c r="AA14" s="69">
        <v>1280000</v>
      </c>
      <c r="BL14" s="40" t="s">
        <v>36</v>
      </c>
    </row>
    <row r="15" spans="1:65" ht="15.75" customHeight="1">
      <c r="A15" s="45">
        <v>42793</v>
      </c>
      <c r="B15" s="44" t="s">
        <v>41</v>
      </c>
      <c r="C15" s="12" t="str">
        <f>VLOOKUP('All_Data-2017-2021'!D15,Location_Guide!$A$2:$B$59,2,FALSE)</f>
        <v>Demra (u/s of confluence)</v>
      </c>
      <c r="D15" s="13" t="s">
        <v>46</v>
      </c>
      <c r="E15" s="60">
        <v>23.727908299999999</v>
      </c>
      <c r="F15" s="52">
        <v>90.500952760000004</v>
      </c>
      <c r="G15" s="68">
        <v>27.8</v>
      </c>
      <c r="H15" s="68">
        <v>7.54</v>
      </c>
      <c r="I15" s="68">
        <v>1063</v>
      </c>
      <c r="J15" s="68">
        <v>503</v>
      </c>
      <c r="K15" s="68">
        <v>0.2</v>
      </c>
      <c r="L15" s="68">
        <v>-271</v>
      </c>
      <c r="M15" s="68">
        <v>146</v>
      </c>
      <c r="N15" s="16">
        <v>757</v>
      </c>
      <c r="O15" s="68">
        <v>163</v>
      </c>
      <c r="P15" s="68">
        <v>305</v>
      </c>
      <c r="Q15" s="68">
        <v>0.26</v>
      </c>
      <c r="R15" s="68">
        <v>16.399999999999999</v>
      </c>
      <c r="S15" s="13">
        <v>1.3</v>
      </c>
      <c r="T15" s="68">
        <v>3.3</v>
      </c>
      <c r="U15" s="68">
        <v>18</v>
      </c>
      <c r="V15" s="68">
        <v>51</v>
      </c>
      <c r="W15" s="68">
        <v>220</v>
      </c>
      <c r="X15" s="68">
        <v>74</v>
      </c>
      <c r="Y15" s="68">
        <v>13.7</v>
      </c>
      <c r="Z15" s="65">
        <v>2700000</v>
      </c>
      <c r="AA15" s="69">
        <v>220000</v>
      </c>
      <c r="BL15" s="40" t="s">
        <v>36</v>
      </c>
    </row>
    <row r="16" spans="1:65">
      <c r="A16" s="45">
        <v>42802</v>
      </c>
      <c r="B16" s="44" t="s">
        <v>34</v>
      </c>
      <c r="C16" s="12" t="str">
        <f>VLOOKUP('All_Data-2017-2021'!D16,Location_Guide!$A$2:$B$59,2,FALSE)</f>
        <v>d/s Ashulia Landing station</v>
      </c>
      <c r="D16" s="13" t="s">
        <v>35</v>
      </c>
      <c r="E16" s="60">
        <v>23.894410220000001</v>
      </c>
      <c r="F16" s="52">
        <v>90.364776879999994</v>
      </c>
      <c r="G16" s="13">
        <v>25.9</v>
      </c>
      <c r="H16" s="13">
        <v>7.93</v>
      </c>
      <c r="I16" s="13">
        <v>1496</v>
      </c>
      <c r="J16" s="13">
        <v>730</v>
      </c>
      <c r="K16" s="13">
        <v>0.31</v>
      </c>
      <c r="L16" s="13">
        <v>-242</v>
      </c>
      <c r="M16" s="13">
        <v>137</v>
      </c>
      <c r="N16" s="16">
        <v>1150</v>
      </c>
      <c r="O16" s="13">
        <v>196</v>
      </c>
      <c r="P16" s="13">
        <v>240</v>
      </c>
      <c r="Q16" s="68">
        <v>0.18</v>
      </c>
      <c r="R16" s="13">
        <v>6.65</v>
      </c>
      <c r="S16" s="13">
        <v>4.9000000000000004</v>
      </c>
      <c r="T16" s="13">
        <v>0.79</v>
      </c>
      <c r="U16" s="68">
        <v>22</v>
      </c>
      <c r="V16" s="68">
        <v>106</v>
      </c>
      <c r="X16" s="68">
        <v>67</v>
      </c>
      <c r="Y16" s="68">
        <v>22.7</v>
      </c>
      <c r="Z16" s="68"/>
      <c r="AA16" s="71"/>
      <c r="BL16" s="40" t="s">
        <v>36</v>
      </c>
    </row>
    <row r="17" spans="1:64">
      <c r="A17" s="45">
        <v>42802</v>
      </c>
      <c r="B17" s="44" t="s">
        <v>34</v>
      </c>
      <c r="C17" s="12" t="str">
        <f>VLOOKUP('All_Data-2017-2021'!D17,Location_Guide!$A$2:$B$59,2,FALSE)</f>
        <v>u/s Ijtema Field</v>
      </c>
      <c r="D17" s="13" t="s">
        <v>37</v>
      </c>
      <c r="E17" s="60">
        <v>23.8917228</v>
      </c>
      <c r="F17" s="52">
        <v>90.389886669999996</v>
      </c>
      <c r="G17" s="13">
        <v>26.1</v>
      </c>
      <c r="H17" s="13">
        <v>8.5399999999999991</v>
      </c>
      <c r="I17" s="13">
        <v>1690</v>
      </c>
      <c r="J17" s="13">
        <v>825</v>
      </c>
      <c r="K17" s="13">
        <v>0.27</v>
      </c>
      <c r="L17" s="13">
        <v>-234</v>
      </c>
      <c r="M17" s="13">
        <v>81.2</v>
      </c>
      <c r="N17" s="16">
        <v>615</v>
      </c>
      <c r="O17" s="13">
        <v>99</v>
      </c>
      <c r="P17" s="13">
        <v>285</v>
      </c>
      <c r="Q17" s="68">
        <v>0.28000000000000003</v>
      </c>
      <c r="R17" s="13">
        <v>4.25</v>
      </c>
      <c r="S17" s="13">
        <v>35.4</v>
      </c>
      <c r="T17" s="13">
        <v>3.06</v>
      </c>
      <c r="U17" s="68">
        <v>32</v>
      </c>
      <c r="V17" s="68">
        <v>101</v>
      </c>
      <c r="X17" s="68">
        <v>63</v>
      </c>
      <c r="Y17" s="68">
        <v>17.899999999999999</v>
      </c>
      <c r="Z17" s="68"/>
      <c r="AA17" s="71"/>
      <c r="BL17" s="40" t="s">
        <v>36</v>
      </c>
    </row>
    <row r="18" spans="1:64">
      <c r="A18" s="45">
        <v>42802</v>
      </c>
      <c r="B18" s="44" t="s">
        <v>34</v>
      </c>
      <c r="C18" s="12" t="str">
        <f>VLOOKUP('All_Data-2017-2021'!D18,Location_Guide!$A$2:$B$59,2,FALSE)</f>
        <v>d/s Railway Bridge</v>
      </c>
      <c r="D18" s="13" t="s">
        <v>38</v>
      </c>
      <c r="E18" s="60">
        <v>23.88178903</v>
      </c>
      <c r="F18" s="52">
        <v>90.406360190000001</v>
      </c>
      <c r="G18" s="68">
        <v>25.5</v>
      </c>
      <c r="H18" s="68">
        <v>7.61</v>
      </c>
      <c r="I18" s="68">
        <v>1205</v>
      </c>
      <c r="J18" s="68">
        <v>582</v>
      </c>
      <c r="K18" s="68">
        <v>0.21</v>
      </c>
      <c r="L18" s="68">
        <v>-232</v>
      </c>
      <c r="M18" s="13">
        <v>34</v>
      </c>
      <c r="N18" s="16">
        <v>295</v>
      </c>
      <c r="O18" s="68">
        <v>42</v>
      </c>
      <c r="P18" s="68">
        <v>335</v>
      </c>
      <c r="Q18" s="68">
        <v>0.26</v>
      </c>
      <c r="R18" s="68">
        <v>9.4499999999999993</v>
      </c>
      <c r="S18" s="13">
        <v>4</v>
      </c>
      <c r="T18" s="68">
        <v>3.57</v>
      </c>
      <c r="U18" s="68">
        <v>75</v>
      </c>
      <c r="V18" s="68">
        <v>72</v>
      </c>
      <c r="X18" s="68">
        <v>8</v>
      </c>
      <c r="Y18" s="68">
        <v>16</v>
      </c>
      <c r="Z18" s="68"/>
      <c r="AA18" s="71"/>
      <c r="BL18" s="40" t="s">
        <v>36</v>
      </c>
    </row>
    <row r="19" spans="1:64">
      <c r="A19" s="45">
        <v>42802</v>
      </c>
      <c r="B19" s="44" t="s">
        <v>34</v>
      </c>
      <c r="C19" s="12" t="str">
        <f>VLOOKUP('All_Data-2017-2021'!D19,Location_Guide!$A$2:$B$59,2,FALSE)</f>
        <v>d/s of Hussein Dyeing</v>
      </c>
      <c r="D19" s="13" t="s">
        <v>39</v>
      </c>
      <c r="E19" s="60">
        <v>23.889253029999999</v>
      </c>
      <c r="F19" s="52">
        <v>90.423154479999994</v>
      </c>
      <c r="G19" s="68">
        <v>25.4</v>
      </c>
      <c r="H19" s="68">
        <v>7.53</v>
      </c>
      <c r="I19" s="68">
        <v>1122</v>
      </c>
      <c r="J19" s="68">
        <v>527</v>
      </c>
      <c r="K19" s="68">
        <v>0.19</v>
      </c>
      <c r="L19" s="68">
        <v>-234</v>
      </c>
      <c r="M19" s="13">
        <v>14.76</v>
      </c>
      <c r="N19" s="16">
        <v>129</v>
      </c>
      <c r="O19" s="68">
        <v>17</v>
      </c>
      <c r="P19" s="68">
        <v>140</v>
      </c>
      <c r="Q19" s="68">
        <v>0.14000000000000001</v>
      </c>
      <c r="R19" s="68">
        <v>7.25</v>
      </c>
      <c r="S19" s="13">
        <v>7.1</v>
      </c>
      <c r="T19" s="68">
        <v>4.67</v>
      </c>
      <c r="U19" s="68">
        <v>36</v>
      </c>
      <c r="V19" s="68">
        <v>40</v>
      </c>
      <c r="X19" s="68">
        <v>38</v>
      </c>
      <c r="Y19" s="68">
        <v>9.81</v>
      </c>
      <c r="Z19" s="68"/>
      <c r="AA19" s="71"/>
      <c r="BL19" s="40" t="s">
        <v>36</v>
      </c>
    </row>
    <row r="20" spans="1:64">
      <c r="A20" s="45">
        <v>42802</v>
      </c>
      <c r="B20" s="44" t="s">
        <v>34</v>
      </c>
      <c r="C20" s="12" t="str">
        <f>VLOOKUP('All_Data-2017-2021'!D20,Location_Guide!$A$2:$B$59,2,FALSE)</f>
        <v>Mausaid (d/s Pagar Canal)</v>
      </c>
      <c r="D20" s="13" t="s">
        <v>40</v>
      </c>
      <c r="E20" s="60">
        <v>23.89918269</v>
      </c>
      <c r="F20" s="52">
        <v>90.436552939999999</v>
      </c>
      <c r="G20" s="68">
        <v>26</v>
      </c>
      <c r="H20" s="68">
        <v>7.61</v>
      </c>
      <c r="I20" s="68">
        <v>1194</v>
      </c>
      <c r="J20" s="68">
        <v>572</v>
      </c>
      <c r="K20" s="68">
        <v>0.24</v>
      </c>
      <c r="L20" s="68">
        <v>-250</v>
      </c>
      <c r="M20" s="13">
        <v>52.9</v>
      </c>
      <c r="N20" s="16">
        <v>705</v>
      </c>
      <c r="O20" s="68">
        <v>125</v>
      </c>
      <c r="P20" s="68">
        <v>275</v>
      </c>
      <c r="Q20" s="68">
        <v>0.52</v>
      </c>
      <c r="R20" s="68">
        <v>19</v>
      </c>
      <c r="S20" s="13">
        <v>3.1</v>
      </c>
      <c r="T20" s="68">
        <v>5.07</v>
      </c>
      <c r="U20" s="68">
        <v>64</v>
      </c>
      <c r="V20" s="68">
        <v>81</v>
      </c>
      <c r="X20" s="68">
        <v>115</v>
      </c>
      <c r="Y20" s="68">
        <v>0.8</v>
      </c>
      <c r="Z20" s="68"/>
      <c r="AA20" s="71"/>
      <c r="BL20" s="40" t="s">
        <v>36</v>
      </c>
    </row>
    <row r="21" spans="1:64">
      <c r="A21" s="45">
        <v>42802</v>
      </c>
      <c r="B21" s="44" t="s">
        <v>41</v>
      </c>
      <c r="C21" s="12" t="str">
        <f>VLOOKUP('All_Data-2017-2021'!D21,Location_Guide!$A$2:$B$59,2,FALSE)</f>
        <v>u/s of Purbachal</v>
      </c>
      <c r="D21" s="13" t="s">
        <v>42</v>
      </c>
      <c r="E21" s="60">
        <v>23.86217843</v>
      </c>
      <c r="F21" s="52">
        <v>90.474981490000005</v>
      </c>
      <c r="G21" s="68">
        <v>26.4</v>
      </c>
      <c r="H21" s="68">
        <v>7.73</v>
      </c>
      <c r="I21" s="68">
        <v>1298</v>
      </c>
      <c r="J21" s="68">
        <v>617</v>
      </c>
      <c r="K21" s="68">
        <v>0.25</v>
      </c>
      <c r="L21" s="68">
        <v>-255</v>
      </c>
      <c r="M21" s="13">
        <v>65.400000000000006</v>
      </c>
      <c r="N21" s="16">
        <v>859</v>
      </c>
      <c r="O21" s="68">
        <v>152</v>
      </c>
      <c r="P21" s="68">
        <v>320</v>
      </c>
      <c r="Q21" s="68">
        <v>0.76</v>
      </c>
      <c r="R21" s="68">
        <v>21.2</v>
      </c>
      <c r="S21" s="13">
        <v>5.3</v>
      </c>
      <c r="T21" s="72">
        <v>7.6</v>
      </c>
      <c r="U21" s="68">
        <v>45</v>
      </c>
      <c r="V21" s="68">
        <v>80</v>
      </c>
      <c r="X21" s="68">
        <v>106</v>
      </c>
      <c r="Y21" s="68">
        <v>29.6</v>
      </c>
      <c r="Z21" s="68"/>
      <c r="AA21" s="71"/>
      <c r="BL21" s="40" t="s">
        <v>36</v>
      </c>
    </row>
    <row r="22" spans="1:64">
      <c r="A22" s="45">
        <v>42802</v>
      </c>
      <c r="B22" s="44" t="s">
        <v>41</v>
      </c>
      <c r="C22" s="12" t="str">
        <f>VLOOKUP('All_Data-2017-2021'!D22,Location_Guide!$A$2:$B$59,2,FALSE)</f>
        <v>d/s of Purbachal (Ichhapur bridge)</v>
      </c>
      <c r="D22" s="13" t="s">
        <v>43</v>
      </c>
      <c r="E22" s="60">
        <v>23.82717834</v>
      </c>
      <c r="F22" s="52">
        <v>90.487298170000003</v>
      </c>
      <c r="G22" s="68">
        <v>26.6</v>
      </c>
      <c r="H22" s="68">
        <v>7.41</v>
      </c>
      <c r="I22" s="68">
        <v>1095</v>
      </c>
      <c r="J22" s="68">
        <v>522</v>
      </c>
      <c r="K22" s="68">
        <v>0.35</v>
      </c>
      <c r="L22" s="68">
        <v>-244</v>
      </c>
      <c r="M22" s="13">
        <v>73.5</v>
      </c>
      <c r="N22" s="16">
        <v>760</v>
      </c>
      <c r="O22" s="68">
        <v>144</v>
      </c>
      <c r="P22" s="68">
        <v>365</v>
      </c>
      <c r="Q22" s="68">
        <v>0.44</v>
      </c>
      <c r="R22" s="68">
        <v>23.6</v>
      </c>
      <c r="S22" s="13">
        <v>57.6</v>
      </c>
      <c r="T22" s="68">
        <v>6.98</v>
      </c>
      <c r="U22" s="68">
        <v>38</v>
      </c>
      <c r="V22" s="68">
        <v>59</v>
      </c>
      <c r="X22" s="68">
        <v>188</v>
      </c>
      <c r="Y22" s="68">
        <v>0.99</v>
      </c>
      <c r="Z22" s="68"/>
      <c r="AA22" s="71"/>
      <c r="BL22" s="40" t="s">
        <v>36</v>
      </c>
    </row>
    <row r="23" spans="1:64">
      <c r="A23" s="45">
        <v>42802</v>
      </c>
      <c r="B23" s="44" t="s">
        <v>41</v>
      </c>
      <c r="C23" s="12" t="str">
        <f>VLOOKUP('All_Data-2017-2021'!D23,Location_Guide!$A$2:$B$59,2,FALSE)</f>
        <v>Demra (u/s of confluence)</v>
      </c>
      <c r="D23" s="13" t="s">
        <v>46</v>
      </c>
      <c r="E23" s="60">
        <v>23.727908299999999</v>
      </c>
      <c r="F23" s="52">
        <v>90.500952760000004</v>
      </c>
      <c r="G23" s="68">
        <v>26.1</v>
      </c>
      <c r="H23" s="68">
        <v>7.45</v>
      </c>
      <c r="I23" s="68">
        <v>1098</v>
      </c>
      <c r="J23" s="68">
        <v>520</v>
      </c>
      <c r="K23" s="68">
        <v>0.23</v>
      </c>
      <c r="L23" s="68">
        <v>-253</v>
      </c>
      <c r="M23" s="13">
        <v>146</v>
      </c>
      <c r="N23" s="16">
        <v>868</v>
      </c>
      <c r="O23" s="68">
        <v>138</v>
      </c>
      <c r="P23" s="68">
        <v>230</v>
      </c>
      <c r="Q23" s="68">
        <v>0.2</v>
      </c>
      <c r="R23" s="68">
        <v>20.9</v>
      </c>
      <c r="S23" s="13">
        <v>4.9000000000000004</v>
      </c>
      <c r="T23" s="68">
        <v>1.05</v>
      </c>
      <c r="U23" s="68">
        <v>25</v>
      </c>
      <c r="V23" s="68">
        <v>63</v>
      </c>
      <c r="X23" s="68">
        <v>55</v>
      </c>
      <c r="Y23" s="68">
        <v>23.9</v>
      </c>
      <c r="Z23" s="68"/>
      <c r="AA23" s="71"/>
      <c r="BL23" s="40" t="s">
        <v>36</v>
      </c>
    </row>
    <row r="24" spans="1:64">
      <c r="A24" s="45">
        <v>42812</v>
      </c>
      <c r="B24" s="44" t="s">
        <v>34</v>
      </c>
      <c r="C24" s="12" t="str">
        <f>VLOOKUP('All_Data-2017-2021'!D24,Location_Guide!$A$2:$B$59,2,FALSE)</f>
        <v>d/s Ashulia Landing station</v>
      </c>
      <c r="D24" s="13" t="s">
        <v>35</v>
      </c>
      <c r="E24" s="60">
        <v>23.894410220000001</v>
      </c>
      <c r="F24" s="52">
        <v>90.364776879999994</v>
      </c>
      <c r="G24" s="13">
        <v>25.7</v>
      </c>
      <c r="H24" s="13">
        <v>7.9</v>
      </c>
      <c r="I24" s="13">
        <v>1563</v>
      </c>
      <c r="J24" s="13">
        <v>770</v>
      </c>
      <c r="K24" s="13">
        <v>0.25</v>
      </c>
      <c r="L24" s="13">
        <v>-202</v>
      </c>
      <c r="M24" s="13">
        <v>102</v>
      </c>
      <c r="N24" s="16">
        <v>995</v>
      </c>
      <c r="O24" s="13">
        <v>169</v>
      </c>
      <c r="P24" s="13">
        <v>289</v>
      </c>
      <c r="Q24" s="68">
        <v>0.11</v>
      </c>
      <c r="R24" s="13">
        <f>1.64*5</f>
        <v>8.1999999999999993</v>
      </c>
      <c r="S24" s="13">
        <v>5.8</v>
      </c>
      <c r="T24" s="13">
        <v>9.1</v>
      </c>
      <c r="U24" s="68">
        <v>28</v>
      </c>
      <c r="V24" s="68">
        <v>86</v>
      </c>
      <c r="W24" s="16">
        <v>370</v>
      </c>
      <c r="X24" s="68">
        <v>110</v>
      </c>
      <c r="Y24" s="68">
        <v>18</v>
      </c>
      <c r="Z24" s="65">
        <v>610000</v>
      </c>
      <c r="AA24" s="69">
        <v>105000</v>
      </c>
      <c r="BL24" s="40" t="s">
        <v>36</v>
      </c>
    </row>
    <row r="25" spans="1:64">
      <c r="A25" s="45">
        <v>42812</v>
      </c>
      <c r="B25" s="44" t="s">
        <v>34</v>
      </c>
      <c r="C25" s="12" t="str">
        <f>VLOOKUP('All_Data-2017-2021'!D25,Location_Guide!$A$2:$B$59,2,FALSE)</f>
        <v>u/s Ijtema Field</v>
      </c>
      <c r="D25" s="13" t="s">
        <v>37</v>
      </c>
      <c r="E25" s="60">
        <v>23.8917228</v>
      </c>
      <c r="F25" s="52">
        <v>90.389886669999996</v>
      </c>
      <c r="G25" s="13">
        <v>26.7</v>
      </c>
      <c r="H25" s="13">
        <v>7.5</v>
      </c>
      <c r="I25" s="13">
        <v>1130</v>
      </c>
      <c r="J25" s="13">
        <v>539</v>
      </c>
      <c r="K25" s="13">
        <v>0.28000000000000003</v>
      </c>
      <c r="L25" s="13">
        <v>-221</v>
      </c>
      <c r="M25" s="13">
        <v>66</v>
      </c>
      <c r="N25" s="16">
        <v>581</v>
      </c>
      <c r="O25" s="13">
        <v>97</v>
      </c>
      <c r="P25" s="13">
        <v>259</v>
      </c>
      <c r="Q25" s="68">
        <v>0.09</v>
      </c>
      <c r="R25" s="13">
        <f>2.83*5</f>
        <v>14.15</v>
      </c>
      <c r="S25" s="13">
        <v>3.5</v>
      </c>
      <c r="T25" s="13">
        <v>7.8</v>
      </c>
      <c r="U25" s="68">
        <v>20</v>
      </c>
      <c r="V25" s="68">
        <v>71</v>
      </c>
      <c r="W25" s="16">
        <v>320</v>
      </c>
      <c r="X25" s="68">
        <v>85</v>
      </c>
      <c r="Y25" s="68">
        <v>6.39</v>
      </c>
      <c r="Z25" s="65">
        <v>20000</v>
      </c>
      <c r="AA25" s="69">
        <v>0</v>
      </c>
      <c r="BL25" s="40" t="s">
        <v>36</v>
      </c>
    </row>
    <row r="26" spans="1:64">
      <c r="A26" s="45">
        <v>42812</v>
      </c>
      <c r="B26" s="44" t="s">
        <v>34</v>
      </c>
      <c r="C26" s="12" t="str">
        <f>VLOOKUP('All_Data-2017-2021'!D26,Location_Guide!$A$2:$B$59,2,FALSE)</f>
        <v>d/s Railway Bridge</v>
      </c>
      <c r="D26" s="13" t="s">
        <v>38</v>
      </c>
      <c r="E26" s="60">
        <v>23.88178903</v>
      </c>
      <c r="F26" s="52">
        <v>90.406360190000001</v>
      </c>
      <c r="G26" s="68">
        <v>25.2</v>
      </c>
      <c r="H26" s="68">
        <v>7.28</v>
      </c>
      <c r="I26" s="68">
        <v>913</v>
      </c>
      <c r="J26" s="68">
        <v>446</v>
      </c>
      <c r="K26" s="68">
        <v>0.26</v>
      </c>
      <c r="L26" s="68">
        <v>-230</v>
      </c>
      <c r="M26" s="13">
        <v>43.4</v>
      </c>
      <c r="N26" s="16">
        <v>541</v>
      </c>
      <c r="O26" s="68">
        <v>92</v>
      </c>
      <c r="P26" s="68">
        <v>224</v>
      </c>
      <c r="Q26" s="68">
        <v>0.14000000000000001</v>
      </c>
      <c r="R26" s="68">
        <f>3.76*5</f>
        <v>18.799999999999997</v>
      </c>
      <c r="S26" s="13">
        <v>11.1</v>
      </c>
      <c r="T26" s="68">
        <v>11.3</v>
      </c>
      <c r="U26" s="68">
        <v>24</v>
      </c>
      <c r="V26" s="68">
        <v>47</v>
      </c>
      <c r="W26" s="16">
        <v>260</v>
      </c>
      <c r="X26" s="68">
        <v>99</v>
      </c>
      <c r="Y26" s="68">
        <v>9.6199999999999992</v>
      </c>
      <c r="Z26" s="65">
        <v>1600000</v>
      </c>
      <c r="AA26" s="71">
        <v>1040000</v>
      </c>
      <c r="BL26" s="40" t="s">
        <v>36</v>
      </c>
    </row>
    <row r="27" spans="1:64">
      <c r="A27" s="45">
        <v>42812</v>
      </c>
      <c r="B27" s="44" t="s">
        <v>34</v>
      </c>
      <c r="C27" s="12" t="str">
        <f>VLOOKUP('All_Data-2017-2021'!D27,Location_Guide!$A$2:$B$59,2,FALSE)</f>
        <v>d/s of Hussein Dyeing</v>
      </c>
      <c r="D27" s="13" t="s">
        <v>39</v>
      </c>
      <c r="E27" s="60">
        <v>23.889253029999999</v>
      </c>
      <c r="F27" s="52">
        <v>90.423154479999994</v>
      </c>
      <c r="G27" s="68">
        <v>26</v>
      </c>
      <c r="H27" s="68">
        <v>9.1199999999999992</v>
      </c>
      <c r="I27" s="68">
        <v>2016</v>
      </c>
      <c r="J27" s="68">
        <v>912</v>
      </c>
      <c r="K27" s="68">
        <v>0.3</v>
      </c>
      <c r="L27" s="68">
        <v>-263</v>
      </c>
      <c r="M27" s="13">
        <v>68.2</v>
      </c>
      <c r="N27" s="16">
        <v>1112</v>
      </c>
      <c r="O27" s="68">
        <v>164</v>
      </c>
      <c r="P27" s="68">
        <v>369</v>
      </c>
      <c r="Q27" s="68">
        <v>0.44</v>
      </c>
      <c r="R27" s="68">
        <f>4.73*5</f>
        <v>23.650000000000002</v>
      </c>
      <c r="S27" s="13">
        <v>15.6</v>
      </c>
      <c r="T27" s="68">
        <v>17.899999999999999</v>
      </c>
      <c r="U27" s="68">
        <v>44</v>
      </c>
      <c r="V27" s="68">
        <v>76</v>
      </c>
      <c r="W27" s="16">
        <v>250</v>
      </c>
      <c r="X27" s="68">
        <v>224</v>
      </c>
      <c r="Y27" s="68">
        <v>9.58</v>
      </c>
      <c r="Z27" s="65">
        <v>695000</v>
      </c>
      <c r="AA27" s="71">
        <v>415000</v>
      </c>
      <c r="BL27" s="40" t="s">
        <v>36</v>
      </c>
    </row>
    <row r="28" spans="1:64">
      <c r="A28" s="45">
        <v>42812</v>
      </c>
      <c r="B28" s="44" t="s">
        <v>34</v>
      </c>
      <c r="C28" s="12" t="str">
        <f>VLOOKUP('All_Data-2017-2021'!D28,Location_Guide!$A$2:$B$59,2,FALSE)</f>
        <v>Mausaid (d/s Pagar Canal)</v>
      </c>
      <c r="D28" s="13" t="s">
        <v>40</v>
      </c>
      <c r="E28" s="60">
        <v>23.89918269</v>
      </c>
      <c r="F28" s="52">
        <v>90.436552939999999</v>
      </c>
      <c r="G28" s="68">
        <v>25.5</v>
      </c>
      <c r="H28" s="68">
        <v>7.79</v>
      </c>
      <c r="I28" s="68">
        <v>1501</v>
      </c>
      <c r="J28" s="68">
        <v>738</v>
      </c>
      <c r="K28" s="68">
        <v>0.21</v>
      </c>
      <c r="L28" s="68">
        <v>-258</v>
      </c>
      <c r="M28" s="13">
        <v>51.8</v>
      </c>
      <c r="N28" s="16">
        <v>1110</v>
      </c>
      <c r="O28" s="68">
        <v>200</v>
      </c>
      <c r="P28" s="68">
        <v>369</v>
      </c>
      <c r="Q28" s="68">
        <v>0.32</v>
      </c>
      <c r="R28" s="70">
        <f>5.4*5</f>
        <v>27</v>
      </c>
      <c r="S28" s="13">
        <v>6.2</v>
      </c>
      <c r="T28" s="68">
        <v>14</v>
      </c>
      <c r="U28" s="68">
        <v>44</v>
      </c>
      <c r="V28" s="68">
        <v>76</v>
      </c>
      <c r="W28" s="16">
        <v>240</v>
      </c>
      <c r="X28" s="68">
        <v>209</v>
      </c>
      <c r="Y28" s="68">
        <v>6.1</v>
      </c>
      <c r="Z28" s="65">
        <v>1520000</v>
      </c>
      <c r="AA28" s="71">
        <v>1240000</v>
      </c>
      <c r="BL28" s="40" t="s">
        <v>36</v>
      </c>
    </row>
    <row r="29" spans="1:64">
      <c r="A29" s="45">
        <v>42812</v>
      </c>
      <c r="B29" s="44" t="s">
        <v>41</v>
      </c>
      <c r="C29" s="12" t="str">
        <f>VLOOKUP('All_Data-2017-2021'!D29,Location_Guide!$A$2:$B$59,2,FALSE)</f>
        <v>u/s of Purbachal</v>
      </c>
      <c r="D29" s="13" t="s">
        <v>42</v>
      </c>
      <c r="E29" s="53">
        <v>23.86217843</v>
      </c>
      <c r="F29" s="52">
        <v>90.474981490000005</v>
      </c>
      <c r="G29" s="68">
        <v>25.3</v>
      </c>
      <c r="H29" s="68">
        <v>7.7</v>
      </c>
      <c r="I29" s="68">
        <v>1072</v>
      </c>
      <c r="J29" s="68">
        <v>526</v>
      </c>
      <c r="K29" s="68">
        <v>0.21</v>
      </c>
      <c r="L29" s="68">
        <v>-228</v>
      </c>
      <c r="M29" s="13">
        <v>70.099999999999994</v>
      </c>
      <c r="N29" s="16">
        <v>954</v>
      </c>
      <c r="O29" s="68">
        <v>182</v>
      </c>
      <c r="P29" s="68">
        <v>289</v>
      </c>
      <c r="Q29" s="68">
        <v>0.11</v>
      </c>
      <c r="R29" s="68">
        <f>3.84*5</f>
        <v>19.2</v>
      </c>
      <c r="S29" s="13">
        <v>9.8000000000000007</v>
      </c>
      <c r="T29" s="68">
        <v>8.6</v>
      </c>
      <c r="U29" s="68">
        <v>22</v>
      </c>
      <c r="V29" s="68">
        <v>69</v>
      </c>
      <c r="W29" s="16">
        <v>260</v>
      </c>
      <c r="X29" s="68">
        <v>114</v>
      </c>
      <c r="Y29" s="68">
        <v>8.15</v>
      </c>
      <c r="Z29" s="65">
        <v>335000</v>
      </c>
      <c r="AA29" s="71">
        <v>15000</v>
      </c>
      <c r="BL29" s="40" t="s">
        <v>36</v>
      </c>
    </row>
    <row r="30" spans="1:64">
      <c r="A30" s="45">
        <v>42812</v>
      </c>
      <c r="B30" s="44" t="s">
        <v>41</v>
      </c>
      <c r="C30" s="12" t="str">
        <f>VLOOKUP('All_Data-2017-2021'!D30,Location_Guide!$A$2:$B$59,2,FALSE)</f>
        <v>d/s of Purbachal (Ichhapur bridge)</v>
      </c>
      <c r="D30" s="13" t="s">
        <v>43</v>
      </c>
      <c r="E30" s="61">
        <v>23.82717834</v>
      </c>
      <c r="F30" s="52">
        <v>90.487298170000003</v>
      </c>
      <c r="G30" s="68">
        <v>25.5</v>
      </c>
      <c r="H30" s="68">
        <v>7.63</v>
      </c>
      <c r="I30" s="68">
        <v>1093</v>
      </c>
      <c r="J30" s="68">
        <v>533</v>
      </c>
      <c r="K30" s="68">
        <v>0.23</v>
      </c>
      <c r="L30" s="68">
        <v>-232</v>
      </c>
      <c r="M30" s="13">
        <v>82</v>
      </c>
      <c r="N30" s="16">
        <v>713</v>
      </c>
      <c r="O30" s="68">
        <v>124</v>
      </c>
      <c r="P30" s="68">
        <v>294</v>
      </c>
      <c r="Q30" s="68">
        <v>0.1</v>
      </c>
      <c r="R30" s="68">
        <f>4.44*5</f>
        <v>22.200000000000003</v>
      </c>
      <c r="S30" s="13">
        <v>6.2</v>
      </c>
      <c r="T30" s="68">
        <v>9.6</v>
      </c>
      <c r="U30" s="68">
        <v>21</v>
      </c>
      <c r="V30" s="68">
        <v>64</v>
      </c>
      <c r="W30" s="16">
        <v>320</v>
      </c>
      <c r="X30" s="68">
        <v>82</v>
      </c>
      <c r="Y30" s="68">
        <v>6.7</v>
      </c>
      <c r="Z30" s="65">
        <v>1500000</v>
      </c>
      <c r="AA30" s="71">
        <v>460000</v>
      </c>
      <c r="BL30" s="40" t="s">
        <v>36</v>
      </c>
    </row>
    <row r="31" spans="1:64">
      <c r="A31" s="45">
        <v>42812</v>
      </c>
      <c r="B31" s="44" t="s">
        <v>41</v>
      </c>
      <c r="C31" s="12" t="str">
        <f>VLOOKUP('All_Data-2017-2021'!D31,Location_Guide!$A$2:$B$59,2,FALSE)</f>
        <v>Beraid</v>
      </c>
      <c r="D31" s="13" t="s">
        <v>44</v>
      </c>
      <c r="E31" s="61">
        <v>23.777697109999998</v>
      </c>
      <c r="F31" s="52">
        <v>90.477898809999999</v>
      </c>
      <c r="G31" s="68">
        <v>26.8</v>
      </c>
      <c r="H31" s="68">
        <v>7.61</v>
      </c>
      <c r="I31" s="68">
        <v>1107</v>
      </c>
      <c r="J31" s="68">
        <v>525</v>
      </c>
      <c r="K31" s="68">
        <v>0.22</v>
      </c>
      <c r="L31" s="68">
        <v>-238</v>
      </c>
      <c r="M31" s="13">
        <v>180</v>
      </c>
      <c r="N31" s="73">
        <v>2460</v>
      </c>
      <c r="O31" s="68">
        <v>544</v>
      </c>
      <c r="P31" s="68">
        <v>379</v>
      </c>
      <c r="Q31" s="68">
        <v>0.11</v>
      </c>
      <c r="R31" s="70">
        <f>5.4*5</f>
        <v>27</v>
      </c>
      <c r="S31" s="13">
        <v>7.5</v>
      </c>
      <c r="T31" s="68">
        <v>5.7</v>
      </c>
      <c r="U31" s="68">
        <v>11</v>
      </c>
      <c r="V31" s="68">
        <v>61</v>
      </c>
      <c r="W31" s="16">
        <v>290</v>
      </c>
      <c r="X31" s="68">
        <v>146</v>
      </c>
      <c r="Y31" s="68">
        <v>1.89</v>
      </c>
      <c r="Z31" s="65">
        <v>2660000</v>
      </c>
      <c r="AA31" s="71">
        <v>1660000</v>
      </c>
      <c r="BL31" s="40" t="s">
        <v>36</v>
      </c>
    </row>
    <row r="32" spans="1:64">
      <c r="A32" s="45">
        <v>42812</v>
      </c>
      <c r="B32" s="44" t="s">
        <v>41</v>
      </c>
      <c r="C32" s="12" t="str">
        <f>VLOOKUP('All_Data-2017-2021'!D32,Location_Guide!$A$2:$B$59,2,FALSE)</f>
        <v>d/s of Begunbari Canal</v>
      </c>
      <c r="D32" s="13" t="s">
        <v>45</v>
      </c>
      <c r="E32" s="61">
        <v>23.759711589999998</v>
      </c>
      <c r="F32" s="52">
        <v>90.483468529999996</v>
      </c>
      <c r="G32" s="68">
        <v>26.7</v>
      </c>
      <c r="H32" s="68">
        <v>7.52</v>
      </c>
      <c r="I32" s="68">
        <v>1016</v>
      </c>
      <c r="J32" s="68">
        <v>483</v>
      </c>
      <c r="K32" s="68">
        <v>0.23</v>
      </c>
      <c r="L32" s="68">
        <v>-235</v>
      </c>
      <c r="M32" s="13">
        <v>129</v>
      </c>
      <c r="N32" s="16">
        <v>675</v>
      </c>
      <c r="O32" s="68">
        <v>126</v>
      </c>
      <c r="P32" s="68">
        <v>279</v>
      </c>
      <c r="Q32" s="68">
        <v>0.11</v>
      </c>
      <c r="R32" s="68">
        <f>4.27*5</f>
        <v>21.349999999999998</v>
      </c>
      <c r="S32" s="13">
        <v>0.4</v>
      </c>
      <c r="T32" s="68">
        <v>8.3000000000000007</v>
      </c>
      <c r="U32" s="68">
        <v>19</v>
      </c>
      <c r="V32" s="68">
        <v>52</v>
      </c>
      <c r="W32" s="16">
        <v>250</v>
      </c>
      <c r="X32" s="68">
        <v>77</v>
      </c>
      <c r="Y32" s="68">
        <v>1.49</v>
      </c>
      <c r="Z32" s="65">
        <v>1660000</v>
      </c>
      <c r="AA32" s="71">
        <v>840000</v>
      </c>
      <c r="BL32" s="40" t="s">
        <v>36</v>
      </c>
    </row>
    <row r="33" spans="1:64">
      <c r="A33" s="45">
        <v>42812</v>
      </c>
      <c r="B33" s="44" t="s">
        <v>41</v>
      </c>
      <c r="C33" s="12" t="str">
        <f>VLOOKUP('All_Data-2017-2021'!D33,Location_Guide!$A$2:$B$59,2,FALSE)</f>
        <v>Demra (u/s of confluence)</v>
      </c>
      <c r="D33" s="13" t="s">
        <v>46</v>
      </c>
      <c r="E33" s="61">
        <v>23.727908299999999</v>
      </c>
      <c r="F33" s="52">
        <v>90.500952760000004</v>
      </c>
      <c r="G33" s="68">
        <v>26.7</v>
      </c>
      <c r="H33" s="68">
        <v>7.54</v>
      </c>
      <c r="I33" s="68">
        <v>1057</v>
      </c>
      <c r="J33" s="68">
        <v>502</v>
      </c>
      <c r="K33" s="68">
        <v>0.25</v>
      </c>
      <c r="L33" s="68">
        <v>-242</v>
      </c>
      <c r="M33" s="13">
        <v>147</v>
      </c>
      <c r="N33" s="16">
        <v>526</v>
      </c>
      <c r="O33" s="68">
        <v>93</v>
      </c>
      <c r="P33" s="68">
        <v>314</v>
      </c>
      <c r="Q33" s="68">
        <v>0.06</v>
      </c>
      <c r="R33" s="68">
        <f>3.67*5</f>
        <v>18.350000000000001</v>
      </c>
      <c r="S33" s="13">
        <v>3.5</v>
      </c>
      <c r="T33" s="68">
        <v>8.5</v>
      </c>
      <c r="U33" s="68">
        <v>15</v>
      </c>
      <c r="V33" s="68">
        <v>45</v>
      </c>
      <c r="W33" s="16">
        <v>340</v>
      </c>
      <c r="X33" s="68">
        <v>61</v>
      </c>
      <c r="Y33" s="68">
        <v>3</v>
      </c>
      <c r="Z33" s="65">
        <v>125000</v>
      </c>
      <c r="AA33" s="71">
        <v>0</v>
      </c>
      <c r="BL33" s="40" t="s">
        <v>36</v>
      </c>
    </row>
    <row r="34" spans="1:64">
      <c r="A34" s="43">
        <v>42814</v>
      </c>
      <c r="B34" s="44" t="s">
        <v>27</v>
      </c>
      <c r="C34" s="12" t="str">
        <f>VLOOKUP('All_Data-2017-2021'!D34,Location_Guide!$A$2:$B$59,2,FALSE)</f>
        <v>u/s of Konabari</v>
      </c>
      <c r="D34" s="13" t="s">
        <v>28</v>
      </c>
      <c r="E34" s="54">
        <v>24.019449999999999</v>
      </c>
      <c r="F34" s="52">
        <v>90.344430000000003</v>
      </c>
      <c r="G34" s="74">
        <v>24.7</v>
      </c>
      <c r="H34" s="20">
        <v>7.28</v>
      </c>
      <c r="I34" s="74">
        <v>1055</v>
      </c>
      <c r="J34" s="74">
        <v>520</v>
      </c>
      <c r="K34" s="74">
        <v>0.27</v>
      </c>
      <c r="L34" s="74">
        <v>-191</v>
      </c>
      <c r="M34" s="74">
        <v>37.4</v>
      </c>
      <c r="N34" s="74">
        <v>385</v>
      </c>
      <c r="O34" s="74">
        <v>51</v>
      </c>
      <c r="P34" s="74">
        <v>185</v>
      </c>
      <c r="Q34" s="74">
        <v>0.68</v>
      </c>
      <c r="R34" s="74">
        <v>3.78</v>
      </c>
      <c r="S34" s="74">
        <v>5.6</v>
      </c>
      <c r="T34" s="74">
        <v>1.43</v>
      </c>
      <c r="U34" s="65"/>
      <c r="V34" s="65"/>
      <c r="W34" s="65"/>
      <c r="X34" s="74">
        <v>147</v>
      </c>
      <c r="Y34" s="68">
        <v>12.3</v>
      </c>
      <c r="Z34" s="16"/>
      <c r="AA34" s="75"/>
      <c r="BL34" s="40" t="s">
        <v>29</v>
      </c>
    </row>
    <row r="35" spans="1:64">
      <c r="A35" s="43">
        <v>42814</v>
      </c>
      <c r="B35" s="44" t="s">
        <v>27</v>
      </c>
      <c r="C35" s="12" t="str">
        <f>VLOOKUP('All_Data-2017-2021'!D35,Location_Guide!$A$2:$B$59,2,FALSE)</f>
        <v>Konabari Powerplant</v>
      </c>
      <c r="D35" s="13" t="s">
        <v>31</v>
      </c>
      <c r="E35" s="54">
        <v>23.994800000000001</v>
      </c>
      <c r="F35" s="52">
        <v>90.341859999999997</v>
      </c>
      <c r="G35" s="74">
        <v>24.9</v>
      </c>
      <c r="H35" s="20">
        <v>7.47</v>
      </c>
      <c r="I35" s="74">
        <v>1140</v>
      </c>
      <c r="J35" s="74">
        <v>562</v>
      </c>
      <c r="K35" s="74">
        <v>0.2</v>
      </c>
      <c r="L35" s="74">
        <v>-198</v>
      </c>
      <c r="M35" s="74">
        <v>45.3</v>
      </c>
      <c r="N35" s="74">
        <v>446</v>
      </c>
      <c r="O35" s="74">
        <v>61</v>
      </c>
      <c r="P35" s="74">
        <v>240</v>
      </c>
      <c r="Q35" s="74">
        <v>0.36</v>
      </c>
      <c r="R35" s="74">
        <v>4.0599999999999996</v>
      </c>
      <c r="S35" s="74">
        <v>7</v>
      </c>
      <c r="T35" s="74">
        <v>0.82</v>
      </c>
      <c r="U35" s="65"/>
      <c r="V35" s="65"/>
      <c r="W35" s="65"/>
      <c r="X35" s="74">
        <v>85</v>
      </c>
      <c r="Y35" s="68">
        <v>16</v>
      </c>
      <c r="Z35" s="16"/>
      <c r="AA35" s="75"/>
      <c r="BL35" s="40" t="s">
        <v>29</v>
      </c>
    </row>
    <row r="36" spans="1:64">
      <c r="A36" s="43">
        <v>42814</v>
      </c>
      <c r="B36" s="44" t="s">
        <v>27</v>
      </c>
      <c r="C36" s="12" t="str">
        <f>VLOOKUP('All_Data-2017-2021'!D36,Location_Guide!$A$2:$B$59,2,FALSE)</f>
        <v>d/s of Konabari</v>
      </c>
      <c r="D36" s="13" t="s">
        <v>32</v>
      </c>
      <c r="E36" s="53">
        <v>23.986809999999998</v>
      </c>
      <c r="F36" s="52">
        <v>90.325720000000004</v>
      </c>
      <c r="G36" s="74">
        <v>24.6</v>
      </c>
      <c r="H36" s="20">
        <v>7.63</v>
      </c>
      <c r="I36" s="74">
        <v>1163</v>
      </c>
      <c r="J36" s="74">
        <v>577</v>
      </c>
      <c r="K36" s="74">
        <v>0.26</v>
      </c>
      <c r="L36" s="74">
        <v>-170</v>
      </c>
      <c r="M36" s="74">
        <v>51.3</v>
      </c>
      <c r="N36" s="74">
        <v>495</v>
      </c>
      <c r="O36" s="74">
        <v>73</v>
      </c>
      <c r="P36" s="74">
        <v>210</v>
      </c>
      <c r="Q36" s="74">
        <v>0.38</v>
      </c>
      <c r="R36" s="74">
        <v>4.0999999999999996</v>
      </c>
      <c r="S36" s="74">
        <v>5.2</v>
      </c>
      <c r="T36" s="74">
        <v>0.62</v>
      </c>
      <c r="U36" s="65"/>
      <c r="V36" s="65"/>
      <c r="W36" s="65"/>
      <c r="X36" s="74">
        <v>90</v>
      </c>
      <c r="Y36" s="68">
        <v>11.6</v>
      </c>
      <c r="Z36" s="16"/>
      <c r="AA36" s="75"/>
      <c r="BL36" s="40" t="s">
        <v>29</v>
      </c>
    </row>
    <row r="37" spans="1:64">
      <c r="A37" s="43">
        <v>42814</v>
      </c>
      <c r="B37" s="44" t="s">
        <v>27</v>
      </c>
      <c r="C37" s="12" t="str">
        <f>VLOOKUP('All_Data-2017-2021'!D37,Location_Guide!$A$2:$B$59,2,FALSE)</f>
        <v>d/s of Kashimpur</v>
      </c>
      <c r="D37" s="13" t="s">
        <v>33</v>
      </c>
      <c r="E37" s="54">
        <v>23.980419999999999</v>
      </c>
      <c r="F37" s="52">
        <v>90.337720000000004</v>
      </c>
      <c r="G37" s="74">
        <v>24.8</v>
      </c>
      <c r="H37" s="20">
        <v>7.54</v>
      </c>
      <c r="I37" s="74">
        <v>1197</v>
      </c>
      <c r="J37" s="74">
        <v>590</v>
      </c>
      <c r="K37" s="74">
        <v>0.26</v>
      </c>
      <c r="L37" s="74">
        <v>-188</v>
      </c>
      <c r="M37" s="74">
        <v>49.1</v>
      </c>
      <c r="N37" s="74">
        <v>517</v>
      </c>
      <c r="O37" s="74">
        <v>79</v>
      </c>
      <c r="P37" s="74">
        <v>245</v>
      </c>
      <c r="Q37" s="74">
        <v>0.4</v>
      </c>
      <c r="R37" s="74">
        <v>4.1399999999999997</v>
      </c>
      <c r="S37" s="74">
        <v>14.9</v>
      </c>
      <c r="T37" s="74">
        <v>0.27</v>
      </c>
      <c r="U37" s="65"/>
      <c r="V37" s="65"/>
      <c r="W37" s="65"/>
      <c r="X37" s="74">
        <v>104</v>
      </c>
      <c r="Y37" s="68">
        <v>16.399999999999999</v>
      </c>
      <c r="Z37" s="16"/>
      <c r="AA37" s="75"/>
      <c r="BL37" s="40" t="s">
        <v>29</v>
      </c>
    </row>
    <row r="38" spans="1:64">
      <c r="A38" s="43">
        <v>42814</v>
      </c>
      <c r="B38" s="44" t="s">
        <v>27</v>
      </c>
      <c r="C38" s="12" t="str">
        <f>VLOOKUP('All_Data-2017-2021'!D38,Location_Guide!$A$2:$B$59,2,FALSE)</f>
        <v>Yearpur (u/s of Ashulia Lake)</v>
      </c>
      <c r="D38" s="13" t="s">
        <v>47</v>
      </c>
      <c r="E38" s="54">
        <v>23.92568</v>
      </c>
      <c r="F38" s="52">
        <v>90.348119999999994</v>
      </c>
      <c r="G38" s="74">
        <v>25</v>
      </c>
      <c r="H38" s="20">
        <v>7.76</v>
      </c>
      <c r="I38" s="74">
        <v>1239</v>
      </c>
      <c r="J38" s="74">
        <v>610</v>
      </c>
      <c r="K38" s="74">
        <v>0.25</v>
      </c>
      <c r="L38" s="74">
        <v>-127</v>
      </c>
      <c r="M38" s="74">
        <v>50.2</v>
      </c>
      <c r="N38" s="74">
        <v>559</v>
      </c>
      <c r="O38" s="74">
        <v>87</v>
      </c>
      <c r="P38" s="74">
        <v>225</v>
      </c>
      <c r="Q38" s="74">
        <v>0.52</v>
      </c>
      <c r="R38" s="74">
        <v>4.55</v>
      </c>
      <c r="S38" s="74">
        <v>2</v>
      </c>
      <c r="T38" s="74">
        <v>0.39</v>
      </c>
      <c r="U38" s="65"/>
      <c r="V38" s="65"/>
      <c r="W38" s="65"/>
      <c r="X38" s="74">
        <v>136</v>
      </c>
      <c r="Y38" s="68">
        <v>30.5</v>
      </c>
      <c r="Z38" s="68"/>
      <c r="AA38" s="71"/>
      <c r="BL38" s="40" t="s">
        <v>29</v>
      </c>
    </row>
    <row r="39" spans="1:64">
      <c r="A39" s="43">
        <v>42814</v>
      </c>
      <c r="B39" s="44" t="s">
        <v>27</v>
      </c>
      <c r="C39" s="12" t="str">
        <f>VLOOKUP('All_Data-2017-2021'!D39,Location_Guide!$A$2:$B$59,2,FALSE)</f>
        <v>Ashulia Bridge (d/s of Ashulia Lake)</v>
      </c>
      <c r="D39" s="13" t="s">
        <v>48</v>
      </c>
      <c r="E39" s="54">
        <v>23.895189999999999</v>
      </c>
      <c r="F39" s="52">
        <v>90.334630000000004</v>
      </c>
      <c r="G39" s="74">
        <v>25.4</v>
      </c>
      <c r="H39" s="20">
        <v>7.52</v>
      </c>
      <c r="I39" s="74">
        <v>1868</v>
      </c>
      <c r="J39" s="74">
        <v>835</v>
      </c>
      <c r="K39" s="74">
        <v>0.19</v>
      </c>
      <c r="L39" s="74">
        <v>-129</v>
      </c>
      <c r="M39" s="74">
        <v>169</v>
      </c>
      <c r="N39" s="74">
        <v>1244</v>
      </c>
      <c r="O39" s="74">
        <v>219</v>
      </c>
      <c r="P39" s="74">
        <v>265</v>
      </c>
      <c r="Q39" s="74">
        <v>0.22</v>
      </c>
      <c r="R39" s="74">
        <v>4.92</v>
      </c>
      <c r="S39" s="74">
        <v>22.7</v>
      </c>
      <c r="T39" s="74">
        <v>3.22</v>
      </c>
      <c r="U39" s="65"/>
      <c r="V39" s="65"/>
      <c r="W39" s="65"/>
      <c r="X39" s="74">
        <v>111</v>
      </c>
      <c r="Y39" s="68">
        <v>15.3</v>
      </c>
      <c r="Z39" s="68"/>
      <c r="AA39" s="71"/>
      <c r="BL39" s="40" t="s">
        <v>29</v>
      </c>
    </row>
    <row r="40" spans="1:64">
      <c r="A40" s="45">
        <v>42823</v>
      </c>
      <c r="B40" s="44" t="s">
        <v>34</v>
      </c>
      <c r="C40" s="12" t="str">
        <f>VLOOKUP('All_Data-2017-2021'!D40,Location_Guide!$A$2:$B$59,2,FALSE)</f>
        <v>d/s Ashulia Landing station</v>
      </c>
      <c r="D40" s="13" t="s">
        <v>35</v>
      </c>
      <c r="E40" s="54">
        <v>23.894410220000001</v>
      </c>
      <c r="F40" s="52">
        <v>90.364776879999994</v>
      </c>
      <c r="G40" s="13">
        <v>27.1</v>
      </c>
      <c r="H40" s="13">
        <v>7.6</v>
      </c>
      <c r="I40" s="13">
        <v>1120</v>
      </c>
      <c r="J40" s="13">
        <v>575</v>
      </c>
      <c r="K40" s="13">
        <v>0.22</v>
      </c>
      <c r="L40" s="13">
        <v>-239</v>
      </c>
      <c r="M40" s="13">
        <v>63.5</v>
      </c>
      <c r="N40" s="16">
        <v>598</v>
      </c>
      <c r="O40" s="13">
        <v>107</v>
      </c>
      <c r="P40" s="13">
        <v>395</v>
      </c>
      <c r="Q40" s="16">
        <v>0.14000000000000001</v>
      </c>
      <c r="R40" s="13"/>
      <c r="S40" s="13"/>
      <c r="T40" s="68"/>
      <c r="U40" s="13"/>
      <c r="V40" s="68">
        <v>64</v>
      </c>
      <c r="W40" s="16">
        <v>260</v>
      </c>
      <c r="X40" s="68">
        <v>111</v>
      </c>
      <c r="Y40" s="68">
        <v>7.26</v>
      </c>
      <c r="Z40" s="68"/>
      <c r="AA40" s="71"/>
      <c r="BL40" s="40" t="s">
        <v>36</v>
      </c>
    </row>
    <row r="41" spans="1:64">
      <c r="A41" s="45">
        <v>42823</v>
      </c>
      <c r="B41" s="44" t="s">
        <v>34</v>
      </c>
      <c r="C41" s="12" t="str">
        <f>VLOOKUP('All_Data-2017-2021'!D41,Location_Guide!$A$2:$B$59,2,FALSE)</f>
        <v>u/s Ijtema Field</v>
      </c>
      <c r="D41" s="13" t="s">
        <v>37</v>
      </c>
      <c r="E41" s="60">
        <v>23.8917228</v>
      </c>
      <c r="F41" s="52">
        <v>90.389886669999996</v>
      </c>
      <c r="G41" s="13">
        <v>26.7</v>
      </c>
      <c r="H41" s="13">
        <v>7.29</v>
      </c>
      <c r="I41" s="13">
        <v>1006</v>
      </c>
      <c r="J41" s="13">
        <v>477</v>
      </c>
      <c r="K41" s="13">
        <v>0.17</v>
      </c>
      <c r="L41" s="13">
        <v>-250</v>
      </c>
      <c r="M41" s="13">
        <v>37</v>
      </c>
      <c r="N41" s="16">
        <v>389</v>
      </c>
      <c r="O41" s="13">
        <v>59</v>
      </c>
      <c r="P41" s="13">
        <v>140</v>
      </c>
      <c r="Q41" s="16">
        <v>0.06</v>
      </c>
      <c r="R41" s="13"/>
      <c r="S41" s="13"/>
      <c r="T41" s="68"/>
      <c r="U41" s="13"/>
      <c r="V41" s="68">
        <v>51</v>
      </c>
      <c r="W41" s="16">
        <v>220</v>
      </c>
      <c r="X41" s="68">
        <v>108</v>
      </c>
      <c r="Y41" s="68">
        <v>7.82</v>
      </c>
      <c r="Z41" s="68"/>
      <c r="AA41" s="71"/>
      <c r="BL41" s="40" t="s">
        <v>36</v>
      </c>
    </row>
    <row r="42" spans="1:64">
      <c r="A42" s="45">
        <v>42823</v>
      </c>
      <c r="B42" s="44" t="s">
        <v>34</v>
      </c>
      <c r="C42" s="12" t="str">
        <f>VLOOKUP('All_Data-2017-2021'!D42,Location_Guide!$A$2:$B$59,2,FALSE)</f>
        <v>d/s Railway Bridge</v>
      </c>
      <c r="D42" s="13" t="s">
        <v>38</v>
      </c>
      <c r="E42" s="60">
        <v>23.88178903</v>
      </c>
      <c r="F42" s="52">
        <v>90.406360190000001</v>
      </c>
      <c r="G42" s="68">
        <v>27.2</v>
      </c>
      <c r="H42" s="68">
        <v>7.5</v>
      </c>
      <c r="I42" s="68">
        <v>1359</v>
      </c>
      <c r="J42" s="68">
        <v>643</v>
      </c>
      <c r="K42" s="68">
        <v>0.21</v>
      </c>
      <c r="L42" s="13">
        <v>-278</v>
      </c>
      <c r="M42" s="68">
        <v>34.200000000000003</v>
      </c>
      <c r="N42" s="16">
        <v>558</v>
      </c>
      <c r="O42" s="68">
        <v>90</v>
      </c>
      <c r="P42" s="68">
        <v>410</v>
      </c>
      <c r="Q42" s="16">
        <v>0.19</v>
      </c>
      <c r="R42" s="13"/>
      <c r="S42" s="13"/>
      <c r="T42" s="68"/>
      <c r="U42" s="68"/>
      <c r="V42" s="68">
        <v>60</v>
      </c>
      <c r="W42" s="16">
        <v>260</v>
      </c>
      <c r="X42" s="68">
        <v>192</v>
      </c>
      <c r="Y42" s="68">
        <v>16.899999999999999</v>
      </c>
      <c r="Z42" s="68"/>
      <c r="AA42" s="71"/>
      <c r="BL42" s="40" t="s">
        <v>36</v>
      </c>
    </row>
    <row r="43" spans="1:64">
      <c r="A43" s="45">
        <v>42823</v>
      </c>
      <c r="B43" s="44" t="s">
        <v>34</v>
      </c>
      <c r="C43" s="12" t="str">
        <f>VLOOKUP('All_Data-2017-2021'!D43,Location_Guide!$A$2:$B$59,2,FALSE)</f>
        <v>d/s of Hussein Dyeing</v>
      </c>
      <c r="D43" s="13" t="s">
        <v>39</v>
      </c>
      <c r="E43" s="60">
        <v>23.889253029999999</v>
      </c>
      <c r="F43" s="52">
        <v>90.423154479999994</v>
      </c>
      <c r="G43" s="68">
        <v>29</v>
      </c>
      <c r="H43" s="68">
        <v>8.74</v>
      </c>
      <c r="I43" s="68">
        <v>1985</v>
      </c>
      <c r="J43" s="68">
        <v>923</v>
      </c>
      <c r="K43" s="68">
        <v>0.16</v>
      </c>
      <c r="L43" s="68">
        <v>-306</v>
      </c>
      <c r="M43" s="68">
        <v>58.5</v>
      </c>
      <c r="N43" s="16">
        <v>964</v>
      </c>
      <c r="O43" s="68">
        <v>134</v>
      </c>
      <c r="P43" s="68">
        <v>550</v>
      </c>
      <c r="Q43" s="16">
        <v>0.35</v>
      </c>
      <c r="R43" s="13"/>
      <c r="S43" s="13"/>
      <c r="T43" s="68"/>
      <c r="U43" s="68"/>
      <c r="V43" s="68">
        <v>67</v>
      </c>
      <c r="W43" s="16">
        <v>240</v>
      </c>
      <c r="X43" s="68">
        <v>205</v>
      </c>
      <c r="Y43" s="68">
        <v>18.2</v>
      </c>
      <c r="Z43" s="68"/>
      <c r="AA43" s="71"/>
      <c r="BL43" s="40" t="s">
        <v>36</v>
      </c>
    </row>
    <row r="44" spans="1:64">
      <c r="A44" s="45">
        <v>42823</v>
      </c>
      <c r="B44" s="44" t="s">
        <v>34</v>
      </c>
      <c r="C44" s="12" t="str">
        <f>VLOOKUP('All_Data-2017-2021'!D44,Location_Guide!$A$2:$B$59,2,FALSE)</f>
        <v>Mausaid (d/s Pagar Canal)</v>
      </c>
      <c r="D44" s="13" t="s">
        <v>40</v>
      </c>
      <c r="E44" s="60">
        <v>23.89918269</v>
      </c>
      <c r="F44" s="52">
        <v>90.436552939999999</v>
      </c>
      <c r="G44" s="68">
        <v>27.4</v>
      </c>
      <c r="H44" s="68">
        <v>7.6</v>
      </c>
      <c r="I44" s="68">
        <v>1519</v>
      </c>
      <c r="J44" s="68">
        <v>721</v>
      </c>
      <c r="K44" s="68">
        <v>0.23</v>
      </c>
      <c r="L44" s="68">
        <v>-280</v>
      </c>
      <c r="M44" s="68">
        <v>92</v>
      </c>
      <c r="N44" s="16">
        <v>613</v>
      </c>
      <c r="O44" s="68">
        <v>94</v>
      </c>
      <c r="P44" s="68">
        <v>555</v>
      </c>
      <c r="Q44" s="16">
        <v>0.64</v>
      </c>
      <c r="R44" s="13"/>
      <c r="S44" s="13"/>
      <c r="T44" s="68"/>
      <c r="U44" s="68"/>
      <c r="V44" s="68">
        <v>67</v>
      </c>
      <c r="W44" s="16">
        <v>220</v>
      </c>
      <c r="X44" s="68">
        <v>155</v>
      </c>
      <c r="Y44" s="68">
        <v>15</v>
      </c>
      <c r="Z44" s="68"/>
      <c r="AA44" s="71"/>
      <c r="BL44" s="40" t="s">
        <v>36</v>
      </c>
    </row>
    <row r="45" spans="1:64">
      <c r="A45" s="45">
        <v>42823</v>
      </c>
      <c r="B45" s="44" t="s">
        <v>41</v>
      </c>
      <c r="C45" s="12" t="str">
        <f>VLOOKUP('All_Data-2017-2021'!D45,Location_Guide!$A$2:$B$59,2,FALSE)</f>
        <v>u/s of Purbachal</v>
      </c>
      <c r="D45" s="13" t="s">
        <v>42</v>
      </c>
      <c r="E45" s="52">
        <v>23.86217843</v>
      </c>
      <c r="F45" s="52">
        <v>90.474981490000005</v>
      </c>
      <c r="G45" s="68">
        <v>27.3</v>
      </c>
      <c r="H45" s="68">
        <v>7.61</v>
      </c>
      <c r="I45" s="68">
        <v>1071</v>
      </c>
      <c r="J45" s="68">
        <v>504</v>
      </c>
      <c r="K45" s="68">
        <v>0.18</v>
      </c>
      <c r="L45" s="68">
        <v>-260</v>
      </c>
      <c r="M45" s="68">
        <v>63.8</v>
      </c>
      <c r="N45" s="16">
        <v>505</v>
      </c>
      <c r="O45" s="68">
        <v>89</v>
      </c>
      <c r="P45" s="68">
        <v>340</v>
      </c>
      <c r="Q45" s="16">
        <v>0.1</v>
      </c>
      <c r="R45" s="13"/>
      <c r="S45" s="13"/>
      <c r="T45" s="68"/>
      <c r="U45" s="68"/>
      <c r="V45" s="68">
        <v>45</v>
      </c>
      <c r="W45" s="16">
        <v>160</v>
      </c>
      <c r="X45" s="68">
        <v>75</v>
      </c>
      <c r="Y45" s="68">
        <v>6.6</v>
      </c>
      <c r="Z45" s="68"/>
      <c r="AA45" s="71"/>
      <c r="BL45" s="40" t="s">
        <v>36</v>
      </c>
    </row>
    <row r="46" spans="1:64">
      <c r="A46" s="45">
        <v>42823</v>
      </c>
      <c r="B46" s="44" t="s">
        <v>41</v>
      </c>
      <c r="C46" s="12" t="str">
        <f>VLOOKUP('All_Data-2017-2021'!D46,Location_Guide!$A$2:$B$59,2,FALSE)</f>
        <v>d/s of Purbachal (Ichhapur bridge)</v>
      </c>
      <c r="D46" s="13" t="s">
        <v>43</v>
      </c>
      <c r="E46" s="52">
        <v>23.82717834</v>
      </c>
      <c r="F46" s="52">
        <v>90.487298170000003</v>
      </c>
      <c r="G46" s="68">
        <v>27.2</v>
      </c>
      <c r="H46" s="68">
        <v>7.49</v>
      </c>
      <c r="I46" s="68">
        <v>1046</v>
      </c>
      <c r="J46" s="68">
        <v>493</v>
      </c>
      <c r="K46" s="68">
        <v>0.16</v>
      </c>
      <c r="L46" s="68">
        <v>-255</v>
      </c>
      <c r="M46" s="68">
        <v>41.6</v>
      </c>
      <c r="N46" s="16">
        <v>428</v>
      </c>
      <c r="O46" s="68">
        <v>84</v>
      </c>
      <c r="P46" s="68">
        <v>395</v>
      </c>
      <c r="Q46" s="16">
        <v>0.09</v>
      </c>
      <c r="R46" s="13"/>
      <c r="S46" s="13"/>
      <c r="T46" s="68"/>
      <c r="U46" s="68"/>
      <c r="V46" s="68">
        <v>42</v>
      </c>
      <c r="W46" s="16">
        <v>130</v>
      </c>
      <c r="X46" s="68">
        <v>120</v>
      </c>
      <c r="Y46" s="68">
        <v>9.85</v>
      </c>
      <c r="Z46" s="68"/>
      <c r="AA46" s="71"/>
      <c r="BL46" s="40" t="s">
        <v>36</v>
      </c>
    </row>
    <row r="47" spans="1:64">
      <c r="A47" s="45">
        <v>42823</v>
      </c>
      <c r="B47" s="44" t="s">
        <v>41</v>
      </c>
      <c r="C47" s="12" t="str">
        <f>VLOOKUP('All_Data-2017-2021'!D47,Location_Guide!$A$2:$B$59,2,FALSE)</f>
        <v>Beraid</v>
      </c>
      <c r="D47" s="13" t="s">
        <v>44</v>
      </c>
      <c r="E47" s="52">
        <v>23.777697109999998</v>
      </c>
      <c r="F47" s="52">
        <v>90.477898809999999</v>
      </c>
      <c r="G47" s="68">
        <v>27.7</v>
      </c>
      <c r="H47" s="68">
        <v>7.48</v>
      </c>
      <c r="I47" s="68">
        <v>1125</v>
      </c>
      <c r="J47" s="68">
        <v>525</v>
      </c>
      <c r="K47" s="68">
        <v>0.27</v>
      </c>
      <c r="L47" s="68">
        <v>-261</v>
      </c>
      <c r="M47" s="68">
        <v>49.7</v>
      </c>
      <c r="N47" s="16">
        <v>338</v>
      </c>
      <c r="O47" s="68">
        <v>51</v>
      </c>
      <c r="P47" s="68">
        <v>240</v>
      </c>
      <c r="Q47" s="16">
        <v>0.09</v>
      </c>
      <c r="R47" s="13"/>
      <c r="S47" s="13"/>
      <c r="T47" s="68"/>
      <c r="U47" s="68"/>
      <c r="V47" s="68">
        <v>25</v>
      </c>
      <c r="W47" s="16">
        <v>210</v>
      </c>
      <c r="X47" s="68">
        <v>152</v>
      </c>
      <c r="Y47" s="68">
        <v>4.0599999999999996</v>
      </c>
      <c r="Z47" s="68"/>
      <c r="AA47" s="71"/>
      <c r="BL47" s="40" t="s">
        <v>36</v>
      </c>
    </row>
    <row r="48" spans="1:64">
      <c r="A48" s="45">
        <v>42823</v>
      </c>
      <c r="B48" s="44" t="s">
        <v>41</v>
      </c>
      <c r="C48" s="12" t="str">
        <f>VLOOKUP('All_Data-2017-2021'!D48,Location_Guide!$A$2:$B$59,2,FALSE)</f>
        <v>d/s of Begunbari Canal</v>
      </c>
      <c r="D48" s="13" t="s">
        <v>45</v>
      </c>
      <c r="E48" s="52">
        <v>23.759711589999998</v>
      </c>
      <c r="F48" s="52">
        <v>90.483468529999996</v>
      </c>
      <c r="G48" s="68">
        <v>28.9</v>
      </c>
      <c r="H48" s="68">
        <v>7.66</v>
      </c>
      <c r="I48" s="68">
        <v>1225</v>
      </c>
      <c r="J48" s="68">
        <v>560</v>
      </c>
      <c r="K48" s="68">
        <v>0.22</v>
      </c>
      <c r="L48" s="68">
        <v>-267</v>
      </c>
      <c r="M48" s="68">
        <v>34.1</v>
      </c>
      <c r="N48" s="16">
        <v>295</v>
      </c>
      <c r="O48" s="68">
        <v>41</v>
      </c>
      <c r="P48" s="68">
        <v>325</v>
      </c>
      <c r="Q48" s="16">
        <v>0.02</v>
      </c>
      <c r="R48" s="13"/>
      <c r="S48" s="13"/>
      <c r="T48" s="68"/>
      <c r="U48" s="68"/>
      <c r="V48" s="68">
        <v>44</v>
      </c>
      <c r="W48" s="16">
        <v>140</v>
      </c>
      <c r="X48" s="68">
        <v>152</v>
      </c>
      <c r="Y48" s="68">
        <v>5.38</v>
      </c>
      <c r="Z48" s="68"/>
      <c r="AA48" s="71"/>
      <c r="BL48" s="40" t="s">
        <v>36</v>
      </c>
    </row>
    <row r="49" spans="1:64">
      <c r="A49" s="45">
        <v>42823</v>
      </c>
      <c r="B49" s="44" t="s">
        <v>41</v>
      </c>
      <c r="C49" s="12" t="str">
        <f>VLOOKUP('All_Data-2017-2021'!D49,Location_Guide!$A$2:$B$59,2,FALSE)</f>
        <v>Demra (u/s of confluence)</v>
      </c>
      <c r="D49" s="13" t="s">
        <v>46</v>
      </c>
      <c r="E49" s="52">
        <v>23.727908299999999</v>
      </c>
      <c r="F49" s="52">
        <v>90.500952760000004</v>
      </c>
      <c r="G49" s="68">
        <v>29.9</v>
      </c>
      <c r="H49" s="68">
        <v>7.71</v>
      </c>
      <c r="I49" s="68">
        <v>1205</v>
      </c>
      <c r="J49" s="68">
        <v>547</v>
      </c>
      <c r="K49" s="68">
        <v>0.31</v>
      </c>
      <c r="L49" s="68">
        <v>-266</v>
      </c>
      <c r="M49" s="68">
        <v>28.5</v>
      </c>
      <c r="N49" s="16">
        <v>251</v>
      </c>
      <c r="O49" s="68">
        <v>35</v>
      </c>
      <c r="P49" s="68">
        <v>375</v>
      </c>
      <c r="Q49" s="16">
        <v>0.1</v>
      </c>
      <c r="R49" s="13"/>
      <c r="S49" s="13"/>
      <c r="T49" s="68"/>
      <c r="U49" s="68"/>
      <c r="V49" s="68">
        <v>51</v>
      </c>
      <c r="W49" s="16">
        <v>160</v>
      </c>
      <c r="X49" s="68">
        <v>123</v>
      </c>
      <c r="Y49" s="68">
        <v>4.24</v>
      </c>
      <c r="Z49" s="68"/>
      <c r="AA49" s="71"/>
      <c r="BL49" s="40" t="s">
        <v>36</v>
      </c>
    </row>
    <row r="50" spans="1:64">
      <c r="A50" s="45">
        <v>42843</v>
      </c>
      <c r="B50" s="44" t="s">
        <v>34</v>
      </c>
      <c r="C50" s="12" t="str">
        <f>VLOOKUP('All_Data-2017-2021'!D50,Location_Guide!$A$2:$B$59,2,FALSE)</f>
        <v>d/s Ashulia Landing station</v>
      </c>
      <c r="D50" s="13" t="s">
        <v>35</v>
      </c>
      <c r="E50" s="52">
        <v>23.894410220000001</v>
      </c>
      <c r="F50" s="52">
        <v>90.364776879999994</v>
      </c>
      <c r="G50" s="13">
        <v>29.6</v>
      </c>
      <c r="H50" s="13">
        <v>7.66</v>
      </c>
      <c r="I50" s="13">
        <v>1421</v>
      </c>
      <c r="J50" s="13">
        <v>643</v>
      </c>
      <c r="K50" s="13">
        <v>0.19</v>
      </c>
      <c r="L50" s="13">
        <v>-115</v>
      </c>
      <c r="M50" s="13">
        <v>130</v>
      </c>
      <c r="N50" s="13">
        <v>1002</v>
      </c>
      <c r="O50" s="13">
        <v>158</v>
      </c>
      <c r="P50" s="13">
        <v>295</v>
      </c>
      <c r="Q50" s="16">
        <v>0.08</v>
      </c>
      <c r="S50" s="13">
        <v>14.2</v>
      </c>
      <c r="T50" s="13">
        <v>4.9000000000000004</v>
      </c>
      <c r="U50" s="68">
        <v>18</v>
      </c>
      <c r="V50" s="68">
        <v>93</v>
      </c>
      <c r="W50" s="68">
        <v>170</v>
      </c>
      <c r="X50" s="68">
        <v>80</v>
      </c>
      <c r="Y50" s="68">
        <v>5.51</v>
      </c>
      <c r="Z50" s="65">
        <v>805000</v>
      </c>
      <c r="AA50" s="69">
        <v>75000</v>
      </c>
      <c r="BL50" s="40" t="s">
        <v>36</v>
      </c>
    </row>
    <row r="51" spans="1:64">
      <c r="A51" s="45">
        <v>42843</v>
      </c>
      <c r="B51" s="44" t="s">
        <v>34</v>
      </c>
      <c r="C51" s="12" t="str">
        <f>VLOOKUP('All_Data-2017-2021'!D51,Location_Guide!$A$2:$B$59,2,FALSE)</f>
        <v>u/s Ijtema Field</v>
      </c>
      <c r="D51" s="13" t="s">
        <v>37</v>
      </c>
      <c r="E51" s="52">
        <v>23.8917228</v>
      </c>
      <c r="F51" s="52">
        <v>90.389886669999996</v>
      </c>
      <c r="G51" s="13">
        <v>32.9</v>
      </c>
      <c r="H51" s="13">
        <v>8.0299999999999994</v>
      </c>
      <c r="I51" s="13">
        <v>1400</v>
      </c>
      <c r="J51" s="13">
        <v>595</v>
      </c>
      <c r="K51" s="13">
        <v>0.28000000000000003</v>
      </c>
      <c r="L51" s="13">
        <v>-175</v>
      </c>
      <c r="M51" s="13">
        <v>50.6</v>
      </c>
      <c r="N51" s="13">
        <v>462</v>
      </c>
      <c r="O51" s="13">
        <v>69</v>
      </c>
      <c r="P51" s="13">
        <v>295</v>
      </c>
      <c r="Q51" s="16">
        <v>0.03</v>
      </c>
      <c r="S51" s="13">
        <v>2.2000000000000002</v>
      </c>
      <c r="T51" s="13">
        <v>5.4</v>
      </c>
      <c r="U51" s="68">
        <v>23</v>
      </c>
      <c r="V51" s="68">
        <v>84</v>
      </c>
      <c r="W51" s="68">
        <v>200</v>
      </c>
      <c r="X51" s="68">
        <v>67</v>
      </c>
      <c r="Y51" s="68">
        <v>6.57</v>
      </c>
      <c r="Z51" s="65">
        <v>1150000</v>
      </c>
      <c r="AA51" s="69">
        <v>170000</v>
      </c>
      <c r="BL51" s="40" t="s">
        <v>36</v>
      </c>
    </row>
    <row r="52" spans="1:64">
      <c r="A52" s="45">
        <v>42843</v>
      </c>
      <c r="B52" s="44" t="s">
        <v>34</v>
      </c>
      <c r="C52" s="12" t="str">
        <f>VLOOKUP('All_Data-2017-2021'!D52,Location_Guide!$A$2:$B$59,2,FALSE)</f>
        <v>d/s Railway Bridge</v>
      </c>
      <c r="D52" s="13" t="s">
        <v>38</v>
      </c>
      <c r="E52" s="52">
        <v>23.88178903</v>
      </c>
      <c r="F52" s="52">
        <v>90.406360190000001</v>
      </c>
      <c r="G52" s="68">
        <v>30.3</v>
      </c>
      <c r="H52" s="68">
        <v>7.88</v>
      </c>
      <c r="I52" s="68">
        <v>1200</v>
      </c>
      <c r="J52" s="68">
        <v>530</v>
      </c>
      <c r="K52" s="68">
        <v>0.2</v>
      </c>
      <c r="L52" s="68">
        <v>-244</v>
      </c>
      <c r="M52" s="68">
        <v>82.9</v>
      </c>
      <c r="N52" s="13">
        <v>495</v>
      </c>
      <c r="O52" s="68">
        <v>79</v>
      </c>
      <c r="P52" s="68">
        <v>270</v>
      </c>
      <c r="Q52" s="16">
        <v>0.08</v>
      </c>
      <c r="S52" s="68">
        <v>4.4000000000000004</v>
      </c>
      <c r="T52" s="68">
        <v>5.8</v>
      </c>
      <c r="U52" s="68">
        <v>37</v>
      </c>
      <c r="V52" s="68">
        <v>76</v>
      </c>
      <c r="W52" s="68">
        <v>210</v>
      </c>
      <c r="X52" s="68">
        <v>83</v>
      </c>
      <c r="Y52" s="68">
        <v>17.5</v>
      </c>
      <c r="Z52" s="65">
        <v>1590000</v>
      </c>
      <c r="AA52" s="71">
        <v>530000</v>
      </c>
      <c r="BL52" s="40" t="s">
        <v>36</v>
      </c>
    </row>
    <row r="53" spans="1:64">
      <c r="A53" s="45">
        <v>42843</v>
      </c>
      <c r="B53" s="44" t="s">
        <v>34</v>
      </c>
      <c r="C53" s="12" t="str">
        <f>VLOOKUP('All_Data-2017-2021'!D53,Location_Guide!$A$2:$B$59,2,FALSE)</f>
        <v>d/s of Hussein Dyeing</v>
      </c>
      <c r="D53" s="13" t="s">
        <v>39</v>
      </c>
      <c r="E53" s="52">
        <v>23.889253029999999</v>
      </c>
      <c r="F53" s="52">
        <v>90.423154479999994</v>
      </c>
      <c r="G53" s="68">
        <v>30.9</v>
      </c>
      <c r="H53" s="68">
        <v>8.41</v>
      </c>
      <c r="I53" s="68">
        <v>1292</v>
      </c>
      <c r="J53" s="68">
        <v>570</v>
      </c>
      <c r="K53" s="68">
        <v>0.18</v>
      </c>
      <c r="L53" s="68">
        <v>-270</v>
      </c>
      <c r="M53" s="68">
        <v>73</v>
      </c>
      <c r="N53" s="13">
        <v>599</v>
      </c>
      <c r="O53" s="68">
        <v>103</v>
      </c>
      <c r="P53" s="68">
        <v>295</v>
      </c>
      <c r="Q53" s="16">
        <v>0.09</v>
      </c>
      <c r="S53" s="68">
        <v>5.8</v>
      </c>
      <c r="T53" s="68">
        <v>10.6</v>
      </c>
      <c r="U53" s="68">
        <v>48</v>
      </c>
      <c r="V53" s="68">
        <v>76</v>
      </c>
      <c r="W53" s="68">
        <v>170</v>
      </c>
      <c r="X53" s="68">
        <v>134</v>
      </c>
      <c r="Y53" s="68">
        <v>3.61</v>
      </c>
      <c r="Z53" s="65">
        <v>1900000</v>
      </c>
      <c r="AA53" s="71">
        <v>1000000</v>
      </c>
      <c r="BL53" s="40" t="s">
        <v>36</v>
      </c>
    </row>
    <row r="54" spans="1:64">
      <c r="A54" s="45">
        <v>42843</v>
      </c>
      <c r="B54" s="44" t="s">
        <v>34</v>
      </c>
      <c r="C54" s="12" t="str">
        <f>VLOOKUP('All_Data-2017-2021'!D54,Location_Guide!$A$2:$B$59,2,FALSE)</f>
        <v>Mausaid (d/s Pagar Canal)</v>
      </c>
      <c r="D54" s="13" t="s">
        <v>40</v>
      </c>
      <c r="E54" s="52">
        <v>23.89918269</v>
      </c>
      <c r="F54" s="52">
        <v>90.436552939999999</v>
      </c>
      <c r="G54" s="68">
        <v>30.4</v>
      </c>
      <c r="H54" s="68">
        <v>7.59</v>
      </c>
      <c r="I54" s="68">
        <v>1383</v>
      </c>
      <c r="J54" s="68">
        <v>617</v>
      </c>
      <c r="K54" s="68">
        <v>0.19</v>
      </c>
      <c r="L54" s="68">
        <v>-293</v>
      </c>
      <c r="M54" s="68">
        <v>120</v>
      </c>
      <c r="N54" s="13">
        <v>551</v>
      </c>
      <c r="O54" s="68">
        <v>99</v>
      </c>
      <c r="P54" s="68">
        <v>350</v>
      </c>
      <c r="Q54" s="16">
        <v>0.18</v>
      </c>
      <c r="S54" s="68">
        <v>7.5</v>
      </c>
      <c r="T54" s="68">
        <v>12.5</v>
      </c>
      <c r="U54" s="68">
        <v>41</v>
      </c>
      <c r="V54" s="68">
        <v>73</v>
      </c>
      <c r="W54" s="68">
        <v>160</v>
      </c>
      <c r="X54" s="68">
        <v>152</v>
      </c>
      <c r="Y54" s="68">
        <v>4.2</v>
      </c>
      <c r="Z54" s="65">
        <v>2420000</v>
      </c>
      <c r="AA54" s="71">
        <v>1360000</v>
      </c>
      <c r="BL54" s="40" t="s">
        <v>36</v>
      </c>
    </row>
    <row r="55" spans="1:64">
      <c r="A55" s="45">
        <v>42843</v>
      </c>
      <c r="B55" s="44" t="s">
        <v>41</v>
      </c>
      <c r="C55" s="12" t="str">
        <f>VLOOKUP('All_Data-2017-2021'!D55,Location_Guide!$A$2:$B$59,2,FALSE)</f>
        <v>u/s of Purbachal</v>
      </c>
      <c r="D55" s="13" t="s">
        <v>42</v>
      </c>
      <c r="E55" s="52">
        <v>23.86217843</v>
      </c>
      <c r="F55" s="52">
        <v>90.474981490000005</v>
      </c>
      <c r="G55" s="68">
        <v>30.5</v>
      </c>
      <c r="H55" s="68">
        <v>7.7</v>
      </c>
      <c r="I55" s="68">
        <v>1318</v>
      </c>
      <c r="J55" s="68">
        <v>584</v>
      </c>
      <c r="K55" s="68">
        <v>0.26</v>
      </c>
      <c r="L55" s="68">
        <v>-284</v>
      </c>
      <c r="M55" s="68">
        <v>82.8</v>
      </c>
      <c r="N55" s="13">
        <v>617</v>
      </c>
      <c r="O55" s="68">
        <v>121</v>
      </c>
      <c r="P55" s="68">
        <v>405</v>
      </c>
      <c r="Q55" s="16">
        <v>0.2</v>
      </c>
      <c r="S55" s="68">
        <v>5.3</v>
      </c>
      <c r="T55" s="68">
        <v>10.6</v>
      </c>
      <c r="U55" s="68">
        <v>40</v>
      </c>
      <c r="V55" s="68">
        <v>62</v>
      </c>
      <c r="W55" s="68">
        <v>180</v>
      </c>
      <c r="X55" s="68">
        <v>112</v>
      </c>
      <c r="Y55" s="68">
        <v>27.9</v>
      </c>
      <c r="Z55" s="65">
        <v>835000</v>
      </c>
      <c r="AA55" s="71">
        <v>195000</v>
      </c>
      <c r="BL55" s="40" t="s">
        <v>36</v>
      </c>
    </row>
    <row r="56" spans="1:64">
      <c r="A56" s="45">
        <v>42843</v>
      </c>
      <c r="B56" s="44" t="s">
        <v>41</v>
      </c>
      <c r="C56" s="12" t="str">
        <f>VLOOKUP('All_Data-2017-2021'!D56,Location_Guide!$A$2:$B$59,2,FALSE)</f>
        <v>d/s of Purbachal (Ichhapur bridge)</v>
      </c>
      <c r="D56" s="13" t="s">
        <v>43</v>
      </c>
      <c r="E56" s="52">
        <v>23.82717834</v>
      </c>
      <c r="F56" s="52">
        <v>90.487298170000003</v>
      </c>
      <c r="G56" s="68">
        <v>30.5</v>
      </c>
      <c r="H56" s="68">
        <v>7.69</v>
      </c>
      <c r="I56" s="68">
        <v>1246</v>
      </c>
      <c r="J56" s="68">
        <v>548</v>
      </c>
      <c r="K56" s="68">
        <v>0.21</v>
      </c>
      <c r="L56" s="68">
        <v>-290</v>
      </c>
      <c r="M56" s="68">
        <v>71.8</v>
      </c>
      <c r="N56" s="13">
        <v>531</v>
      </c>
      <c r="O56" s="68">
        <v>92</v>
      </c>
      <c r="P56" s="68">
        <v>345</v>
      </c>
      <c r="Q56" s="16">
        <v>0.21</v>
      </c>
      <c r="S56" s="68">
        <v>4</v>
      </c>
      <c r="T56" s="68">
        <v>9.1</v>
      </c>
      <c r="U56" s="68">
        <v>31</v>
      </c>
      <c r="V56" s="68">
        <v>62</v>
      </c>
      <c r="W56" s="16">
        <v>120</v>
      </c>
      <c r="X56" s="68">
        <v>56</v>
      </c>
      <c r="Y56" s="68">
        <v>14.2</v>
      </c>
      <c r="Z56" s="65">
        <v>665000</v>
      </c>
      <c r="AA56" s="71">
        <v>85000</v>
      </c>
      <c r="BL56" s="40" t="s">
        <v>36</v>
      </c>
    </row>
    <row r="57" spans="1:64">
      <c r="A57" s="45">
        <v>42843</v>
      </c>
      <c r="B57" s="44" t="s">
        <v>41</v>
      </c>
      <c r="C57" s="12" t="str">
        <f>VLOOKUP('All_Data-2017-2021'!D57,Location_Guide!$A$2:$B$59,2,FALSE)</f>
        <v>Beraid</v>
      </c>
      <c r="D57" s="13" t="s">
        <v>44</v>
      </c>
      <c r="E57" s="52">
        <v>23.777697109999998</v>
      </c>
      <c r="F57" s="52">
        <v>90.477898809999999</v>
      </c>
      <c r="G57" s="68">
        <v>30</v>
      </c>
      <c r="H57" s="68">
        <v>7.54</v>
      </c>
      <c r="I57" s="68">
        <v>976</v>
      </c>
      <c r="J57" s="68">
        <v>432</v>
      </c>
      <c r="K57" s="68">
        <v>0.17</v>
      </c>
      <c r="L57" s="68">
        <v>-253</v>
      </c>
      <c r="M57" s="68">
        <v>70.7</v>
      </c>
      <c r="N57" s="13">
        <v>498</v>
      </c>
      <c r="O57" s="68">
        <v>82</v>
      </c>
      <c r="P57" s="68">
        <v>320</v>
      </c>
      <c r="Q57" s="16">
        <v>0.1</v>
      </c>
      <c r="S57" s="68">
        <v>3.1</v>
      </c>
      <c r="T57" s="68">
        <v>7.6</v>
      </c>
      <c r="U57" s="68">
        <v>28</v>
      </c>
      <c r="V57" s="68">
        <v>35</v>
      </c>
      <c r="W57" s="16">
        <v>100</v>
      </c>
      <c r="X57" s="68">
        <v>67</v>
      </c>
      <c r="Y57" s="68">
        <v>2.91</v>
      </c>
      <c r="Z57" s="65">
        <v>1930000</v>
      </c>
      <c r="AA57" s="71">
        <v>1400000</v>
      </c>
      <c r="BL57" s="40" t="s">
        <v>36</v>
      </c>
    </row>
    <row r="58" spans="1:64">
      <c r="A58" s="45">
        <v>42843</v>
      </c>
      <c r="B58" s="44" t="s">
        <v>41</v>
      </c>
      <c r="C58" s="12" t="str">
        <f>VLOOKUP('All_Data-2017-2021'!D58,Location_Guide!$A$2:$B$59,2,FALSE)</f>
        <v>d/s of Begunbari Canal</v>
      </c>
      <c r="D58" s="13" t="s">
        <v>45</v>
      </c>
      <c r="E58" s="52">
        <v>23.759711589999998</v>
      </c>
      <c r="F58" s="52">
        <v>90.483468529999996</v>
      </c>
      <c r="G58" s="68">
        <v>30.2</v>
      </c>
      <c r="H58" s="68">
        <v>7.35</v>
      </c>
      <c r="I58" s="68">
        <v>888</v>
      </c>
      <c r="J58" s="68">
        <v>391</v>
      </c>
      <c r="K58" s="68">
        <v>0.2</v>
      </c>
      <c r="L58" s="68">
        <v>-254</v>
      </c>
      <c r="M58" s="68">
        <v>70</v>
      </c>
      <c r="N58" s="13">
        <v>513</v>
      </c>
      <c r="O58" s="68">
        <v>85</v>
      </c>
      <c r="P58" s="68">
        <v>280</v>
      </c>
      <c r="Q58" s="16">
        <v>7.0000000000000007E-2</v>
      </c>
      <c r="S58" s="68">
        <v>4.4000000000000004</v>
      </c>
      <c r="T58" s="68">
        <v>8.8000000000000007</v>
      </c>
      <c r="U58" s="68">
        <v>19</v>
      </c>
      <c r="V58" s="68">
        <v>27</v>
      </c>
      <c r="W58" s="16">
        <v>130</v>
      </c>
      <c r="X58" s="68">
        <v>69</v>
      </c>
      <c r="Y58" s="68">
        <v>5.33</v>
      </c>
      <c r="Z58" s="65">
        <v>2520000</v>
      </c>
      <c r="AA58" s="71">
        <v>1580000</v>
      </c>
      <c r="BL58" s="40" t="s">
        <v>36</v>
      </c>
    </row>
    <row r="59" spans="1:64">
      <c r="A59" s="45">
        <v>42843</v>
      </c>
      <c r="B59" s="44" t="s">
        <v>41</v>
      </c>
      <c r="C59" s="12" t="str">
        <f>VLOOKUP('All_Data-2017-2021'!D59,Location_Guide!$A$2:$B$59,2,FALSE)</f>
        <v>Demra (u/s of confluence)</v>
      </c>
      <c r="D59" s="13" t="s">
        <v>46</v>
      </c>
      <c r="E59" s="52">
        <v>23.727908299999999</v>
      </c>
      <c r="F59" s="52">
        <v>90.500952760000004</v>
      </c>
      <c r="G59" s="68">
        <v>30</v>
      </c>
      <c r="H59" s="68">
        <v>7.58</v>
      </c>
      <c r="I59" s="68">
        <v>691</v>
      </c>
      <c r="J59" s="68">
        <v>303</v>
      </c>
      <c r="K59" s="68">
        <v>0.2</v>
      </c>
      <c r="L59" s="68">
        <v>-221</v>
      </c>
      <c r="M59" s="68">
        <v>29.3</v>
      </c>
      <c r="N59" s="13">
        <v>195</v>
      </c>
      <c r="O59" s="68">
        <v>35</v>
      </c>
      <c r="P59" s="68">
        <v>155</v>
      </c>
      <c r="Q59" s="16">
        <v>0.08</v>
      </c>
      <c r="S59" s="68">
        <v>16.8</v>
      </c>
      <c r="T59" s="68">
        <v>3.8</v>
      </c>
      <c r="U59" s="68">
        <v>18</v>
      </c>
      <c r="V59" s="68">
        <v>19</v>
      </c>
      <c r="W59" s="16">
        <v>130</v>
      </c>
      <c r="X59" s="68">
        <v>32</v>
      </c>
      <c r="Y59" s="68">
        <v>0.86</v>
      </c>
      <c r="Z59" s="65">
        <v>2380000</v>
      </c>
      <c r="AA59" s="71">
        <v>1380000</v>
      </c>
      <c r="BL59" s="40" t="s">
        <v>36</v>
      </c>
    </row>
    <row r="60" spans="1:64">
      <c r="A60" s="45">
        <v>42854</v>
      </c>
      <c r="B60" s="44" t="s">
        <v>34</v>
      </c>
      <c r="C60" s="12" t="str">
        <f>VLOOKUP('All_Data-2017-2021'!D60,Location_Guide!$A$2:$B$59,2,FALSE)</f>
        <v>d/s Ashulia Landing station</v>
      </c>
      <c r="D60" s="13" t="s">
        <v>35</v>
      </c>
      <c r="E60" s="52">
        <v>23.894410220000001</v>
      </c>
      <c r="F60" s="52">
        <v>90.364776879999994</v>
      </c>
      <c r="G60" s="13">
        <v>29.5</v>
      </c>
      <c r="H60" s="13">
        <v>7.37</v>
      </c>
      <c r="I60" s="13">
        <v>1022</v>
      </c>
      <c r="J60" s="13">
        <v>458</v>
      </c>
      <c r="K60" s="13">
        <v>0.25</v>
      </c>
      <c r="L60" s="13">
        <v>-66</v>
      </c>
      <c r="M60" s="13">
        <v>43.9</v>
      </c>
      <c r="N60" s="16">
        <v>247</v>
      </c>
      <c r="O60" s="13">
        <v>37</v>
      </c>
      <c r="P60" s="13">
        <v>175</v>
      </c>
      <c r="Q60" s="16">
        <v>0.1</v>
      </c>
      <c r="R60" s="13">
        <v>1.85</v>
      </c>
      <c r="S60" s="13"/>
      <c r="T60" s="13"/>
      <c r="U60" s="68"/>
      <c r="V60" s="68">
        <v>37</v>
      </c>
      <c r="W60" s="16">
        <v>110</v>
      </c>
      <c r="X60" s="68">
        <v>61</v>
      </c>
      <c r="Y60" s="68">
        <v>7.07</v>
      </c>
      <c r="Z60" s="68"/>
      <c r="AA60" s="71"/>
      <c r="BL60" s="40" t="s">
        <v>36</v>
      </c>
    </row>
    <row r="61" spans="1:64">
      <c r="A61" s="45">
        <v>42854</v>
      </c>
      <c r="B61" s="44" t="s">
        <v>34</v>
      </c>
      <c r="C61" s="12" t="str">
        <f>VLOOKUP('All_Data-2017-2021'!D61,Location_Guide!$A$2:$B$59,2,FALSE)</f>
        <v>u/s Ijtema Field</v>
      </c>
      <c r="D61" s="13" t="s">
        <v>37</v>
      </c>
      <c r="E61" s="52">
        <v>23.8917228</v>
      </c>
      <c r="F61" s="52">
        <v>90.389886669999996</v>
      </c>
      <c r="G61" s="13">
        <v>29.2</v>
      </c>
      <c r="H61" s="13">
        <v>7.66</v>
      </c>
      <c r="I61" s="13">
        <v>1085</v>
      </c>
      <c r="J61" s="13">
        <v>491</v>
      </c>
      <c r="K61" s="13">
        <v>0.23</v>
      </c>
      <c r="L61" s="13">
        <v>-111</v>
      </c>
      <c r="M61" s="13">
        <v>37.700000000000003</v>
      </c>
      <c r="N61" s="16">
        <v>269</v>
      </c>
      <c r="O61" s="13">
        <v>32</v>
      </c>
      <c r="P61" s="13">
        <v>200</v>
      </c>
      <c r="Q61" s="16">
        <v>0.06</v>
      </c>
      <c r="R61" s="13">
        <v>3.3</v>
      </c>
      <c r="S61" s="13"/>
      <c r="T61" s="13"/>
      <c r="U61" s="68"/>
      <c r="V61" s="68">
        <v>31</v>
      </c>
      <c r="W61" s="16">
        <v>190</v>
      </c>
      <c r="X61" s="68">
        <v>39</v>
      </c>
      <c r="Y61" s="68">
        <v>8.2799999999999994</v>
      </c>
      <c r="Z61" s="68"/>
      <c r="AA61" s="71"/>
      <c r="BL61" s="40" t="s">
        <v>36</v>
      </c>
    </row>
    <row r="62" spans="1:64">
      <c r="A62" s="45">
        <v>42854</v>
      </c>
      <c r="B62" s="44" t="s">
        <v>34</v>
      </c>
      <c r="C62" s="12" t="str">
        <f>VLOOKUP('All_Data-2017-2021'!D62,Location_Guide!$A$2:$B$59,2,FALSE)</f>
        <v>d/s Railway Bridge</v>
      </c>
      <c r="D62" s="13" t="s">
        <v>38</v>
      </c>
      <c r="E62" s="52">
        <v>23.88178903</v>
      </c>
      <c r="F62" s="52">
        <v>90.406360190000001</v>
      </c>
      <c r="G62" s="68">
        <v>29</v>
      </c>
      <c r="H62" s="68">
        <v>7.87</v>
      </c>
      <c r="I62" s="68">
        <v>1038</v>
      </c>
      <c r="J62" s="68">
        <v>466</v>
      </c>
      <c r="K62" s="68">
        <v>0.18</v>
      </c>
      <c r="L62" s="68">
        <v>-195</v>
      </c>
      <c r="M62" s="68">
        <v>422</v>
      </c>
      <c r="N62" s="73">
        <v>1880</v>
      </c>
      <c r="O62" s="68">
        <v>400</v>
      </c>
      <c r="P62" s="68">
        <v>245</v>
      </c>
      <c r="Q62" s="16">
        <v>0.27</v>
      </c>
      <c r="R62" s="68">
        <v>8.0500000000000007</v>
      </c>
      <c r="S62" s="13"/>
      <c r="T62" s="13"/>
      <c r="U62" s="68"/>
      <c r="V62" s="68">
        <v>24</v>
      </c>
      <c r="W62" s="16">
        <v>180</v>
      </c>
      <c r="X62" s="68">
        <v>108</v>
      </c>
      <c r="Y62" s="68">
        <v>0.53</v>
      </c>
      <c r="Z62" s="68"/>
      <c r="AA62" s="71"/>
      <c r="BL62" s="40" t="s">
        <v>36</v>
      </c>
    </row>
    <row r="63" spans="1:64">
      <c r="A63" s="45">
        <v>42854</v>
      </c>
      <c r="B63" s="44" t="s">
        <v>34</v>
      </c>
      <c r="C63" s="12" t="str">
        <f>VLOOKUP('All_Data-2017-2021'!D63,Location_Guide!$A$2:$B$59,2,FALSE)</f>
        <v>d/s of Hussein Dyeing</v>
      </c>
      <c r="D63" s="13" t="s">
        <v>39</v>
      </c>
      <c r="E63" s="52">
        <v>23.889253029999999</v>
      </c>
      <c r="F63" s="52">
        <v>90.423154479999994</v>
      </c>
      <c r="G63" s="68">
        <v>29</v>
      </c>
      <c r="H63" s="68">
        <v>7.87</v>
      </c>
      <c r="I63" s="68">
        <v>1224</v>
      </c>
      <c r="J63" s="68">
        <v>553</v>
      </c>
      <c r="K63" s="68">
        <v>0.17</v>
      </c>
      <c r="L63" s="68">
        <v>-240</v>
      </c>
      <c r="M63" s="68">
        <v>62.2</v>
      </c>
      <c r="N63" s="16">
        <v>410</v>
      </c>
      <c r="O63" s="68">
        <v>51</v>
      </c>
      <c r="P63" s="68">
        <v>275</v>
      </c>
      <c r="Q63" s="16">
        <v>0.16</v>
      </c>
      <c r="R63" s="68">
        <v>8.0500000000000007</v>
      </c>
      <c r="S63" s="13"/>
      <c r="T63" s="13"/>
      <c r="U63" s="68"/>
      <c r="V63" s="68">
        <v>48</v>
      </c>
      <c r="W63" s="16">
        <v>180</v>
      </c>
      <c r="X63" s="68">
        <v>80</v>
      </c>
      <c r="Y63" s="68">
        <v>10.4</v>
      </c>
      <c r="Z63" s="68"/>
      <c r="AA63" s="71"/>
      <c r="BL63" s="40" t="s">
        <v>36</v>
      </c>
    </row>
    <row r="64" spans="1:64">
      <c r="A64" s="45">
        <v>42854</v>
      </c>
      <c r="B64" s="44" t="s">
        <v>34</v>
      </c>
      <c r="C64" s="12" t="str">
        <f>VLOOKUP('All_Data-2017-2021'!D64,Location_Guide!$A$2:$B$59,2,FALSE)</f>
        <v>Mausaid (d/s Pagar Canal)</v>
      </c>
      <c r="D64" s="13" t="s">
        <v>40</v>
      </c>
      <c r="E64" s="52">
        <v>23.89918269</v>
      </c>
      <c r="F64" s="52">
        <v>90.436552939999999</v>
      </c>
      <c r="G64" s="68">
        <v>29.2</v>
      </c>
      <c r="H64" s="68">
        <v>7.9</v>
      </c>
      <c r="I64" s="68">
        <v>1149</v>
      </c>
      <c r="J64" s="68">
        <v>520</v>
      </c>
      <c r="K64" s="68">
        <v>0.17</v>
      </c>
      <c r="L64" s="68">
        <v>-251</v>
      </c>
      <c r="M64" s="68">
        <v>60.6</v>
      </c>
      <c r="N64" s="16">
        <v>434</v>
      </c>
      <c r="O64" s="68">
        <v>41</v>
      </c>
      <c r="P64" s="68">
        <v>285</v>
      </c>
      <c r="Q64" s="16">
        <v>0.39</v>
      </c>
      <c r="R64" s="68">
        <v>17.899999999999999</v>
      </c>
      <c r="S64" s="13"/>
      <c r="T64" s="13"/>
      <c r="U64" s="68"/>
      <c r="V64" s="68">
        <v>32</v>
      </c>
      <c r="W64" s="16">
        <v>180</v>
      </c>
      <c r="X64" s="68">
        <v>174</v>
      </c>
      <c r="Y64" s="68">
        <v>26.6</v>
      </c>
      <c r="Z64" s="68"/>
      <c r="AA64" s="71"/>
      <c r="BL64" s="40" t="s">
        <v>36</v>
      </c>
    </row>
    <row r="65" spans="1:64">
      <c r="A65" s="45">
        <v>42854</v>
      </c>
      <c r="B65" s="44" t="s">
        <v>41</v>
      </c>
      <c r="C65" s="12" t="str">
        <f>VLOOKUP('All_Data-2017-2021'!D65,Location_Guide!$A$2:$B$59,2,FALSE)</f>
        <v>u/s of Purbachal</v>
      </c>
      <c r="D65" s="13" t="s">
        <v>42</v>
      </c>
      <c r="E65" s="52">
        <v>23.86217843</v>
      </c>
      <c r="F65" s="52">
        <v>90.474981490000005</v>
      </c>
      <c r="G65" s="68">
        <v>29.7</v>
      </c>
      <c r="H65" s="68">
        <v>7.74</v>
      </c>
      <c r="I65" s="68">
        <v>973</v>
      </c>
      <c r="J65" s="68">
        <v>431</v>
      </c>
      <c r="K65" s="68">
        <v>0.18</v>
      </c>
      <c r="L65" s="68">
        <v>-216</v>
      </c>
      <c r="M65" s="68">
        <v>9.14</v>
      </c>
      <c r="N65" s="16">
        <v>470</v>
      </c>
      <c r="O65" s="68">
        <v>63</v>
      </c>
      <c r="P65" s="68">
        <v>245</v>
      </c>
      <c r="Q65" s="16">
        <v>0.11</v>
      </c>
      <c r="R65" s="68">
        <v>9.35</v>
      </c>
      <c r="S65" s="13"/>
      <c r="T65" s="13"/>
      <c r="U65" s="68"/>
      <c r="V65" s="68">
        <v>43</v>
      </c>
      <c r="W65" s="16">
        <v>200</v>
      </c>
      <c r="X65" s="68">
        <v>57</v>
      </c>
      <c r="Y65" s="68">
        <v>7.55</v>
      </c>
      <c r="Z65" s="68"/>
      <c r="AA65" s="71"/>
      <c r="BL65" s="40" t="s">
        <v>36</v>
      </c>
    </row>
    <row r="66" spans="1:64">
      <c r="A66" s="45">
        <v>42854</v>
      </c>
      <c r="B66" s="44" t="s">
        <v>41</v>
      </c>
      <c r="C66" s="12" t="str">
        <f>VLOOKUP('All_Data-2017-2021'!D66,Location_Guide!$A$2:$B$59,2,FALSE)</f>
        <v>d/s of Purbachal (Ichhapur bridge)</v>
      </c>
      <c r="D66" s="13" t="s">
        <v>43</v>
      </c>
      <c r="E66" s="52">
        <v>23.82717834</v>
      </c>
      <c r="F66" s="52">
        <v>90.487298170000003</v>
      </c>
      <c r="G66" s="68">
        <v>30</v>
      </c>
      <c r="H66" s="68">
        <v>7.74</v>
      </c>
      <c r="I66" s="68">
        <v>715</v>
      </c>
      <c r="J66" s="68">
        <v>316</v>
      </c>
      <c r="K66" s="68">
        <v>0.49</v>
      </c>
      <c r="L66" s="68">
        <v>-83</v>
      </c>
      <c r="M66" s="68">
        <v>48.8</v>
      </c>
      <c r="N66" s="16">
        <v>301</v>
      </c>
      <c r="O66" s="68">
        <v>51</v>
      </c>
      <c r="P66" s="68">
        <v>145</v>
      </c>
      <c r="Q66" s="16">
        <v>0.08</v>
      </c>
      <c r="R66" s="68">
        <v>9.85</v>
      </c>
      <c r="S66" s="13"/>
      <c r="T66" s="13"/>
      <c r="U66" s="68"/>
      <c r="V66" s="68">
        <v>40</v>
      </c>
      <c r="W66" s="16">
        <v>170</v>
      </c>
      <c r="X66" s="68">
        <v>55</v>
      </c>
      <c r="Y66" s="68">
        <v>8.18</v>
      </c>
      <c r="Z66" s="68"/>
      <c r="AA66" s="71"/>
      <c r="BL66" s="40" t="s">
        <v>36</v>
      </c>
    </row>
    <row r="67" spans="1:64">
      <c r="A67" s="45">
        <v>42854</v>
      </c>
      <c r="B67" s="44" t="s">
        <v>41</v>
      </c>
      <c r="C67" s="12" t="str">
        <f>VLOOKUP('All_Data-2017-2021'!D67,Location_Guide!$A$2:$B$59,2,FALSE)</f>
        <v>Beraid</v>
      </c>
      <c r="D67" s="13" t="s">
        <v>44</v>
      </c>
      <c r="E67" s="52">
        <v>23.777697109999998</v>
      </c>
      <c r="F67" s="52">
        <v>90.477898809999999</v>
      </c>
      <c r="G67" s="68">
        <v>30.1</v>
      </c>
      <c r="H67" s="68">
        <v>7.6</v>
      </c>
      <c r="I67" s="68">
        <v>589</v>
      </c>
      <c r="J67" s="68">
        <v>259</v>
      </c>
      <c r="K67" s="68">
        <v>0.18</v>
      </c>
      <c r="L67" s="68">
        <v>-113</v>
      </c>
      <c r="M67" s="68">
        <v>23.6</v>
      </c>
      <c r="N67" s="16">
        <v>273</v>
      </c>
      <c r="O67" s="68">
        <v>38</v>
      </c>
      <c r="P67" s="68">
        <v>170</v>
      </c>
      <c r="Q67" s="16">
        <v>0.03</v>
      </c>
      <c r="R67" s="68">
        <v>10.55</v>
      </c>
      <c r="S67" s="13"/>
      <c r="T67" s="13"/>
      <c r="U67" s="68"/>
      <c r="V67" s="68">
        <v>2</v>
      </c>
      <c r="W67" s="16">
        <v>220</v>
      </c>
      <c r="X67" s="68">
        <v>71</v>
      </c>
      <c r="Y67" s="68">
        <v>6.38</v>
      </c>
      <c r="Z67" s="68"/>
      <c r="AA67" s="71"/>
      <c r="BL67" s="40" t="s">
        <v>36</v>
      </c>
    </row>
    <row r="68" spans="1:64">
      <c r="A68" s="45">
        <v>42854</v>
      </c>
      <c r="B68" s="44" t="s">
        <v>41</v>
      </c>
      <c r="C68" s="12" t="str">
        <f>VLOOKUP('All_Data-2017-2021'!D68,Location_Guide!$A$2:$B$59,2,FALSE)</f>
        <v>d/s of Begunbari Canal</v>
      </c>
      <c r="D68" s="13" t="s">
        <v>45</v>
      </c>
      <c r="E68" s="52">
        <v>23.759711589999998</v>
      </c>
      <c r="F68" s="52">
        <v>90.483468529999996</v>
      </c>
      <c r="G68" s="68">
        <v>29.6</v>
      </c>
      <c r="H68" s="68">
        <v>7.66</v>
      </c>
      <c r="I68" s="68">
        <v>439</v>
      </c>
      <c r="J68" s="68">
        <v>193.2</v>
      </c>
      <c r="K68" s="68">
        <v>0.17</v>
      </c>
      <c r="L68" s="68">
        <v>-80</v>
      </c>
      <c r="M68" s="68">
        <v>54.2</v>
      </c>
      <c r="N68" s="16">
        <v>195</v>
      </c>
      <c r="O68" s="68">
        <v>33</v>
      </c>
      <c r="P68" s="68">
        <v>145</v>
      </c>
      <c r="Q68" s="16">
        <v>0.03</v>
      </c>
      <c r="R68" s="68">
        <v>6.6</v>
      </c>
      <c r="S68" s="13"/>
      <c r="T68" s="13"/>
      <c r="U68" s="68"/>
      <c r="V68" s="68">
        <v>12</v>
      </c>
      <c r="W68" s="16">
        <v>240</v>
      </c>
      <c r="X68" s="68">
        <v>37</v>
      </c>
      <c r="Y68" s="68">
        <v>7.65</v>
      </c>
      <c r="Z68" s="68"/>
      <c r="AA68" s="71"/>
      <c r="BL68" s="40" t="s">
        <v>36</v>
      </c>
    </row>
    <row r="69" spans="1:64">
      <c r="A69" s="45">
        <v>42854</v>
      </c>
      <c r="B69" s="44" t="s">
        <v>41</v>
      </c>
      <c r="C69" s="12" t="str">
        <f>VLOOKUP('All_Data-2017-2021'!D69,Location_Guide!$A$2:$B$59,2,FALSE)</f>
        <v>Demra (u/s of confluence)</v>
      </c>
      <c r="D69" s="13" t="s">
        <v>46</v>
      </c>
      <c r="E69" s="52">
        <v>23.727908299999999</v>
      </c>
      <c r="F69" s="52">
        <v>90.500952760000004</v>
      </c>
      <c r="G69" s="68">
        <v>29.2</v>
      </c>
      <c r="H69" s="68">
        <v>7.63</v>
      </c>
      <c r="I69" s="68">
        <v>319</v>
      </c>
      <c r="J69" s="68">
        <v>140.30000000000001</v>
      </c>
      <c r="K69" s="68">
        <v>0.59</v>
      </c>
      <c r="L69" s="68">
        <v>-42</v>
      </c>
      <c r="M69" s="68">
        <v>0.71</v>
      </c>
      <c r="N69" s="16">
        <v>125</v>
      </c>
      <c r="O69" s="68">
        <v>16</v>
      </c>
      <c r="P69" s="68">
        <v>90</v>
      </c>
      <c r="Q69" s="16">
        <v>0.04</v>
      </c>
      <c r="R69" s="68">
        <v>2.75</v>
      </c>
      <c r="S69" s="13"/>
      <c r="T69" s="13"/>
      <c r="U69" s="68"/>
      <c r="V69" s="68">
        <v>4</v>
      </c>
      <c r="W69" s="16">
        <v>180</v>
      </c>
      <c r="X69" s="68">
        <v>50</v>
      </c>
      <c r="Y69" s="68">
        <v>6.09</v>
      </c>
      <c r="Z69" s="68"/>
      <c r="AA69" s="71"/>
      <c r="BL69" s="40" t="s">
        <v>36</v>
      </c>
    </row>
    <row r="70" spans="1:64">
      <c r="A70" s="43">
        <v>42857</v>
      </c>
      <c r="B70" s="44" t="s">
        <v>27</v>
      </c>
      <c r="C70" s="12" t="str">
        <f>VLOOKUP('All_Data-2017-2021'!D70,Location_Guide!$A$2:$B$59,2,FALSE)</f>
        <v>u/s of Konabari</v>
      </c>
      <c r="D70" s="13" t="s">
        <v>28</v>
      </c>
      <c r="E70" s="52">
        <v>24.019449999999999</v>
      </c>
      <c r="F70" s="52">
        <v>90.344430000000003</v>
      </c>
      <c r="G70" s="66">
        <v>29.7</v>
      </c>
      <c r="H70" s="66">
        <v>6.9</v>
      </c>
      <c r="I70" s="66">
        <v>402</v>
      </c>
      <c r="J70" s="66">
        <v>167.5</v>
      </c>
      <c r="K70" s="66">
        <v>0.36</v>
      </c>
      <c r="L70" s="66">
        <v>-52</v>
      </c>
      <c r="M70" s="66">
        <v>21.1</v>
      </c>
      <c r="N70" s="66">
        <v>206.5</v>
      </c>
      <c r="O70" s="66">
        <v>22</v>
      </c>
      <c r="P70" s="66">
        <v>55</v>
      </c>
      <c r="Q70" s="66">
        <v>0.34</v>
      </c>
      <c r="R70" s="66">
        <v>0.28999999999999998</v>
      </c>
      <c r="S70" s="66">
        <v>4.9000000000000004</v>
      </c>
      <c r="T70" s="66">
        <v>2.2999999999999998</v>
      </c>
      <c r="U70" s="66"/>
      <c r="V70" s="66"/>
      <c r="W70" s="66"/>
      <c r="X70" s="66">
        <v>17</v>
      </c>
      <c r="Y70" s="16">
        <v>4.3099999999999996</v>
      </c>
      <c r="Z70" s="16">
        <v>550</v>
      </c>
      <c r="AA70" s="75">
        <v>50</v>
      </c>
      <c r="BL70" s="40" t="s">
        <v>29</v>
      </c>
    </row>
    <row r="71" spans="1:64">
      <c r="A71" s="43">
        <v>42857</v>
      </c>
      <c r="B71" s="44" t="s">
        <v>27</v>
      </c>
      <c r="C71" s="12" t="str">
        <f>VLOOKUP('All_Data-2017-2021'!D71,Location_Guide!$A$2:$B$59,2,FALSE)</f>
        <v>Konabari Powerplant</v>
      </c>
      <c r="D71" s="13" t="s">
        <v>31</v>
      </c>
      <c r="E71" s="52">
        <v>23.994800000000001</v>
      </c>
      <c r="F71" s="52">
        <v>90.341859999999997</v>
      </c>
      <c r="G71" s="66">
        <v>28.6</v>
      </c>
      <c r="H71" s="66">
        <v>7.45</v>
      </c>
      <c r="I71" s="66">
        <v>450</v>
      </c>
      <c r="J71" s="66">
        <v>197.4</v>
      </c>
      <c r="K71" s="66">
        <v>0.26</v>
      </c>
      <c r="L71" s="66">
        <v>-25</v>
      </c>
      <c r="M71" s="66">
        <v>16.27</v>
      </c>
      <c r="N71" s="66">
        <v>195</v>
      </c>
      <c r="O71" s="66">
        <v>20</v>
      </c>
      <c r="P71" s="66">
        <v>70</v>
      </c>
      <c r="Q71" s="66">
        <v>0.16</v>
      </c>
      <c r="R71" s="66">
        <v>0.36</v>
      </c>
      <c r="S71" s="66">
        <v>6.6</v>
      </c>
      <c r="T71" s="66">
        <v>3.8</v>
      </c>
      <c r="U71" s="66"/>
      <c r="V71" s="66"/>
      <c r="W71" s="66"/>
      <c r="X71" s="66">
        <v>15</v>
      </c>
      <c r="Y71" s="16">
        <v>3.63</v>
      </c>
      <c r="Z71" s="16">
        <v>20250</v>
      </c>
      <c r="AA71" s="75">
        <v>1850</v>
      </c>
      <c r="BL71" s="40" t="s">
        <v>29</v>
      </c>
    </row>
    <row r="72" spans="1:64">
      <c r="A72" s="43">
        <v>42857</v>
      </c>
      <c r="B72" s="44" t="s">
        <v>27</v>
      </c>
      <c r="C72" s="12" t="str">
        <f>VLOOKUP('All_Data-2017-2021'!D72,Location_Guide!$A$2:$B$59,2,FALSE)</f>
        <v>d/s of Konabari</v>
      </c>
      <c r="D72" s="13" t="s">
        <v>32</v>
      </c>
      <c r="E72" s="52">
        <v>23.986809999999998</v>
      </c>
      <c r="F72" s="52">
        <v>90.325720000000004</v>
      </c>
      <c r="G72" s="66">
        <v>29.4</v>
      </c>
      <c r="H72" s="66">
        <v>7.61</v>
      </c>
      <c r="I72" s="66">
        <v>436</v>
      </c>
      <c r="J72" s="66">
        <v>190.6</v>
      </c>
      <c r="K72" s="66">
        <v>1.33</v>
      </c>
      <c r="L72" s="66">
        <v>4</v>
      </c>
      <c r="M72" s="66">
        <v>15.68</v>
      </c>
      <c r="N72" s="66">
        <v>177</v>
      </c>
      <c r="O72" s="66">
        <v>17</v>
      </c>
      <c r="P72" s="66">
        <v>140</v>
      </c>
      <c r="Q72" s="66">
        <v>0.15</v>
      </c>
      <c r="R72" s="66">
        <v>0.09</v>
      </c>
      <c r="S72" s="66">
        <v>3.4</v>
      </c>
      <c r="T72" s="66">
        <v>0.5</v>
      </c>
      <c r="U72" s="66"/>
      <c r="V72" s="66"/>
      <c r="W72" s="66"/>
      <c r="X72" s="66">
        <v>20</v>
      </c>
      <c r="Y72" s="16">
        <v>11.5</v>
      </c>
      <c r="Z72" s="16">
        <v>3200</v>
      </c>
      <c r="AA72" s="75">
        <v>50</v>
      </c>
      <c r="BL72" s="40" t="s">
        <v>29</v>
      </c>
    </row>
    <row r="73" spans="1:64">
      <c r="A73" s="43">
        <v>42857</v>
      </c>
      <c r="B73" s="44" t="s">
        <v>27</v>
      </c>
      <c r="C73" s="12" t="str">
        <f>VLOOKUP('All_Data-2017-2021'!D73,Location_Guide!$A$2:$B$59,2,FALSE)</f>
        <v>d/s of Kashimpur</v>
      </c>
      <c r="D73" s="13" t="s">
        <v>33</v>
      </c>
      <c r="E73" s="52">
        <v>23.980419999999999</v>
      </c>
      <c r="F73" s="52">
        <v>90.337720000000004</v>
      </c>
      <c r="G73" s="66">
        <v>29.5</v>
      </c>
      <c r="H73" s="66">
        <v>7.6</v>
      </c>
      <c r="I73" s="66">
        <v>406</v>
      </c>
      <c r="J73" s="66">
        <v>178.3</v>
      </c>
      <c r="K73" s="66">
        <v>1.0900000000000001</v>
      </c>
      <c r="L73" s="66">
        <v>8</v>
      </c>
      <c r="M73" s="66">
        <v>17.41</v>
      </c>
      <c r="N73" s="66">
        <v>152.5</v>
      </c>
      <c r="O73" s="66">
        <v>13</v>
      </c>
      <c r="P73" s="66">
        <v>75</v>
      </c>
      <c r="Q73" s="66">
        <v>0.16</v>
      </c>
      <c r="R73" s="66">
        <v>0.45</v>
      </c>
      <c r="S73" s="66">
        <v>13.3</v>
      </c>
      <c r="T73" s="66">
        <v>3.7</v>
      </c>
      <c r="U73" s="66"/>
      <c r="V73" s="66"/>
      <c r="W73" s="66"/>
      <c r="X73" s="66">
        <v>12</v>
      </c>
      <c r="Y73" s="16">
        <v>5.82</v>
      </c>
      <c r="Z73" s="16">
        <v>2950</v>
      </c>
      <c r="AA73" s="75">
        <v>100</v>
      </c>
      <c r="BL73" s="40" t="s">
        <v>29</v>
      </c>
    </row>
    <row r="74" spans="1:64">
      <c r="A74" s="43">
        <v>42857</v>
      </c>
      <c r="B74" s="44" t="s">
        <v>27</v>
      </c>
      <c r="C74" s="12" t="str">
        <f>VLOOKUP('All_Data-2017-2021'!D74,Location_Guide!$A$2:$B$59,2,FALSE)</f>
        <v>Yearpur (u/s of Ashulia Lake)</v>
      </c>
      <c r="D74" s="13" t="s">
        <v>47</v>
      </c>
      <c r="E74" s="52">
        <v>23.92568</v>
      </c>
      <c r="F74" s="52">
        <v>90.348119999999994</v>
      </c>
      <c r="G74" s="66">
        <v>29.4</v>
      </c>
      <c r="H74" s="66">
        <v>7.67</v>
      </c>
      <c r="I74" s="66">
        <v>411</v>
      </c>
      <c r="J74" s="66">
        <v>180.2</v>
      </c>
      <c r="K74" s="66">
        <v>0.9</v>
      </c>
      <c r="L74" s="66">
        <v>29</v>
      </c>
      <c r="M74" s="66">
        <v>17.18</v>
      </c>
      <c r="N74" s="66">
        <v>165.5</v>
      </c>
      <c r="O74" s="66">
        <v>16</v>
      </c>
      <c r="P74" s="66">
        <v>105</v>
      </c>
      <c r="Q74" s="66">
        <v>0.21</v>
      </c>
      <c r="R74" s="66">
        <v>0.56999999999999995</v>
      </c>
      <c r="S74" s="66">
        <v>4</v>
      </c>
      <c r="T74" s="66">
        <v>3.3</v>
      </c>
      <c r="U74" s="66"/>
      <c r="V74" s="66"/>
      <c r="W74" s="66"/>
      <c r="X74" s="66">
        <v>11</v>
      </c>
      <c r="Y74" s="16">
        <v>8.81</v>
      </c>
      <c r="Z74" s="16">
        <v>100</v>
      </c>
      <c r="AA74" s="75">
        <v>100</v>
      </c>
      <c r="BL74" s="40" t="s">
        <v>29</v>
      </c>
    </row>
    <row r="75" spans="1:64">
      <c r="A75" s="43">
        <v>42857</v>
      </c>
      <c r="B75" s="44" t="s">
        <v>27</v>
      </c>
      <c r="C75" s="12" t="str">
        <f>VLOOKUP('All_Data-2017-2021'!D75,Location_Guide!$A$2:$B$59,2,FALSE)</f>
        <v>Ashulia Bridge (d/s of Ashulia Lake)</v>
      </c>
      <c r="D75" s="13" t="s">
        <v>48</v>
      </c>
      <c r="E75" s="52">
        <v>23.895189999999999</v>
      </c>
      <c r="F75" s="52">
        <v>90.334630000000004</v>
      </c>
      <c r="G75" s="66">
        <v>30.1</v>
      </c>
      <c r="H75" s="66">
        <v>7.89</v>
      </c>
      <c r="I75" s="66">
        <v>717</v>
      </c>
      <c r="J75" s="66">
        <v>303</v>
      </c>
      <c r="K75" s="66">
        <v>3.79</v>
      </c>
      <c r="L75" s="66">
        <v>-167</v>
      </c>
      <c r="M75" s="66">
        <v>42.9</v>
      </c>
      <c r="N75" s="66">
        <v>145.5</v>
      </c>
      <c r="O75" s="66">
        <v>58</v>
      </c>
      <c r="P75" s="66">
        <v>160</v>
      </c>
      <c r="Q75" s="66">
        <v>0.18</v>
      </c>
      <c r="R75" s="66">
        <v>3.7</v>
      </c>
      <c r="S75" s="66">
        <v>18.399999999999999</v>
      </c>
      <c r="T75" s="66">
        <v>3.7</v>
      </c>
      <c r="U75" s="66"/>
      <c r="V75" s="66"/>
      <c r="W75" s="66"/>
      <c r="X75" s="66">
        <v>47</v>
      </c>
      <c r="Y75" s="16">
        <v>12.8</v>
      </c>
      <c r="Z75" s="16">
        <v>14200</v>
      </c>
      <c r="AA75" s="75">
        <v>4800</v>
      </c>
      <c r="BL75" s="40" t="s">
        <v>29</v>
      </c>
    </row>
    <row r="76" spans="1:64">
      <c r="A76" s="43">
        <v>42857</v>
      </c>
      <c r="B76" s="44" t="s">
        <v>27</v>
      </c>
      <c r="C76" s="12" t="str">
        <f>VLOOKUP('All_Data-2017-2021'!D76,Location_Guide!$A$2:$B$59,2,FALSE)</f>
        <v>Rustampur (u/s of confluence)</v>
      </c>
      <c r="D76" s="13" t="s">
        <v>49</v>
      </c>
      <c r="E76" s="52">
        <v>23.8795</v>
      </c>
      <c r="F76" s="52">
        <v>90.350300000000004</v>
      </c>
      <c r="G76" s="66">
        <v>29.7</v>
      </c>
      <c r="H76" s="66">
        <v>7.89</v>
      </c>
      <c r="I76" s="66">
        <v>934</v>
      </c>
      <c r="J76" s="66">
        <v>414</v>
      </c>
      <c r="K76" s="66">
        <v>0.21</v>
      </c>
      <c r="L76" s="66">
        <v>-227</v>
      </c>
      <c r="M76" s="66">
        <v>54.9</v>
      </c>
      <c r="N76" s="66">
        <v>198</v>
      </c>
      <c r="O76" s="66">
        <v>72</v>
      </c>
      <c r="P76" s="66">
        <v>220</v>
      </c>
      <c r="Q76" s="66">
        <v>0.18</v>
      </c>
      <c r="R76" s="66">
        <v>4.9000000000000004</v>
      </c>
      <c r="S76" s="66">
        <v>2.9</v>
      </c>
      <c r="T76" s="66">
        <v>9.4</v>
      </c>
      <c r="U76" s="66"/>
      <c r="V76" s="66"/>
      <c r="W76" s="66"/>
      <c r="X76" s="66">
        <v>78</v>
      </c>
      <c r="Y76" s="16">
        <v>7.66</v>
      </c>
      <c r="Z76" s="16">
        <v>15800</v>
      </c>
      <c r="AA76" s="75">
        <v>5400</v>
      </c>
      <c r="BL76" s="40" t="s">
        <v>29</v>
      </c>
    </row>
    <row r="77" spans="1:64" ht="15.75" customHeight="1">
      <c r="A77" s="45">
        <v>42868</v>
      </c>
      <c r="B77" s="44" t="s">
        <v>34</v>
      </c>
      <c r="C77" s="12" t="str">
        <f>VLOOKUP('All_Data-2017-2021'!D77,Location_Guide!$A$2:$B$59,2,FALSE)</f>
        <v>d/s Ashulia Landing station</v>
      </c>
      <c r="D77" s="13" t="s">
        <v>35</v>
      </c>
      <c r="E77" s="52">
        <v>23.894410220000001</v>
      </c>
      <c r="F77" s="52">
        <v>90.364776879999994</v>
      </c>
      <c r="G77" s="13">
        <v>30.3</v>
      </c>
      <c r="H77" s="13">
        <v>7.21</v>
      </c>
      <c r="I77" s="13">
        <v>822</v>
      </c>
      <c r="J77" s="13">
        <v>361</v>
      </c>
      <c r="K77" s="13">
        <v>0.22</v>
      </c>
      <c r="L77" s="13">
        <v>-250</v>
      </c>
      <c r="M77" s="13">
        <v>19.12</v>
      </c>
      <c r="N77" s="16">
        <v>337</v>
      </c>
      <c r="O77" s="13">
        <v>58</v>
      </c>
      <c r="P77" s="13">
        <v>255</v>
      </c>
      <c r="Q77" s="68">
        <v>0.11</v>
      </c>
      <c r="R77" s="13">
        <v>12.15</v>
      </c>
      <c r="S77" s="13">
        <v>4</v>
      </c>
      <c r="T77" s="13">
        <v>9.8000000000000007</v>
      </c>
      <c r="U77" s="68">
        <v>28</v>
      </c>
      <c r="V77" s="68">
        <v>29</v>
      </c>
      <c r="W77" s="16">
        <v>160</v>
      </c>
      <c r="X77" s="68">
        <v>110</v>
      </c>
      <c r="Y77" s="68">
        <v>6.93</v>
      </c>
      <c r="Z77" s="65">
        <v>12000</v>
      </c>
      <c r="AA77" s="69">
        <v>6000</v>
      </c>
      <c r="BL77" s="40" t="s">
        <v>36</v>
      </c>
    </row>
    <row r="78" spans="1:64" ht="15.75" customHeight="1">
      <c r="A78" s="45">
        <v>42868</v>
      </c>
      <c r="B78" s="44" t="s">
        <v>34</v>
      </c>
      <c r="C78" s="12" t="str">
        <f>VLOOKUP('All_Data-2017-2021'!D78,Location_Guide!$A$2:$B$59,2,FALSE)</f>
        <v>u/s Ijtema Field</v>
      </c>
      <c r="D78" s="13" t="s">
        <v>37</v>
      </c>
      <c r="E78" s="52">
        <v>23.8917228</v>
      </c>
      <c r="F78" s="52">
        <v>90.389886669999996</v>
      </c>
      <c r="G78" s="13">
        <v>30.2</v>
      </c>
      <c r="H78" s="13">
        <v>7.35</v>
      </c>
      <c r="I78" s="13">
        <v>898</v>
      </c>
      <c r="J78" s="13">
        <v>394</v>
      </c>
      <c r="K78" s="13">
        <v>0.12</v>
      </c>
      <c r="L78" s="13">
        <v>-280</v>
      </c>
      <c r="M78" s="13">
        <v>26.1</v>
      </c>
      <c r="N78" s="16">
        <v>508</v>
      </c>
      <c r="O78" s="13">
        <v>90</v>
      </c>
      <c r="P78" s="13">
        <v>225</v>
      </c>
      <c r="Q78" s="68">
        <v>0.1</v>
      </c>
      <c r="R78" s="13">
        <v>17.850000000000001</v>
      </c>
      <c r="S78" s="13">
        <v>0.4</v>
      </c>
      <c r="T78" s="13">
        <v>18.2</v>
      </c>
      <c r="U78" s="68">
        <v>29</v>
      </c>
      <c r="V78" s="68">
        <v>12</v>
      </c>
      <c r="W78" s="16">
        <v>260</v>
      </c>
      <c r="X78" s="68">
        <v>78</v>
      </c>
      <c r="Y78" s="68">
        <v>9.23</v>
      </c>
      <c r="Z78" s="65">
        <v>35000</v>
      </c>
      <c r="AA78" s="69">
        <v>15000</v>
      </c>
      <c r="BL78" s="40" t="s">
        <v>36</v>
      </c>
    </row>
    <row r="79" spans="1:64" ht="15.75" customHeight="1">
      <c r="A79" s="45">
        <v>42868</v>
      </c>
      <c r="B79" s="44" t="s">
        <v>34</v>
      </c>
      <c r="C79" s="12" t="str">
        <f>VLOOKUP('All_Data-2017-2021'!D79,Location_Guide!$A$2:$B$59,2,FALSE)</f>
        <v>d/s Railway Bridge</v>
      </c>
      <c r="D79" s="13" t="s">
        <v>38</v>
      </c>
      <c r="E79" s="52">
        <v>23.88178903</v>
      </c>
      <c r="F79" s="52">
        <v>90.406360190000001</v>
      </c>
      <c r="G79" s="68">
        <v>30.7</v>
      </c>
      <c r="H79" s="68">
        <v>7.71</v>
      </c>
      <c r="I79" s="68">
        <v>1331</v>
      </c>
      <c r="J79" s="68">
        <v>584</v>
      </c>
      <c r="K79" s="68">
        <v>0.26</v>
      </c>
      <c r="L79" s="19">
        <v>-290</v>
      </c>
      <c r="M79" s="68">
        <v>29.6</v>
      </c>
      <c r="N79" s="16">
        <v>665</v>
      </c>
      <c r="O79" s="68">
        <v>97</v>
      </c>
      <c r="P79" s="68">
        <v>370</v>
      </c>
      <c r="Q79" s="68">
        <v>0.14000000000000001</v>
      </c>
      <c r="R79" s="68">
        <v>19.100000000000001</v>
      </c>
      <c r="S79" s="13">
        <v>7.1</v>
      </c>
      <c r="T79" s="68">
        <v>23.7</v>
      </c>
      <c r="U79" s="68">
        <v>34</v>
      </c>
      <c r="V79" s="68">
        <v>70</v>
      </c>
      <c r="W79" s="16">
        <v>220</v>
      </c>
      <c r="X79" s="68">
        <v>121</v>
      </c>
      <c r="Y79" s="68">
        <v>34.299999999999997</v>
      </c>
      <c r="Z79" s="65">
        <v>131000</v>
      </c>
      <c r="AA79" s="71">
        <v>64000</v>
      </c>
      <c r="BL79" s="40" t="s">
        <v>36</v>
      </c>
    </row>
    <row r="80" spans="1:64" ht="15.75" customHeight="1">
      <c r="A80" s="45">
        <v>42868</v>
      </c>
      <c r="B80" s="44" t="s">
        <v>34</v>
      </c>
      <c r="C80" s="12" t="str">
        <f>VLOOKUP('All_Data-2017-2021'!D80,Location_Guide!$A$2:$B$59,2,FALSE)</f>
        <v>d/s of Hussein Dyeing</v>
      </c>
      <c r="D80" s="13" t="s">
        <v>39</v>
      </c>
      <c r="E80" s="52">
        <v>23.889253029999999</v>
      </c>
      <c r="F80" s="52">
        <v>90.423154479999994</v>
      </c>
      <c r="G80" s="68">
        <v>30.9</v>
      </c>
      <c r="H80" s="68">
        <v>8.2799999999999994</v>
      </c>
      <c r="I80" s="68">
        <v>1700</v>
      </c>
      <c r="J80" s="68">
        <v>723</v>
      </c>
      <c r="K80" s="68">
        <v>0.19</v>
      </c>
      <c r="L80" s="19">
        <v>-308</v>
      </c>
      <c r="M80" s="68">
        <v>24.9</v>
      </c>
      <c r="N80" s="16">
        <v>661</v>
      </c>
      <c r="O80" s="68">
        <v>85</v>
      </c>
      <c r="P80" s="68">
        <v>420</v>
      </c>
      <c r="Q80" s="68">
        <v>0.15</v>
      </c>
      <c r="R80" s="68">
        <v>18.149999999999999</v>
      </c>
      <c r="S80" s="13">
        <v>9.3000000000000007</v>
      </c>
      <c r="T80" s="68">
        <v>19.3</v>
      </c>
      <c r="U80" s="68">
        <v>72</v>
      </c>
      <c r="V80" s="68">
        <v>78</v>
      </c>
      <c r="W80" s="16">
        <v>230</v>
      </c>
      <c r="X80" s="68">
        <v>156</v>
      </c>
      <c r="Y80" s="68">
        <v>9.0299999999999994</v>
      </c>
      <c r="Z80" s="65">
        <v>144000</v>
      </c>
      <c r="AA80" s="71">
        <v>54000</v>
      </c>
      <c r="BL80" s="40" t="s">
        <v>36</v>
      </c>
    </row>
    <row r="81" spans="1:64" ht="15.75" customHeight="1">
      <c r="A81" s="45">
        <v>42868</v>
      </c>
      <c r="B81" s="44" t="s">
        <v>34</v>
      </c>
      <c r="C81" s="12" t="str">
        <f>VLOOKUP('All_Data-2017-2021'!D81,Location_Guide!$A$2:$B$59,2,FALSE)</f>
        <v>Mausaid (d/s Pagar Canal)</v>
      </c>
      <c r="D81" s="13" t="s">
        <v>40</v>
      </c>
      <c r="E81" s="52">
        <v>23.89918269</v>
      </c>
      <c r="F81" s="52">
        <v>90.436552939999999</v>
      </c>
      <c r="G81" s="68">
        <v>31.2</v>
      </c>
      <c r="H81" s="68">
        <v>7.76</v>
      </c>
      <c r="I81" s="68">
        <v>1297</v>
      </c>
      <c r="J81" s="68">
        <v>568</v>
      </c>
      <c r="K81" s="68">
        <v>0.28000000000000003</v>
      </c>
      <c r="L81" s="19">
        <v>-293</v>
      </c>
      <c r="M81" s="68">
        <v>18.7</v>
      </c>
      <c r="N81" s="16">
        <v>463</v>
      </c>
      <c r="O81" s="68">
        <v>89</v>
      </c>
      <c r="P81" s="68">
        <v>330</v>
      </c>
      <c r="Q81" s="68">
        <v>0.23</v>
      </c>
      <c r="R81" s="68">
        <v>16</v>
      </c>
      <c r="S81" s="13">
        <v>21.3</v>
      </c>
      <c r="T81" s="68">
        <v>12.6</v>
      </c>
      <c r="U81" s="68">
        <v>41</v>
      </c>
      <c r="V81" s="68">
        <v>69</v>
      </c>
      <c r="W81" s="16">
        <v>210</v>
      </c>
      <c r="X81" s="68">
        <v>75</v>
      </c>
      <c r="Y81" s="68">
        <v>23.4</v>
      </c>
      <c r="Z81" s="65">
        <v>72000</v>
      </c>
      <c r="AA81" s="71">
        <v>36000</v>
      </c>
      <c r="BL81" s="40" t="s">
        <v>36</v>
      </c>
    </row>
    <row r="82" spans="1:64" ht="15.75" customHeight="1">
      <c r="A82" s="45">
        <v>42868</v>
      </c>
      <c r="B82" s="44" t="s">
        <v>41</v>
      </c>
      <c r="C82" s="12" t="str">
        <f>VLOOKUP('All_Data-2017-2021'!D82,Location_Guide!$A$2:$B$59,2,FALSE)</f>
        <v>u/s of Purbachal</v>
      </c>
      <c r="D82" s="13" t="s">
        <v>42</v>
      </c>
      <c r="E82" s="52">
        <v>23.86217843</v>
      </c>
      <c r="F82" s="52">
        <v>90.474981490000005</v>
      </c>
      <c r="G82" s="68">
        <v>30.8</v>
      </c>
      <c r="H82" s="68">
        <v>7.79</v>
      </c>
      <c r="I82" s="68">
        <v>685</v>
      </c>
      <c r="J82" s="68">
        <v>295</v>
      </c>
      <c r="K82" s="68">
        <v>0.21</v>
      </c>
      <c r="L82" s="19">
        <v>-221</v>
      </c>
      <c r="M82" s="68">
        <v>30.5</v>
      </c>
      <c r="N82" s="16">
        <v>291</v>
      </c>
      <c r="O82" s="68">
        <v>31</v>
      </c>
      <c r="P82" s="68">
        <v>170</v>
      </c>
      <c r="Q82" s="68">
        <v>0.21</v>
      </c>
      <c r="R82" s="68">
        <v>5.15</v>
      </c>
      <c r="S82" s="13">
        <v>4.9000000000000004</v>
      </c>
      <c r="T82" s="68">
        <v>6.6</v>
      </c>
      <c r="U82" s="68">
        <v>15</v>
      </c>
      <c r="V82" s="68">
        <v>37</v>
      </c>
      <c r="W82" s="16">
        <v>200</v>
      </c>
      <c r="X82" s="68">
        <v>47</v>
      </c>
      <c r="Y82" s="68">
        <v>8.8000000000000007</v>
      </c>
      <c r="Z82" s="65">
        <v>20000</v>
      </c>
      <c r="AA82" s="71">
        <v>2000</v>
      </c>
      <c r="BL82" s="40" t="s">
        <v>36</v>
      </c>
    </row>
    <row r="83" spans="1:64" ht="15.75" customHeight="1">
      <c r="A83" s="45">
        <v>42868</v>
      </c>
      <c r="B83" s="44" t="s">
        <v>41</v>
      </c>
      <c r="C83" s="12" t="str">
        <f>VLOOKUP('All_Data-2017-2021'!D83,Location_Guide!$A$2:$B$59,2,FALSE)</f>
        <v>d/s of Purbachal (Ichhapur bridge)</v>
      </c>
      <c r="D83" s="13" t="s">
        <v>43</v>
      </c>
      <c r="E83" s="52">
        <v>23.82717834</v>
      </c>
      <c r="F83" s="52">
        <v>90.487298170000003</v>
      </c>
      <c r="G83" s="68">
        <v>31.2</v>
      </c>
      <c r="H83" s="68">
        <v>7.69</v>
      </c>
      <c r="I83" s="68">
        <v>749</v>
      </c>
      <c r="J83" s="68">
        <v>324</v>
      </c>
      <c r="K83" s="68">
        <v>0.17</v>
      </c>
      <c r="L83" s="19">
        <v>-235</v>
      </c>
      <c r="M83" s="68">
        <v>37.4</v>
      </c>
      <c r="N83" s="16">
        <v>329</v>
      </c>
      <c r="O83" s="68">
        <v>43</v>
      </c>
      <c r="P83" s="68">
        <v>250</v>
      </c>
      <c r="Q83" s="68">
        <v>0.21</v>
      </c>
      <c r="R83" s="68">
        <v>5.35</v>
      </c>
      <c r="S83" s="13">
        <v>0.9</v>
      </c>
      <c r="T83" s="68">
        <v>5.6</v>
      </c>
      <c r="U83" s="68">
        <v>16</v>
      </c>
      <c r="V83" s="68">
        <v>34</v>
      </c>
      <c r="W83" s="16">
        <v>230</v>
      </c>
      <c r="X83" s="68">
        <v>47</v>
      </c>
      <c r="Y83" s="68">
        <v>9.4700000000000006</v>
      </c>
      <c r="Z83" s="65">
        <v>10000</v>
      </c>
      <c r="AA83" s="71">
        <v>0</v>
      </c>
      <c r="BL83" s="40" t="s">
        <v>36</v>
      </c>
    </row>
    <row r="84" spans="1:64" ht="15.75" customHeight="1">
      <c r="A84" s="45">
        <v>42868</v>
      </c>
      <c r="B84" s="44" t="s">
        <v>41</v>
      </c>
      <c r="C84" s="12" t="str">
        <f>VLOOKUP('All_Data-2017-2021'!D84,Location_Guide!$A$2:$B$59,2,FALSE)</f>
        <v>Beraid</v>
      </c>
      <c r="D84" s="13" t="s">
        <v>44</v>
      </c>
      <c r="E84" s="52">
        <v>23.777697109999998</v>
      </c>
      <c r="F84" s="52">
        <v>90.477898809999999</v>
      </c>
      <c r="G84" s="68">
        <v>31.2</v>
      </c>
      <c r="H84" s="68">
        <v>7.55</v>
      </c>
      <c r="I84" s="68">
        <v>779</v>
      </c>
      <c r="J84" s="68">
        <v>335</v>
      </c>
      <c r="K84" s="68">
        <v>0.16</v>
      </c>
      <c r="L84" s="19">
        <v>-234</v>
      </c>
      <c r="M84" s="68">
        <v>45.3</v>
      </c>
      <c r="N84" s="16">
        <v>383</v>
      </c>
      <c r="O84" s="68">
        <v>52</v>
      </c>
      <c r="P84" s="68">
        <v>235</v>
      </c>
      <c r="Q84" s="68">
        <v>0.18</v>
      </c>
      <c r="R84" s="68">
        <v>7.7</v>
      </c>
      <c r="S84" s="13">
        <v>4</v>
      </c>
      <c r="T84" s="68">
        <v>6</v>
      </c>
      <c r="U84" s="68">
        <v>20</v>
      </c>
      <c r="V84" s="68">
        <v>29</v>
      </c>
      <c r="W84" s="16">
        <v>180</v>
      </c>
      <c r="X84" s="68">
        <v>52</v>
      </c>
      <c r="Y84" s="68">
        <v>8.81</v>
      </c>
      <c r="Z84" s="65">
        <v>122000</v>
      </c>
      <c r="AA84" s="71">
        <v>48000</v>
      </c>
      <c r="BL84" s="40" t="s">
        <v>36</v>
      </c>
    </row>
    <row r="85" spans="1:64" ht="15.75" customHeight="1">
      <c r="A85" s="45">
        <v>42868</v>
      </c>
      <c r="B85" s="44" t="s">
        <v>41</v>
      </c>
      <c r="C85" s="12" t="str">
        <f>VLOOKUP('All_Data-2017-2021'!D85,Location_Guide!$A$2:$B$59,2,FALSE)</f>
        <v>d/s of Begunbari Canal</v>
      </c>
      <c r="D85" s="13" t="s">
        <v>45</v>
      </c>
      <c r="E85" s="52">
        <v>23.759711589999998</v>
      </c>
      <c r="F85" s="52">
        <v>90.483468529999996</v>
      </c>
      <c r="G85" s="68">
        <v>31.4</v>
      </c>
      <c r="H85" s="68">
        <v>7.51</v>
      </c>
      <c r="I85" s="68">
        <v>597</v>
      </c>
      <c r="J85" s="68">
        <v>254</v>
      </c>
      <c r="K85" s="68">
        <v>0.25</v>
      </c>
      <c r="L85" s="19">
        <v>-214</v>
      </c>
      <c r="M85" s="68">
        <v>43.7</v>
      </c>
      <c r="N85" s="16">
        <v>324</v>
      </c>
      <c r="O85" s="68">
        <v>43</v>
      </c>
      <c r="P85" s="68">
        <v>170</v>
      </c>
      <c r="Q85" s="68">
        <v>0.16</v>
      </c>
      <c r="R85" s="68">
        <v>7.65</v>
      </c>
      <c r="S85" s="13">
        <v>23</v>
      </c>
      <c r="T85" s="68">
        <v>4.9000000000000004</v>
      </c>
      <c r="U85" s="68">
        <v>18</v>
      </c>
      <c r="V85" s="68">
        <v>25</v>
      </c>
      <c r="W85" s="16">
        <v>200</v>
      </c>
      <c r="X85" s="68">
        <v>42</v>
      </c>
      <c r="Y85" s="68">
        <v>12.1</v>
      </c>
      <c r="Z85" s="65">
        <v>125000</v>
      </c>
      <c r="AA85" s="71">
        <v>55000</v>
      </c>
      <c r="BL85" s="40" t="s">
        <v>36</v>
      </c>
    </row>
    <row r="86" spans="1:64" ht="15.75" customHeight="1">
      <c r="A86" s="45">
        <v>42868</v>
      </c>
      <c r="B86" s="44" t="s">
        <v>41</v>
      </c>
      <c r="C86" s="12" t="str">
        <f>VLOOKUP('All_Data-2017-2021'!D86,Location_Guide!$A$2:$B$59,2,FALSE)</f>
        <v>Demra (u/s of confluence)</v>
      </c>
      <c r="D86" s="13" t="s">
        <v>46</v>
      </c>
      <c r="E86" s="52">
        <v>23.727908299999999</v>
      </c>
      <c r="F86" s="52">
        <v>90.500952760000004</v>
      </c>
      <c r="G86" s="68">
        <v>30.4</v>
      </c>
      <c r="H86" s="68">
        <v>7.52</v>
      </c>
      <c r="I86" s="68">
        <v>266</v>
      </c>
      <c r="J86" s="68">
        <v>122.2</v>
      </c>
      <c r="K86" s="68">
        <v>0.25</v>
      </c>
      <c r="L86" s="19">
        <v>-141</v>
      </c>
      <c r="M86" s="68">
        <v>57.6</v>
      </c>
      <c r="N86" s="16">
        <v>203</v>
      </c>
      <c r="O86" s="68">
        <v>24</v>
      </c>
      <c r="P86" s="68">
        <v>85</v>
      </c>
      <c r="Q86" s="68">
        <v>0.18</v>
      </c>
      <c r="R86" s="68">
        <v>1.9</v>
      </c>
      <c r="S86" s="13">
        <v>3.1</v>
      </c>
      <c r="T86" s="68">
        <v>1.7</v>
      </c>
      <c r="U86" s="68">
        <v>7</v>
      </c>
      <c r="V86" s="68">
        <v>17</v>
      </c>
      <c r="W86" s="16">
        <v>210</v>
      </c>
      <c r="X86" s="68">
        <v>21</v>
      </c>
      <c r="Y86" s="68">
        <v>5.74</v>
      </c>
      <c r="Z86" s="65">
        <v>47000</v>
      </c>
      <c r="AA86" s="71">
        <v>15000</v>
      </c>
      <c r="BL86" s="40" t="s">
        <v>36</v>
      </c>
    </row>
    <row r="87" spans="1:64">
      <c r="A87" s="45">
        <v>42882</v>
      </c>
      <c r="B87" s="44" t="s">
        <v>34</v>
      </c>
      <c r="C87" s="12" t="str">
        <f>VLOOKUP('All_Data-2017-2021'!D87,Location_Guide!$A$2:$B$59,2,FALSE)</f>
        <v>d/s Ashulia Landing station</v>
      </c>
      <c r="D87" s="13" t="s">
        <v>35</v>
      </c>
      <c r="E87" s="52">
        <v>23.894410220000001</v>
      </c>
      <c r="F87" s="52">
        <v>90.364776879999994</v>
      </c>
      <c r="G87" s="13">
        <v>31.5</v>
      </c>
      <c r="H87" s="13">
        <v>7.22</v>
      </c>
      <c r="I87" s="13">
        <v>417</v>
      </c>
      <c r="J87" s="13">
        <v>176</v>
      </c>
      <c r="K87" s="13">
        <v>0.8</v>
      </c>
      <c r="L87" s="13">
        <v>-67</v>
      </c>
      <c r="M87" s="13">
        <v>21.3</v>
      </c>
      <c r="N87" s="16">
        <v>237</v>
      </c>
      <c r="O87" s="13">
        <v>27</v>
      </c>
      <c r="P87" s="13">
        <v>90</v>
      </c>
      <c r="Q87" s="68">
        <v>0.55000000000000004</v>
      </c>
      <c r="R87" s="13">
        <v>0.75</v>
      </c>
      <c r="S87" s="13">
        <v>7.5</v>
      </c>
      <c r="T87" s="13">
        <v>4.5</v>
      </c>
      <c r="V87" s="68">
        <v>58</v>
      </c>
      <c r="W87" s="68">
        <v>200</v>
      </c>
      <c r="X87" s="68">
        <v>78</v>
      </c>
      <c r="Y87" s="68">
        <v>7.04</v>
      </c>
      <c r="Z87" s="16"/>
      <c r="AA87" s="75"/>
      <c r="BL87" s="40" t="s">
        <v>36</v>
      </c>
    </row>
    <row r="88" spans="1:64">
      <c r="A88" s="45">
        <v>42882</v>
      </c>
      <c r="B88" s="44" t="s">
        <v>34</v>
      </c>
      <c r="C88" s="12" t="str">
        <f>VLOOKUP('All_Data-2017-2021'!D88,Location_Guide!$A$2:$B$59,2,FALSE)</f>
        <v>u/s Ijtema Field</v>
      </c>
      <c r="D88" s="13" t="s">
        <v>37</v>
      </c>
      <c r="E88" s="52">
        <v>23.8917228</v>
      </c>
      <c r="F88" s="52">
        <v>90.389886669999996</v>
      </c>
      <c r="G88" s="13">
        <v>32</v>
      </c>
      <c r="H88" s="13">
        <v>6.85</v>
      </c>
      <c r="I88" s="13">
        <v>528</v>
      </c>
      <c r="J88" s="13">
        <v>222</v>
      </c>
      <c r="K88" s="13">
        <v>0.51</v>
      </c>
      <c r="L88" s="13">
        <v>-45</v>
      </c>
      <c r="M88" s="13">
        <v>35.6</v>
      </c>
      <c r="N88" s="16">
        <v>283</v>
      </c>
      <c r="O88" s="13">
        <v>43</v>
      </c>
      <c r="P88" s="13">
        <v>75</v>
      </c>
      <c r="Q88" s="68">
        <v>0.17</v>
      </c>
      <c r="R88" s="13">
        <v>1.6</v>
      </c>
      <c r="S88" s="13">
        <v>5.8</v>
      </c>
      <c r="T88" s="13">
        <v>3.6</v>
      </c>
      <c r="V88" s="68">
        <v>60</v>
      </c>
      <c r="W88" s="68">
        <v>220</v>
      </c>
      <c r="X88" s="68">
        <v>43</v>
      </c>
      <c r="Y88" s="68">
        <v>5.36</v>
      </c>
      <c r="Z88" s="16"/>
      <c r="AA88" s="75"/>
      <c r="BL88" s="40" t="s">
        <v>36</v>
      </c>
    </row>
    <row r="89" spans="1:64">
      <c r="A89" s="45">
        <v>42882</v>
      </c>
      <c r="B89" s="44" t="s">
        <v>34</v>
      </c>
      <c r="C89" s="12" t="str">
        <f>VLOOKUP('All_Data-2017-2021'!D89,Location_Guide!$A$2:$B$59,2,FALSE)</f>
        <v>d/s Railway Bridge</v>
      </c>
      <c r="D89" s="13" t="s">
        <v>38</v>
      </c>
      <c r="E89" s="52">
        <v>23.88178903</v>
      </c>
      <c r="F89" s="52">
        <v>90.406360190000001</v>
      </c>
      <c r="G89" s="68">
        <v>32.1</v>
      </c>
      <c r="H89" s="68">
        <v>7.38</v>
      </c>
      <c r="I89" s="68">
        <v>538</v>
      </c>
      <c r="J89" s="68">
        <v>226</v>
      </c>
      <c r="K89" s="68">
        <v>0.18</v>
      </c>
      <c r="L89" s="68">
        <v>-168</v>
      </c>
      <c r="M89" s="13">
        <v>41.3</v>
      </c>
      <c r="N89" s="16">
        <v>273</v>
      </c>
      <c r="O89" s="68">
        <v>32</v>
      </c>
      <c r="P89" s="68">
        <v>110</v>
      </c>
      <c r="Q89" s="68">
        <v>0.18</v>
      </c>
      <c r="R89" s="68">
        <v>2.4500000000000002</v>
      </c>
      <c r="S89" s="13">
        <v>10.199999999999999</v>
      </c>
      <c r="T89" s="68">
        <v>4.0999999999999996</v>
      </c>
      <c r="V89" s="68">
        <v>53</v>
      </c>
      <c r="W89" s="68">
        <v>190</v>
      </c>
      <c r="X89" s="68">
        <v>41</v>
      </c>
      <c r="Y89" s="68">
        <v>6.86</v>
      </c>
      <c r="Z89" s="16"/>
      <c r="AA89" s="75"/>
      <c r="BL89" s="40" t="s">
        <v>36</v>
      </c>
    </row>
    <row r="90" spans="1:64">
      <c r="A90" s="45">
        <v>42882</v>
      </c>
      <c r="B90" s="44" t="s">
        <v>34</v>
      </c>
      <c r="C90" s="12" t="str">
        <f>VLOOKUP('All_Data-2017-2021'!D90,Location_Guide!$A$2:$B$59,2,FALSE)</f>
        <v>d/s of Hussein Dyeing</v>
      </c>
      <c r="D90" s="13" t="s">
        <v>39</v>
      </c>
      <c r="E90" s="52">
        <v>23.889253029999999</v>
      </c>
      <c r="F90" s="52">
        <v>90.423154479999994</v>
      </c>
      <c r="G90" s="68">
        <v>32.200000000000003</v>
      </c>
      <c r="H90" s="68">
        <v>8.44</v>
      </c>
      <c r="I90" s="68">
        <v>715</v>
      </c>
      <c r="J90" s="68">
        <v>336</v>
      </c>
      <c r="K90" s="68">
        <v>0.18</v>
      </c>
      <c r="L90" s="68">
        <v>-220</v>
      </c>
      <c r="M90" s="13">
        <v>23.1</v>
      </c>
      <c r="N90" s="16">
        <v>334</v>
      </c>
      <c r="O90" s="68">
        <v>40</v>
      </c>
      <c r="P90" s="68">
        <v>165</v>
      </c>
      <c r="Q90" s="68">
        <v>0.14000000000000001</v>
      </c>
      <c r="R90" s="68">
        <v>6.25</v>
      </c>
      <c r="S90" s="13">
        <v>5.8</v>
      </c>
      <c r="T90" s="68">
        <v>4.0999999999999996</v>
      </c>
      <c r="V90" s="68">
        <v>59</v>
      </c>
      <c r="W90" s="68">
        <v>180</v>
      </c>
      <c r="X90" s="68">
        <v>84</v>
      </c>
      <c r="Y90" s="68">
        <v>6.14</v>
      </c>
      <c r="Z90" s="16"/>
      <c r="AA90" s="75"/>
      <c r="BL90" s="40" t="s">
        <v>36</v>
      </c>
    </row>
    <row r="91" spans="1:64">
      <c r="A91" s="45">
        <v>42882</v>
      </c>
      <c r="B91" s="44" t="s">
        <v>34</v>
      </c>
      <c r="C91" s="12" t="str">
        <f>VLOOKUP('All_Data-2017-2021'!D91,Location_Guide!$A$2:$B$59,2,FALSE)</f>
        <v>Mausaid (d/s Pagar Canal)</v>
      </c>
      <c r="D91" s="13" t="s">
        <v>40</v>
      </c>
      <c r="E91" s="52">
        <v>23.89918269</v>
      </c>
      <c r="F91" s="52">
        <v>90.436552939999999</v>
      </c>
      <c r="G91" s="68">
        <v>32.200000000000003</v>
      </c>
      <c r="H91" s="68">
        <v>7.65</v>
      </c>
      <c r="I91" s="68">
        <v>790</v>
      </c>
      <c r="J91" s="68">
        <v>268</v>
      </c>
      <c r="K91" s="68">
        <v>0.2</v>
      </c>
      <c r="L91" s="68">
        <v>-240</v>
      </c>
      <c r="M91" s="13">
        <v>19.29</v>
      </c>
      <c r="N91" s="16">
        <v>363</v>
      </c>
      <c r="O91" s="68">
        <v>53</v>
      </c>
      <c r="P91" s="68">
        <v>160</v>
      </c>
      <c r="Q91" s="68">
        <v>0.18</v>
      </c>
      <c r="R91" s="68">
        <v>8.75</v>
      </c>
      <c r="S91" s="13">
        <v>3.5</v>
      </c>
      <c r="T91" s="68">
        <v>8.6999999999999993</v>
      </c>
      <c r="V91" s="68">
        <v>57</v>
      </c>
      <c r="W91" s="68">
        <v>190</v>
      </c>
      <c r="X91" s="68">
        <v>217</v>
      </c>
      <c r="Y91" s="68">
        <v>8.32</v>
      </c>
      <c r="Z91" s="16"/>
      <c r="AA91" s="75"/>
      <c r="BL91" s="40" t="s">
        <v>36</v>
      </c>
    </row>
    <row r="92" spans="1:64">
      <c r="A92" s="45">
        <v>42882</v>
      </c>
      <c r="B92" s="44" t="s">
        <v>41</v>
      </c>
      <c r="C92" s="12" t="str">
        <f>VLOOKUP('All_Data-2017-2021'!D92,Location_Guide!$A$2:$B$59,2,FALSE)</f>
        <v>u/s of Purbachal</v>
      </c>
      <c r="D92" s="13" t="s">
        <v>42</v>
      </c>
      <c r="E92" s="52">
        <v>23.86217843</v>
      </c>
      <c r="F92" s="52">
        <v>90.474981490000005</v>
      </c>
      <c r="G92" s="68">
        <v>31.7</v>
      </c>
      <c r="H92" s="68">
        <v>7.57</v>
      </c>
      <c r="I92" s="68">
        <v>634</v>
      </c>
      <c r="J92" s="68">
        <v>297</v>
      </c>
      <c r="K92" s="68">
        <v>0.18</v>
      </c>
      <c r="L92" s="68">
        <v>-213</v>
      </c>
      <c r="M92" s="13">
        <v>46</v>
      </c>
      <c r="N92" s="16">
        <v>378</v>
      </c>
      <c r="O92" s="68">
        <v>51</v>
      </c>
      <c r="P92" s="68">
        <v>175</v>
      </c>
      <c r="Q92" s="68">
        <v>0.38</v>
      </c>
      <c r="R92" s="68">
        <v>6.3</v>
      </c>
      <c r="S92" s="13">
        <v>4.4000000000000004</v>
      </c>
      <c r="T92" s="68">
        <v>10.4</v>
      </c>
      <c r="V92" s="68">
        <v>44</v>
      </c>
      <c r="W92" s="68">
        <v>230</v>
      </c>
      <c r="X92" s="68">
        <v>106</v>
      </c>
      <c r="Y92" s="68">
        <v>7.45</v>
      </c>
      <c r="Z92" s="16"/>
      <c r="AA92" s="75"/>
      <c r="BL92" s="40" t="s">
        <v>36</v>
      </c>
    </row>
    <row r="93" spans="1:64">
      <c r="A93" s="45">
        <v>42882</v>
      </c>
      <c r="B93" s="44" t="s">
        <v>41</v>
      </c>
      <c r="C93" s="12" t="str">
        <f>VLOOKUP('All_Data-2017-2021'!D93,Location_Guide!$A$2:$B$59,2,FALSE)</f>
        <v>d/s of Purbachal (Ichhapur bridge)</v>
      </c>
      <c r="D93" s="13" t="s">
        <v>43</v>
      </c>
      <c r="E93" s="52">
        <v>23.82717834</v>
      </c>
      <c r="F93" s="52">
        <v>90.487298170000003</v>
      </c>
      <c r="G93" s="68">
        <v>32.200000000000003</v>
      </c>
      <c r="H93" s="68">
        <v>7.49</v>
      </c>
      <c r="I93" s="68">
        <v>484</v>
      </c>
      <c r="J93" s="68">
        <v>241</v>
      </c>
      <c r="K93" s="68">
        <v>0.31</v>
      </c>
      <c r="L93" s="68">
        <v>-68</v>
      </c>
      <c r="M93" s="13">
        <v>33.4</v>
      </c>
      <c r="N93" s="16">
        <v>321</v>
      </c>
      <c r="O93" s="68">
        <v>51</v>
      </c>
      <c r="P93" s="68">
        <v>105</v>
      </c>
      <c r="Q93" s="68">
        <v>0.24</v>
      </c>
      <c r="R93" s="68">
        <v>3.9</v>
      </c>
      <c r="S93" s="13">
        <v>8.9</v>
      </c>
      <c r="T93" s="68">
        <v>5.4</v>
      </c>
      <c r="V93" s="68">
        <v>29</v>
      </c>
      <c r="W93" s="68">
        <v>200</v>
      </c>
      <c r="X93" s="68">
        <v>59</v>
      </c>
      <c r="Y93" s="68">
        <v>7.87</v>
      </c>
      <c r="Z93" s="16"/>
      <c r="AA93" s="75"/>
      <c r="BL93" s="40" t="s">
        <v>36</v>
      </c>
    </row>
    <row r="94" spans="1:64">
      <c r="A94" s="45">
        <v>42882</v>
      </c>
      <c r="B94" s="44" t="s">
        <v>41</v>
      </c>
      <c r="C94" s="12" t="str">
        <f>VLOOKUP('All_Data-2017-2021'!D94,Location_Guide!$A$2:$B$59,2,FALSE)</f>
        <v>Beraid</v>
      </c>
      <c r="D94" s="13" t="s">
        <v>44</v>
      </c>
      <c r="E94" s="52">
        <v>23.777697109999998</v>
      </c>
      <c r="F94" s="52">
        <v>90.477898809999999</v>
      </c>
      <c r="G94" s="68">
        <v>32.1</v>
      </c>
      <c r="H94" s="68">
        <v>7.27</v>
      </c>
      <c r="I94" s="68">
        <v>573</v>
      </c>
      <c r="J94" s="68">
        <v>89.2</v>
      </c>
      <c r="K94" s="68">
        <v>0.16</v>
      </c>
      <c r="L94" s="68">
        <v>-203</v>
      </c>
      <c r="M94" s="13">
        <v>26.1</v>
      </c>
      <c r="N94" s="16">
        <v>352</v>
      </c>
      <c r="O94" s="68">
        <v>44</v>
      </c>
      <c r="P94" s="68">
        <v>130</v>
      </c>
      <c r="Q94" s="68">
        <v>0.2</v>
      </c>
      <c r="R94" s="68">
        <v>9.0500000000000007</v>
      </c>
      <c r="S94" s="13">
        <v>11.1</v>
      </c>
      <c r="T94" s="68">
        <v>5.2</v>
      </c>
      <c r="V94" s="68">
        <v>21</v>
      </c>
      <c r="W94" s="68">
        <v>230</v>
      </c>
      <c r="X94" s="68">
        <v>69</v>
      </c>
      <c r="Y94" s="68">
        <v>11.7</v>
      </c>
      <c r="Z94" s="16"/>
      <c r="AA94" s="75"/>
      <c r="BL94" s="40" t="s">
        <v>36</v>
      </c>
    </row>
    <row r="95" spans="1:64">
      <c r="A95" s="45">
        <v>42882</v>
      </c>
      <c r="B95" s="44" t="s">
        <v>41</v>
      </c>
      <c r="C95" s="12" t="str">
        <f>VLOOKUP('All_Data-2017-2021'!D95,Location_Guide!$A$2:$B$59,2,FALSE)</f>
        <v>d/s of Begunbari Canal</v>
      </c>
      <c r="D95" s="13" t="s">
        <v>45</v>
      </c>
      <c r="E95" s="52">
        <v>23.759711589999998</v>
      </c>
      <c r="F95" s="52">
        <v>90.483468529999996</v>
      </c>
      <c r="G95" s="68">
        <v>32.5</v>
      </c>
      <c r="H95" s="68">
        <v>7.33</v>
      </c>
      <c r="I95" s="68">
        <v>218.1</v>
      </c>
      <c r="J95" s="68">
        <v>81.2</v>
      </c>
      <c r="K95" s="68">
        <v>0.19</v>
      </c>
      <c r="L95" s="68">
        <v>-124</v>
      </c>
      <c r="M95" s="13">
        <v>25</v>
      </c>
      <c r="N95" s="16">
        <v>267</v>
      </c>
      <c r="O95" s="68">
        <v>29</v>
      </c>
      <c r="P95" s="68">
        <v>80</v>
      </c>
      <c r="Q95" s="68">
        <v>0.28999999999999998</v>
      </c>
      <c r="R95" s="68">
        <v>2.8</v>
      </c>
      <c r="S95" s="13">
        <v>9.6999999999999993</v>
      </c>
      <c r="T95" s="68">
        <v>4.7</v>
      </c>
      <c r="V95" s="68">
        <v>17</v>
      </c>
      <c r="W95" s="68">
        <v>170</v>
      </c>
      <c r="X95" s="68">
        <v>42</v>
      </c>
      <c r="Y95" s="68">
        <v>5.2</v>
      </c>
      <c r="Z95" s="16"/>
      <c r="AA95" s="75"/>
      <c r="BL95" s="40" t="s">
        <v>36</v>
      </c>
    </row>
    <row r="96" spans="1:64">
      <c r="A96" s="45">
        <v>42882</v>
      </c>
      <c r="B96" s="44" t="s">
        <v>41</v>
      </c>
      <c r="C96" s="12" t="str">
        <f>VLOOKUP('All_Data-2017-2021'!D96,Location_Guide!$A$2:$B$59,2,FALSE)</f>
        <v>Demra (u/s of confluence)</v>
      </c>
      <c r="D96" s="13" t="s">
        <v>46</v>
      </c>
      <c r="E96" s="52">
        <v>23.727908299999999</v>
      </c>
      <c r="F96" s="52">
        <v>90.500952760000004</v>
      </c>
      <c r="G96" s="68">
        <v>32.4</v>
      </c>
      <c r="H96" s="68">
        <v>7.39</v>
      </c>
      <c r="I96" s="68">
        <v>198.7</v>
      </c>
      <c r="J96" s="13">
        <v>79</v>
      </c>
      <c r="K96" s="68">
        <v>0.68</v>
      </c>
      <c r="L96" s="68">
        <v>-50</v>
      </c>
      <c r="M96" s="13">
        <v>22.5</v>
      </c>
      <c r="N96" s="16">
        <v>224</v>
      </c>
      <c r="O96" s="68">
        <v>22</v>
      </c>
      <c r="P96" s="68">
        <v>45</v>
      </c>
      <c r="Q96" s="68">
        <v>0.28000000000000003</v>
      </c>
      <c r="R96" s="68">
        <v>0.45</v>
      </c>
      <c r="S96" s="13">
        <v>7.5</v>
      </c>
      <c r="T96" s="68">
        <v>4.5999999999999996</v>
      </c>
      <c r="V96" s="68">
        <v>15</v>
      </c>
      <c r="W96" s="68">
        <v>240</v>
      </c>
      <c r="X96" s="68">
        <v>31</v>
      </c>
      <c r="Y96" s="68">
        <v>5.34</v>
      </c>
      <c r="Z96" s="16"/>
      <c r="AA96" s="75"/>
      <c r="BL96" s="40" t="s">
        <v>36</v>
      </c>
    </row>
    <row r="97" spans="1:64">
      <c r="A97" s="43">
        <v>42903</v>
      </c>
      <c r="B97" s="44" t="s">
        <v>27</v>
      </c>
      <c r="C97" s="12" t="str">
        <f>VLOOKUP('All_Data-2017-2021'!D97,Location_Guide!$A$2:$B$59,2,FALSE)</f>
        <v>u/s of Konabari</v>
      </c>
      <c r="D97" s="13" t="s">
        <v>28</v>
      </c>
      <c r="E97" s="52">
        <v>24.019449999999999</v>
      </c>
      <c r="F97" s="52">
        <v>90.344430000000003</v>
      </c>
      <c r="G97" s="66">
        <v>31.1</v>
      </c>
      <c r="H97" s="66">
        <v>7.8</v>
      </c>
      <c r="I97" s="66">
        <v>132.6</v>
      </c>
      <c r="J97" s="66">
        <v>57</v>
      </c>
      <c r="K97" s="18">
        <v>5.61</v>
      </c>
      <c r="L97" s="66">
        <v>-43</v>
      </c>
      <c r="M97" s="66">
        <v>109</v>
      </c>
      <c r="N97" s="66">
        <v>120.5</v>
      </c>
      <c r="O97" s="66">
        <v>104</v>
      </c>
      <c r="P97" s="66">
        <v>85</v>
      </c>
      <c r="Q97" s="66">
        <v>0.72</v>
      </c>
      <c r="R97" s="66">
        <v>1.75</v>
      </c>
      <c r="S97" s="66">
        <v>7.6</v>
      </c>
      <c r="T97" s="66">
        <v>3.6</v>
      </c>
      <c r="U97" s="66">
        <v>19</v>
      </c>
      <c r="V97" s="66">
        <v>30</v>
      </c>
      <c r="W97" s="66">
        <v>90</v>
      </c>
      <c r="X97" s="66">
        <v>8</v>
      </c>
      <c r="Y97" s="16">
        <v>27.1</v>
      </c>
      <c r="Z97" s="16">
        <v>45000</v>
      </c>
      <c r="AA97" s="75">
        <v>35000</v>
      </c>
      <c r="BL97" s="40" t="s">
        <v>29</v>
      </c>
    </row>
    <row r="98" spans="1:64">
      <c r="A98" s="43">
        <v>42903</v>
      </c>
      <c r="B98" s="44" t="s">
        <v>27</v>
      </c>
      <c r="C98" s="12" t="str">
        <f>VLOOKUP('All_Data-2017-2021'!D98,Location_Guide!$A$2:$B$59,2,FALSE)</f>
        <v>Konabari Powerplant</v>
      </c>
      <c r="D98" s="13" t="s">
        <v>31</v>
      </c>
      <c r="E98" s="52">
        <v>23.994800000000001</v>
      </c>
      <c r="F98" s="52">
        <v>90.341859999999997</v>
      </c>
      <c r="G98" s="66">
        <v>29.4</v>
      </c>
      <c r="H98" s="66">
        <v>7.54</v>
      </c>
      <c r="I98" s="66">
        <v>137</v>
      </c>
      <c r="J98" s="66">
        <v>59.2</v>
      </c>
      <c r="K98" s="18">
        <v>5.71</v>
      </c>
      <c r="L98" s="66">
        <v>46</v>
      </c>
      <c r="M98" s="66">
        <v>101</v>
      </c>
      <c r="N98" s="66">
        <v>94</v>
      </c>
      <c r="O98" s="66">
        <v>101</v>
      </c>
      <c r="P98" s="66">
        <v>45</v>
      </c>
      <c r="Q98" s="66">
        <v>0.44</v>
      </c>
      <c r="R98" s="66">
        <v>2</v>
      </c>
      <c r="S98" s="66">
        <v>4.5</v>
      </c>
      <c r="T98" s="66">
        <v>3.3</v>
      </c>
      <c r="U98" s="66">
        <v>18</v>
      </c>
      <c r="V98" s="66">
        <v>10</v>
      </c>
      <c r="W98" s="66">
        <v>80</v>
      </c>
      <c r="X98" s="66">
        <v>51</v>
      </c>
      <c r="Y98" s="16">
        <v>16</v>
      </c>
      <c r="Z98" s="16">
        <v>20000</v>
      </c>
      <c r="AA98" s="75">
        <v>1000</v>
      </c>
      <c r="BL98" s="40" t="s">
        <v>29</v>
      </c>
    </row>
    <row r="99" spans="1:64">
      <c r="A99" s="43">
        <v>42903</v>
      </c>
      <c r="B99" s="44" t="s">
        <v>27</v>
      </c>
      <c r="C99" s="12" t="str">
        <f>VLOOKUP('All_Data-2017-2021'!D99,Location_Guide!$A$2:$B$59,2,FALSE)</f>
        <v>d/s of Konabari</v>
      </c>
      <c r="D99" s="13" t="s">
        <v>32</v>
      </c>
      <c r="E99" s="52">
        <v>23.986809999999998</v>
      </c>
      <c r="F99" s="52">
        <v>90.325720000000004</v>
      </c>
      <c r="G99" s="66">
        <v>29.4</v>
      </c>
      <c r="H99" s="66">
        <v>7.5</v>
      </c>
      <c r="I99" s="66">
        <v>151.69999999999999</v>
      </c>
      <c r="J99" s="66">
        <v>65.7</v>
      </c>
      <c r="K99" s="18">
        <v>5.3</v>
      </c>
      <c r="L99" s="66">
        <v>45</v>
      </c>
      <c r="M99" s="66">
        <v>101</v>
      </c>
      <c r="N99" s="66">
        <v>156.5</v>
      </c>
      <c r="O99" s="66">
        <v>92</v>
      </c>
      <c r="P99" s="66">
        <v>45</v>
      </c>
      <c r="Q99" s="66">
        <v>0.56000000000000005</v>
      </c>
      <c r="R99" s="66">
        <v>2.25</v>
      </c>
      <c r="S99" s="66">
        <v>3.5</v>
      </c>
      <c r="T99" s="66">
        <v>4.5999999999999996</v>
      </c>
      <c r="U99" s="66">
        <v>30</v>
      </c>
      <c r="V99" s="66">
        <v>14</v>
      </c>
      <c r="W99" s="66">
        <v>90</v>
      </c>
      <c r="X99" s="66">
        <v>44</v>
      </c>
      <c r="Y99" s="16">
        <v>15.4</v>
      </c>
      <c r="Z99" s="16">
        <v>13000</v>
      </c>
      <c r="AA99" s="75">
        <v>1000</v>
      </c>
      <c r="BL99" s="40" t="s">
        <v>29</v>
      </c>
    </row>
    <row r="100" spans="1:64">
      <c r="A100" s="43">
        <v>42903</v>
      </c>
      <c r="B100" s="44" t="s">
        <v>27</v>
      </c>
      <c r="C100" s="12" t="str">
        <f>VLOOKUP('All_Data-2017-2021'!D100,Location_Guide!$A$2:$B$59,2,FALSE)</f>
        <v>d/s of Kashimpur</v>
      </c>
      <c r="D100" s="13" t="s">
        <v>33</v>
      </c>
      <c r="E100" s="52">
        <v>23.980419999999999</v>
      </c>
      <c r="F100" s="52">
        <v>90.337720000000004</v>
      </c>
      <c r="G100" s="66">
        <v>29.3</v>
      </c>
      <c r="H100" s="66">
        <v>7.49</v>
      </c>
      <c r="I100" s="66">
        <v>152.6</v>
      </c>
      <c r="J100" s="66">
        <v>66.099999999999994</v>
      </c>
      <c r="K100" s="18">
        <v>5.29</v>
      </c>
      <c r="L100" s="66">
        <v>49</v>
      </c>
      <c r="M100" s="66">
        <v>99.6</v>
      </c>
      <c r="N100" s="66">
        <v>147.5</v>
      </c>
      <c r="O100" s="66">
        <v>97</v>
      </c>
      <c r="P100" s="66">
        <v>55</v>
      </c>
      <c r="Q100" s="66">
        <v>0.53</v>
      </c>
      <c r="R100" s="66">
        <v>2.5</v>
      </c>
      <c r="S100" s="66">
        <v>5.7</v>
      </c>
      <c r="T100" s="66">
        <v>4.4000000000000004</v>
      </c>
      <c r="U100" s="66">
        <v>26</v>
      </c>
      <c r="V100" s="66">
        <v>17</v>
      </c>
      <c r="W100" s="66">
        <v>120</v>
      </c>
      <c r="X100" s="66">
        <v>70</v>
      </c>
      <c r="Y100" s="16">
        <v>15.4</v>
      </c>
      <c r="Z100" s="16">
        <v>39000</v>
      </c>
      <c r="AA100" s="75">
        <v>5000</v>
      </c>
      <c r="BL100" s="40" t="s">
        <v>29</v>
      </c>
    </row>
    <row r="101" spans="1:64">
      <c r="A101" s="43">
        <v>42903</v>
      </c>
      <c r="B101" s="44" t="s">
        <v>27</v>
      </c>
      <c r="C101" s="12" t="str">
        <f>VLOOKUP('All_Data-2017-2021'!D101,Location_Guide!$A$2:$B$59,2,FALSE)</f>
        <v>Yearpur (u/s of Ashulia Lake)</v>
      </c>
      <c r="D101" s="13" t="s">
        <v>47</v>
      </c>
      <c r="E101" s="52">
        <v>23.92568</v>
      </c>
      <c r="F101" s="52">
        <v>90.348119999999994</v>
      </c>
      <c r="G101" s="66">
        <v>29.5</v>
      </c>
      <c r="H101" s="66">
        <v>7.44</v>
      </c>
      <c r="I101" s="66">
        <v>155.1</v>
      </c>
      <c r="J101" s="66">
        <v>67.099999999999994</v>
      </c>
      <c r="K101" s="18">
        <v>5.0199999999999996</v>
      </c>
      <c r="L101" s="66">
        <v>34</v>
      </c>
      <c r="M101" s="66">
        <v>79.3</v>
      </c>
      <c r="N101" s="66">
        <v>84</v>
      </c>
      <c r="O101" s="66">
        <v>68</v>
      </c>
      <c r="P101" s="66">
        <v>40</v>
      </c>
      <c r="Q101" s="66">
        <v>0.42</v>
      </c>
      <c r="R101" s="66">
        <v>3.25</v>
      </c>
      <c r="S101" s="66">
        <v>11</v>
      </c>
      <c r="T101" s="66">
        <v>3</v>
      </c>
      <c r="U101" s="66">
        <v>14</v>
      </c>
      <c r="V101" s="66">
        <v>15</v>
      </c>
      <c r="W101" s="66">
        <v>140</v>
      </c>
      <c r="X101" s="66">
        <v>84</v>
      </c>
      <c r="Y101" s="16">
        <v>15.9</v>
      </c>
      <c r="Z101" s="16">
        <v>16000</v>
      </c>
      <c r="AA101" s="75">
        <v>4000</v>
      </c>
      <c r="BL101" s="40" t="s">
        <v>29</v>
      </c>
    </row>
    <row r="102" spans="1:64">
      <c r="A102" s="43">
        <v>42903</v>
      </c>
      <c r="B102" s="44" t="s">
        <v>27</v>
      </c>
      <c r="C102" s="12" t="str">
        <f>VLOOKUP('All_Data-2017-2021'!D102,Location_Guide!$A$2:$B$59,2,FALSE)</f>
        <v>Ashulia Bridge (d/s of Ashulia Lake)</v>
      </c>
      <c r="D102" s="13" t="s">
        <v>48</v>
      </c>
      <c r="E102" s="52">
        <v>23.895189999999999</v>
      </c>
      <c r="F102" s="52">
        <v>90.334630000000004</v>
      </c>
      <c r="G102" s="66">
        <v>29.1</v>
      </c>
      <c r="H102" s="66">
        <v>7.46</v>
      </c>
      <c r="I102" s="66">
        <v>154.9</v>
      </c>
      <c r="J102" s="66">
        <v>67.099999999999994</v>
      </c>
      <c r="K102" s="18">
        <v>5.1100000000000003</v>
      </c>
      <c r="L102" s="66">
        <v>26</v>
      </c>
      <c r="M102" s="66">
        <v>65.099999999999994</v>
      </c>
      <c r="N102" s="66">
        <v>88.5</v>
      </c>
      <c r="O102" s="66">
        <v>71</v>
      </c>
      <c r="P102" s="66">
        <v>65</v>
      </c>
      <c r="Q102" s="66">
        <v>0.44</v>
      </c>
      <c r="R102" s="66">
        <v>1.7500000000000002</v>
      </c>
      <c r="S102" s="66">
        <v>3.7</v>
      </c>
      <c r="T102" s="66">
        <v>3.2</v>
      </c>
      <c r="U102" s="66">
        <v>16</v>
      </c>
      <c r="V102" s="66">
        <v>12</v>
      </c>
      <c r="W102" s="66">
        <v>80</v>
      </c>
      <c r="X102" s="66">
        <v>71</v>
      </c>
      <c r="Y102" s="16">
        <v>15.4</v>
      </c>
      <c r="Z102" s="16">
        <v>50000</v>
      </c>
      <c r="AA102" s="75">
        <v>6000</v>
      </c>
      <c r="BL102" s="40" t="s">
        <v>29</v>
      </c>
    </row>
    <row r="103" spans="1:64">
      <c r="A103" s="43">
        <v>42903</v>
      </c>
      <c r="B103" s="44" t="s">
        <v>27</v>
      </c>
      <c r="C103" s="12" t="str">
        <f>VLOOKUP('All_Data-2017-2021'!D103,Location_Guide!$A$2:$B$59,2,FALSE)</f>
        <v>Rustampur (u/s of confluence)</v>
      </c>
      <c r="D103" s="13" t="s">
        <v>49</v>
      </c>
      <c r="E103" s="52">
        <v>23.8795</v>
      </c>
      <c r="F103" s="52">
        <v>90.350300000000004</v>
      </c>
      <c r="G103" s="66">
        <v>29.5</v>
      </c>
      <c r="H103" s="66">
        <v>7.26</v>
      </c>
      <c r="I103" s="66">
        <v>155.1</v>
      </c>
      <c r="J103" s="66">
        <v>67.2</v>
      </c>
      <c r="K103" s="18">
        <v>4</v>
      </c>
      <c r="L103" s="66">
        <v>25</v>
      </c>
      <c r="M103" s="66">
        <v>43.9</v>
      </c>
      <c r="N103" s="66">
        <v>89.5</v>
      </c>
      <c r="O103" s="66">
        <v>42</v>
      </c>
      <c r="P103" s="66">
        <v>60</v>
      </c>
      <c r="Q103" s="66">
        <v>0.44</v>
      </c>
      <c r="R103" s="66">
        <v>1.5</v>
      </c>
      <c r="S103" s="66">
        <v>4.0999999999999996</v>
      </c>
      <c r="T103" s="66">
        <v>3.2</v>
      </c>
      <c r="U103" s="66">
        <v>19</v>
      </c>
      <c r="V103" s="66">
        <v>16</v>
      </c>
      <c r="W103" s="66">
        <v>70</v>
      </c>
      <c r="X103" s="66">
        <v>43</v>
      </c>
      <c r="Y103" s="16">
        <v>15.4</v>
      </c>
      <c r="Z103" s="16">
        <v>10000</v>
      </c>
      <c r="AA103" s="75">
        <v>1000</v>
      </c>
      <c r="BL103" s="40" t="s">
        <v>29</v>
      </c>
    </row>
    <row r="104" spans="1:64">
      <c r="A104" s="45">
        <v>42904</v>
      </c>
      <c r="B104" s="44" t="s">
        <v>34</v>
      </c>
      <c r="C104" s="12" t="str">
        <f>VLOOKUP('All_Data-2017-2021'!D104,Location_Guide!$A$2:$B$59,2,FALSE)</f>
        <v>d/s Ashulia Landing station</v>
      </c>
      <c r="D104" s="13" t="s">
        <v>35</v>
      </c>
      <c r="E104" s="52">
        <v>23.894410220000001</v>
      </c>
      <c r="F104" s="52">
        <v>90.364776879999994</v>
      </c>
      <c r="G104" s="13">
        <v>29.3</v>
      </c>
      <c r="H104" s="13">
        <v>7.44</v>
      </c>
      <c r="I104" s="13">
        <v>170</v>
      </c>
      <c r="J104" s="13">
        <v>74.2</v>
      </c>
      <c r="K104" s="13">
        <v>3.27</v>
      </c>
      <c r="L104" s="13">
        <v>-52</v>
      </c>
      <c r="M104" s="13">
        <v>44.3</v>
      </c>
      <c r="N104" s="16">
        <v>109</v>
      </c>
      <c r="O104" s="13">
        <v>49</v>
      </c>
      <c r="P104" s="13">
        <v>35</v>
      </c>
      <c r="Q104" s="68">
        <v>0.5</v>
      </c>
      <c r="R104" s="13">
        <v>0.43</v>
      </c>
      <c r="S104" s="13">
        <v>4.9000000000000004</v>
      </c>
      <c r="T104" s="13">
        <v>2.8</v>
      </c>
      <c r="U104" s="68">
        <v>16</v>
      </c>
      <c r="V104" s="68">
        <v>67</v>
      </c>
      <c r="W104" s="68">
        <v>130</v>
      </c>
      <c r="X104" s="68">
        <v>-59</v>
      </c>
      <c r="Y104" s="68">
        <v>5.15</v>
      </c>
      <c r="Z104" s="65">
        <v>0</v>
      </c>
      <c r="AA104" s="69">
        <v>0</v>
      </c>
      <c r="BL104" s="40" t="s">
        <v>36</v>
      </c>
    </row>
    <row r="105" spans="1:64">
      <c r="A105" s="45">
        <v>42904</v>
      </c>
      <c r="B105" s="44" t="s">
        <v>34</v>
      </c>
      <c r="C105" s="12" t="str">
        <f>VLOOKUP('All_Data-2017-2021'!D105,Location_Guide!$A$2:$B$59,2,FALSE)</f>
        <v>u/s Ijtema Field</v>
      </c>
      <c r="D105" s="13" t="s">
        <v>37</v>
      </c>
      <c r="E105" s="52">
        <v>23.8917228</v>
      </c>
      <c r="F105" s="52">
        <v>90.389886669999996</v>
      </c>
      <c r="G105" s="13">
        <v>29.3</v>
      </c>
      <c r="H105" s="13">
        <v>7.19</v>
      </c>
      <c r="I105" s="13">
        <v>179.4</v>
      </c>
      <c r="J105" s="13">
        <v>78.099999999999994</v>
      </c>
      <c r="K105" s="13">
        <v>2.79</v>
      </c>
      <c r="L105" s="13">
        <v>11</v>
      </c>
      <c r="M105" s="13">
        <v>34</v>
      </c>
      <c r="N105" s="16">
        <v>92</v>
      </c>
      <c r="O105" s="13">
        <v>42</v>
      </c>
      <c r="P105" s="13">
        <v>15</v>
      </c>
      <c r="Q105" s="68">
        <v>0.36</v>
      </c>
      <c r="R105" s="13">
        <v>0.8</v>
      </c>
      <c r="S105" s="13">
        <v>1.8</v>
      </c>
      <c r="T105" s="13">
        <v>1.8</v>
      </c>
      <c r="U105" s="68">
        <v>9</v>
      </c>
      <c r="V105" s="68">
        <v>18</v>
      </c>
      <c r="W105" s="68">
        <v>90</v>
      </c>
      <c r="X105" s="68">
        <v>-22</v>
      </c>
      <c r="Y105" s="68">
        <v>2.75</v>
      </c>
      <c r="Z105" s="65">
        <v>14000</v>
      </c>
      <c r="AA105" s="69">
        <v>4000</v>
      </c>
      <c r="BL105" s="40" t="s">
        <v>36</v>
      </c>
    </row>
    <row r="106" spans="1:64">
      <c r="A106" s="45">
        <v>42904</v>
      </c>
      <c r="B106" s="44" t="s">
        <v>34</v>
      </c>
      <c r="C106" s="12" t="str">
        <f>VLOOKUP('All_Data-2017-2021'!D106,Location_Guide!$A$2:$B$59,2,FALSE)</f>
        <v>d/s Railway Bridge</v>
      </c>
      <c r="D106" s="13" t="s">
        <v>38</v>
      </c>
      <c r="E106" s="52">
        <v>23.88178903</v>
      </c>
      <c r="F106" s="52">
        <v>90.406360190000001</v>
      </c>
      <c r="G106" s="68">
        <v>29.4</v>
      </c>
      <c r="H106" s="68">
        <v>7.15</v>
      </c>
      <c r="I106" s="68">
        <v>206.8</v>
      </c>
      <c r="J106" s="68">
        <v>90.1</v>
      </c>
      <c r="K106" s="68">
        <v>1.4</v>
      </c>
      <c r="L106" s="68">
        <v>28</v>
      </c>
      <c r="M106" s="13">
        <v>30.2</v>
      </c>
      <c r="N106" s="16">
        <v>60</v>
      </c>
      <c r="O106" s="68">
        <v>31</v>
      </c>
      <c r="P106" s="68">
        <v>25</v>
      </c>
      <c r="Q106" s="68">
        <v>0.28999999999999998</v>
      </c>
      <c r="R106" s="68">
        <v>0.9</v>
      </c>
      <c r="S106" s="13">
        <v>4.9000000000000004</v>
      </c>
      <c r="T106" s="68">
        <v>1.4</v>
      </c>
      <c r="U106" s="68">
        <v>4</v>
      </c>
      <c r="V106" s="68">
        <v>19</v>
      </c>
      <c r="W106" s="68">
        <v>90</v>
      </c>
      <c r="X106" s="68">
        <v>-16</v>
      </c>
      <c r="Y106" s="68">
        <v>3.04</v>
      </c>
      <c r="Z106" s="68">
        <v>37000</v>
      </c>
      <c r="AA106" s="71">
        <v>21000</v>
      </c>
      <c r="BL106" s="40" t="s">
        <v>36</v>
      </c>
    </row>
    <row r="107" spans="1:64">
      <c r="A107" s="45">
        <v>42904</v>
      </c>
      <c r="B107" s="44" t="s">
        <v>34</v>
      </c>
      <c r="C107" s="12" t="str">
        <f>VLOOKUP('All_Data-2017-2021'!D107,Location_Guide!$A$2:$B$59,2,FALSE)</f>
        <v>d/s of Hussein Dyeing</v>
      </c>
      <c r="D107" s="13" t="s">
        <v>39</v>
      </c>
      <c r="E107" s="52">
        <v>23.889253029999999</v>
      </c>
      <c r="F107" s="52">
        <v>90.423154479999994</v>
      </c>
      <c r="G107" s="68">
        <v>29.3</v>
      </c>
      <c r="H107" s="68">
        <v>7.1</v>
      </c>
      <c r="I107" s="68">
        <v>238</v>
      </c>
      <c r="J107" s="68">
        <v>103.8</v>
      </c>
      <c r="K107" s="68">
        <v>0.15</v>
      </c>
      <c r="L107" s="68">
        <v>12</v>
      </c>
      <c r="M107" s="13">
        <v>28.7</v>
      </c>
      <c r="N107" s="16">
        <v>42</v>
      </c>
      <c r="O107" s="68">
        <v>34</v>
      </c>
      <c r="P107" s="68">
        <v>85</v>
      </c>
      <c r="Q107" s="68">
        <v>0.18</v>
      </c>
      <c r="R107" s="68">
        <v>2.9</v>
      </c>
      <c r="S107" s="13">
        <v>2.7</v>
      </c>
      <c r="T107" s="68">
        <v>2.2000000000000002</v>
      </c>
      <c r="U107" s="68">
        <v>3</v>
      </c>
      <c r="V107" s="68">
        <v>34</v>
      </c>
      <c r="W107" s="68">
        <v>70</v>
      </c>
      <c r="X107" s="68">
        <v>5</v>
      </c>
      <c r="Y107" s="68">
        <v>3.26</v>
      </c>
      <c r="Z107" s="68">
        <v>56000</v>
      </c>
      <c r="AA107" s="71">
        <v>39000</v>
      </c>
      <c r="BL107" s="40" t="s">
        <v>36</v>
      </c>
    </row>
    <row r="108" spans="1:64">
      <c r="A108" s="45">
        <v>42904</v>
      </c>
      <c r="B108" s="44" t="s">
        <v>34</v>
      </c>
      <c r="C108" s="12" t="str">
        <f>VLOOKUP('All_Data-2017-2021'!D108,Location_Guide!$A$2:$B$59,2,FALSE)</f>
        <v>Mausaid (d/s Pagar Canal)</v>
      </c>
      <c r="D108" s="13" t="s">
        <v>40</v>
      </c>
      <c r="E108" s="52">
        <v>23.89918269</v>
      </c>
      <c r="F108" s="52">
        <v>90.436552939999999</v>
      </c>
      <c r="G108" s="68">
        <v>29.3</v>
      </c>
      <c r="H108" s="68">
        <v>7.14</v>
      </c>
      <c r="I108" s="68">
        <v>302</v>
      </c>
      <c r="J108" s="68">
        <v>133.19999999999999</v>
      </c>
      <c r="K108" s="68">
        <v>0.22</v>
      </c>
      <c r="L108" s="68">
        <v>-27</v>
      </c>
      <c r="M108" s="13">
        <v>31.3</v>
      </c>
      <c r="N108" s="16">
        <v>56</v>
      </c>
      <c r="O108" s="68">
        <v>35</v>
      </c>
      <c r="P108" s="68">
        <v>70</v>
      </c>
      <c r="Q108" s="68">
        <v>0.18</v>
      </c>
      <c r="R108" s="68">
        <v>3.5</v>
      </c>
      <c r="S108" s="13">
        <v>3.1</v>
      </c>
      <c r="T108" s="68">
        <v>2</v>
      </c>
      <c r="U108" s="68">
        <v>16</v>
      </c>
      <c r="V108" s="68">
        <v>25</v>
      </c>
      <c r="W108" s="68">
        <v>70</v>
      </c>
      <c r="X108" s="68">
        <v>-44</v>
      </c>
      <c r="Y108" s="68">
        <v>3.76</v>
      </c>
      <c r="Z108" s="68">
        <v>26000</v>
      </c>
      <c r="AA108" s="71">
        <v>20000</v>
      </c>
      <c r="BL108" s="40" t="s">
        <v>36</v>
      </c>
    </row>
    <row r="109" spans="1:64">
      <c r="A109" s="45">
        <v>42904</v>
      </c>
      <c r="B109" s="44" t="s">
        <v>41</v>
      </c>
      <c r="C109" s="12" t="str">
        <f>VLOOKUP('All_Data-2017-2021'!D109,Location_Guide!$A$2:$B$59,2,FALSE)</f>
        <v>u/s of Purbachal</v>
      </c>
      <c r="D109" s="13" t="s">
        <v>42</v>
      </c>
      <c r="E109" s="52">
        <v>23.86217843</v>
      </c>
      <c r="F109" s="52">
        <v>90.474981490000005</v>
      </c>
      <c r="G109" s="68">
        <v>29.3</v>
      </c>
      <c r="H109" s="68">
        <v>7.19</v>
      </c>
      <c r="I109" s="68">
        <v>396</v>
      </c>
      <c r="J109" s="68">
        <v>129.9</v>
      </c>
      <c r="K109" s="68">
        <v>0.38</v>
      </c>
      <c r="L109" s="68"/>
      <c r="M109" s="13">
        <v>16.18</v>
      </c>
      <c r="N109" s="16">
        <v>65</v>
      </c>
      <c r="O109" s="68">
        <v>20</v>
      </c>
      <c r="P109" s="68">
        <v>100</v>
      </c>
      <c r="Q109" s="68">
        <v>0.17</v>
      </c>
      <c r="R109" s="68">
        <v>2.2999999999999998</v>
      </c>
      <c r="S109" s="13">
        <v>1.8</v>
      </c>
      <c r="T109" s="68">
        <v>2</v>
      </c>
      <c r="U109" s="68">
        <v>7</v>
      </c>
      <c r="V109" s="68">
        <v>20</v>
      </c>
      <c r="W109" s="68">
        <v>120</v>
      </c>
      <c r="X109" s="68">
        <v>1</v>
      </c>
      <c r="Y109" s="68">
        <v>3.43</v>
      </c>
      <c r="Z109" s="68">
        <v>44000</v>
      </c>
      <c r="AA109" s="71">
        <v>16000</v>
      </c>
      <c r="BL109" s="40" t="s">
        <v>36</v>
      </c>
    </row>
    <row r="110" spans="1:64">
      <c r="A110" s="45">
        <v>42904</v>
      </c>
      <c r="B110" s="44" t="s">
        <v>41</v>
      </c>
      <c r="C110" s="12" t="str">
        <f>VLOOKUP('All_Data-2017-2021'!D110,Location_Guide!$A$2:$B$59,2,FALSE)</f>
        <v>d/s of Purbachal (Ichhapur bridge)</v>
      </c>
      <c r="D110" s="13" t="s">
        <v>43</v>
      </c>
      <c r="E110" s="52">
        <v>23.82717834</v>
      </c>
      <c r="F110" s="52">
        <v>90.487298170000003</v>
      </c>
      <c r="G110" s="68">
        <v>29.1</v>
      </c>
      <c r="H110" s="68">
        <v>7.19</v>
      </c>
      <c r="I110" s="68">
        <v>282</v>
      </c>
      <c r="J110" s="68">
        <v>124.2</v>
      </c>
      <c r="K110" s="68">
        <v>0.34</v>
      </c>
      <c r="L110" s="68"/>
      <c r="M110" s="13">
        <v>18.66</v>
      </c>
      <c r="N110" s="16">
        <v>56</v>
      </c>
      <c r="O110" s="68">
        <v>21</v>
      </c>
      <c r="P110" s="68">
        <v>150</v>
      </c>
      <c r="Q110" s="68">
        <v>0.18</v>
      </c>
      <c r="R110" s="68">
        <v>0.4</v>
      </c>
      <c r="S110" s="13">
        <v>14.2</v>
      </c>
      <c r="T110" s="68">
        <v>1.7</v>
      </c>
      <c r="U110" s="68">
        <v>4</v>
      </c>
      <c r="V110" s="68">
        <v>20</v>
      </c>
      <c r="W110" s="68">
        <v>100</v>
      </c>
      <c r="X110" s="68">
        <v>-7</v>
      </c>
      <c r="Y110" s="68">
        <v>4.82</v>
      </c>
      <c r="Z110" s="68">
        <v>81000</v>
      </c>
      <c r="AA110" s="71">
        <v>17000</v>
      </c>
      <c r="BL110" s="40" t="s">
        <v>36</v>
      </c>
    </row>
    <row r="111" spans="1:64">
      <c r="A111" s="45">
        <v>42904</v>
      </c>
      <c r="B111" s="44" t="s">
        <v>41</v>
      </c>
      <c r="C111" s="12" t="str">
        <f>VLOOKUP('All_Data-2017-2021'!D111,Location_Guide!$A$2:$B$59,2,FALSE)</f>
        <v>Beraid</v>
      </c>
      <c r="D111" s="13" t="s">
        <v>44</v>
      </c>
      <c r="E111" s="52">
        <v>23.777697109999998</v>
      </c>
      <c r="F111" s="52">
        <v>90.477898809999999</v>
      </c>
      <c r="G111" s="68">
        <v>29.4</v>
      </c>
      <c r="H111" s="68">
        <v>7.28</v>
      </c>
      <c r="I111" s="68">
        <v>288</v>
      </c>
      <c r="J111" s="68">
        <v>125.4</v>
      </c>
      <c r="K111" s="68">
        <v>0.57999999999999996</v>
      </c>
      <c r="L111" s="68"/>
      <c r="M111" s="13">
        <v>16.47</v>
      </c>
      <c r="N111" s="16">
        <v>61</v>
      </c>
      <c r="O111" s="68">
        <v>22</v>
      </c>
      <c r="P111" s="68">
        <v>50</v>
      </c>
      <c r="Q111" s="68">
        <v>0.19</v>
      </c>
      <c r="R111" s="68">
        <v>3.65</v>
      </c>
      <c r="S111" s="13">
        <v>0.9</v>
      </c>
      <c r="T111" s="68">
        <v>1.7</v>
      </c>
      <c r="U111" s="68">
        <v>4</v>
      </c>
      <c r="V111" s="68">
        <v>20</v>
      </c>
      <c r="W111" s="68">
        <v>150</v>
      </c>
      <c r="X111" s="68">
        <v>0</v>
      </c>
      <c r="Y111" s="68">
        <v>3.82</v>
      </c>
      <c r="Z111" s="68">
        <v>30000</v>
      </c>
      <c r="AA111" s="71">
        <v>20000</v>
      </c>
      <c r="BL111" s="40" t="s">
        <v>36</v>
      </c>
    </row>
    <row r="112" spans="1:64">
      <c r="A112" s="45">
        <v>42904</v>
      </c>
      <c r="B112" s="44" t="s">
        <v>41</v>
      </c>
      <c r="C112" s="12" t="str">
        <f>VLOOKUP('All_Data-2017-2021'!D112,Location_Guide!$A$2:$B$59,2,FALSE)</f>
        <v>d/s of Begunbari Canal</v>
      </c>
      <c r="D112" s="13" t="s">
        <v>45</v>
      </c>
      <c r="E112" s="52">
        <v>23.759711589999998</v>
      </c>
      <c r="F112" s="52">
        <v>90.483468529999996</v>
      </c>
      <c r="G112" s="68">
        <v>29.6</v>
      </c>
      <c r="H112" s="68">
        <v>7.19</v>
      </c>
      <c r="I112" s="68">
        <v>337</v>
      </c>
      <c r="J112" s="68">
        <v>147.69999999999999</v>
      </c>
      <c r="K112" s="68">
        <v>0.18</v>
      </c>
      <c r="L112" s="68"/>
      <c r="M112" s="13">
        <v>25.3</v>
      </c>
      <c r="N112" s="16">
        <v>81</v>
      </c>
      <c r="O112" s="68">
        <v>31</v>
      </c>
      <c r="P112" s="68">
        <v>90</v>
      </c>
      <c r="Q112" s="68">
        <v>0.22</v>
      </c>
      <c r="R112" s="68">
        <v>3.35</v>
      </c>
      <c r="S112" s="13">
        <v>0.4</v>
      </c>
      <c r="T112" s="68">
        <v>2.6</v>
      </c>
      <c r="U112" s="68">
        <v>10</v>
      </c>
      <c r="V112" s="68">
        <v>20</v>
      </c>
      <c r="W112" s="68">
        <v>130</v>
      </c>
      <c r="X112" s="68">
        <v>3</v>
      </c>
      <c r="Y112" s="68">
        <v>4.47</v>
      </c>
      <c r="Z112" s="68">
        <v>64000</v>
      </c>
      <c r="AA112" s="71">
        <v>22000</v>
      </c>
      <c r="BL112" s="40" t="s">
        <v>36</v>
      </c>
    </row>
    <row r="113" spans="1:64">
      <c r="A113" s="45">
        <v>42904</v>
      </c>
      <c r="B113" s="44" t="s">
        <v>41</v>
      </c>
      <c r="C113" s="12" t="str">
        <f>VLOOKUP('All_Data-2017-2021'!D113,Location_Guide!$A$2:$B$59,2,FALSE)</f>
        <v>Demra (u/s of confluence)</v>
      </c>
      <c r="D113" s="13" t="s">
        <v>46</v>
      </c>
      <c r="E113" s="52">
        <v>23.727908299999999</v>
      </c>
      <c r="F113" s="52">
        <v>90.500952760000004</v>
      </c>
      <c r="G113" s="68">
        <v>29.4</v>
      </c>
      <c r="H113" s="68">
        <v>7.17</v>
      </c>
      <c r="I113" s="68">
        <v>340</v>
      </c>
      <c r="J113" s="68">
        <v>149</v>
      </c>
      <c r="K113" s="68">
        <v>0.24</v>
      </c>
      <c r="L113" s="68"/>
      <c r="M113" s="13">
        <v>24.3</v>
      </c>
      <c r="N113" s="16">
        <v>73</v>
      </c>
      <c r="O113" s="68">
        <v>30</v>
      </c>
      <c r="P113" s="68">
        <v>120</v>
      </c>
      <c r="Q113" s="68">
        <v>0.17</v>
      </c>
      <c r="R113" s="68">
        <v>3.5</v>
      </c>
      <c r="S113" s="13">
        <v>0.9</v>
      </c>
      <c r="T113" s="68">
        <v>2.2999999999999998</v>
      </c>
      <c r="U113" s="68">
        <v>6</v>
      </c>
      <c r="V113" s="68">
        <v>20</v>
      </c>
      <c r="W113" s="68">
        <v>90</v>
      </c>
      <c r="X113" s="68">
        <v>-8</v>
      </c>
      <c r="Y113" s="68">
        <v>7.12</v>
      </c>
      <c r="Z113" s="68">
        <v>24000</v>
      </c>
      <c r="AA113" s="71">
        <v>4000</v>
      </c>
      <c r="BL113" s="40" t="s">
        <v>36</v>
      </c>
    </row>
    <row r="114" spans="1:64">
      <c r="A114" s="43">
        <v>42930</v>
      </c>
      <c r="B114" s="44" t="s">
        <v>27</v>
      </c>
      <c r="C114" s="12" t="str">
        <f>VLOOKUP('All_Data-2017-2021'!D114,Location_Guide!$A$2:$B$59,2,FALSE)</f>
        <v>u/s of Konabari</v>
      </c>
      <c r="D114" s="13" t="s">
        <v>28</v>
      </c>
      <c r="E114" s="52">
        <v>24.019449999999999</v>
      </c>
      <c r="F114" s="52">
        <v>90.344430000000003</v>
      </c>
      <c r="G114" s="66">
        <v>28.7</v>
      </c>
      <c r="H114" s="66">
        <v>8.36</v>
      </c>
      <c r="I114" s="66">
        <v>117.4</v>
      </c>
      <c r="J114" s="66">
        <v>51.7</v>
      </c>
      <c r="K114" s="18">
        <v>5.9</v>
      </c>
      <c r="L114" s="66">
        <v>91</v>
      </c>
      <c r="M114" s="66">
        <v>195</v>
      </c>
      <c r="N114" s="66">
        <v>224</v>
      </c>
      <c r="O114" s="66">
        <v>237</v>
      </c>
      <c r="P114" s="66">
        <v>30</v>
      </c>
      <c r="Q114" s="66">
        <v>1.01</v>
      </c>
      <c r="R114" s="66">
        <v>0.34</v>
      </c>
      <c r="S114" s="66">
        <v>0.2</v>
      </c>
      <c r="T114" s="66">
        <v>1</v>
      </c>
      <c r="U114" s="66">
        <v>3.9</v>
      </c>
      <c r="V114" s="66">
        <v>26</v>
      </c>
      <c r="W114" s="16">
        <v>110</v>
      </c>
      <c r="X114" s="66">
        <v>260</v>
      </c>
      <c r="Y114" s="16">
        <v>20.6</v>
      </c>
      <c r="Z114" s="16"/>
      <c r="AA114" s="75"/>
      <c r="BL114" s="40" t="s">
        <v>29</v>
      </c>
    </row>
    <row r="115" spans="1:64">
      <c r="A115" s="43">
        <v>42930</v>
      </c>
      <c r="B115" s="44" t="s">
        <v>27</v>
      </c>
      <c r="C115" s="12" t="str">
        <f>VLOOKUP('All_Data-2017-2021'!D115,Location_Guide!$A$2:$B$59,2,FALSE)</f>
        <v>Konabari Powerplant</v>
      </c>
      <c r="D115" s="13" t="s">
        <v>31</v>
      </c>
      <c r="E115" s="52">
        <v>23.994800000000001</v>
      </c>
      <c r="F115" s="52">
        <v>90.341859999999997</v>
      </c>
      <c r="G115" s="66">
        <v>28.2</v>
      </c>
      <c r="H115" s="66">
        <v>8.14</v>
      </c>
      <c r="I115" s="66">
        <v>118.5</v>
      </c>
      <c r="J115" s="66">
        <v>52.4</v>
      </c>
      <c r="K115" s="18">
        <v>6</v>
      </c>
      <c r="L115" s="66">
        <v>42</v>
      </c>
      <c r="M115" s="66">
        <v>221</v>
      </c>
      <c r="N115" s="66">
        <v>265</v>
      </c>
      <c r="O115" s="66">
        <v>245</v>
      </c>
      <c r="P115" s="66">
        <v>30</v>
      </c>
      <c r="Q115" s="66">
        <v>0.74</v>
      </c>
      <c r="R115" s="66">
        <v>0.38</v>
      </c>
      <c r="S115" s="66">
        <v>0.6</v>
      </c>
      <c r="T115" s="66">
        <v>2.7</v>
      </c>
      <c r="U115" s="66">
        <v>5.0999999999999996</v>
      </c>
      <c r="V115" s="66">
        <v>46</v>
      </c>
      <c r="W115" s="16">
        <v>100</v>
      </c>
      <c r="X115" s="66">
        <v>200</v>
      </c>
      <c r="Y115" s="16">
        <v>13.3</v>
      </c>
      <c r="Z115" s="16"/>
      <c r="AA115" s="75"/>
      <c r="BL115" s="40" t="s">
        <v>29</v>
      </c>
    </row>
    <row r="116" spans="1:64">
      <c r="A116" s="43">
        <v>42930</v>
      </c>
      <c r="B116" s="44" t="s">
        <v>27</v>
      </c>
      <c r="C116" s="12" t="str">
        <f>VLOOKUP('All_Data-2017-2021'!D116,Location_Guide!$A$2:$B$59,2,FALSE)</f>
        <v>d/s of Konabari</v>
      </c>
      <c r="D116" s="13" t="s">
        <v>32</v>
      </c>
      <c r="E116" s="52">
        <v>23.986809999999998</v>
      </c>
      <c r="F116" s="52">
        <v>90.325720000000004</v>
      </c>
      <c r="G116" s="66">
        <v>28.4</v>
      </c>
      <c r="H116" s="66">
        <v>8.08</v>
      </c>
      <c r="I116" s="66">
        <v>129.80000000000001</v>
      </c>
      <c r="J116" s="66">
        <v>57.3</v>
      </c>
      <c r="K116" s="18">
        <v>5.66</v>
      </c>
      <c r="L116" s="66">
        <v>45</v>
      </c>
      <c r="M116" s="66">
        <v>212</v>
      </c>
      <c r="N116" s="66">
        <v>246.5</v>
      </c>
      <c r="O116" s="66">
        <v>215</v>
      </c>
      <c r="P116" s="66">
        <v>45</v>
      </c>
      <c r="Q116" s="66">
        <v>0.76</v>
      </c>
      <c r="R116" s="66">
        <v>1.04</v>
      </c>
      <c r="S116" s="66">
        <v>0.2</v>
      </c>
      <c r="T116" s="66">
        <v>0.7</v>
      </c>
      <c r="U116" s="66">
        <v>5.7</v>
      </c>
      <c r="V116" s="66">
        <v>90</v>
      </c>
      <c r="W116" s="16">
        <v>70</v>
      </c>
      <c r="X116" s="66">
        <v>220</v>
      </c>
      <c r="Y116" s="16">
        <v>14.7</v>
      </c>
      <c r="Z116" s="16"/>
      <c r="AA116" s="75"/>
      <c r="BL116" s="40" t="s">
        <v>29</v>
      </c>
    </row>
    <row r="117" spans="1:64">
      <c r="A117" s="43">
        <v>42930</v>
      </c>
      <c r="B117" s="44" t="s">
        <v>27</v>
      </c>
      <c r="C117" s="12" t="str">
        <f>VLOOKUP('All_Data-2017-2021'!D117,Location_Guide!$A$2:$B$59,2,FALSE)</f>
        <v>d/s of Kashimpur</v>
      </c>
      <c r="D117" s="13" t="s">
        <v>33</v>
      </c>
      <c r="E117" s="52">
        <v>23.980419999999999</v>
      </c>
      <c r="F117" s="52">
        <v>90.337720000000004</v>
      </c>
      <c r="G117" s="66">
        <v>28.3</v>
      </c>
      <c r="H117" s="66">
        <v>8.1199999999999992</v>
      </c>
      <c r="I117" s="66">
        <v>129.80000000000001</v>
      </c>
      <c r="J117" s="66">
        <v>57.3</v>
      </c>
      <c r="K117" s="18">
        <v>5.66</v>
      </c>
      <c r="L117" s="66">
        <v>50</v>
      </c>
      <c r="M117" s="66">
        <v>194</v>
      </c>
      <c r="N117" s="66">
        <v>211</v>
      </c>
      <c r="O117" s="66">
        <v>216</v>
      </c>
      <c r="P117" s="66">
        <v>45</v>
      </c>
      <c r="Q117" s="66">
        <v>0.62</v>
      </c>
      <c r="R117" s="66">
        <v>4.1900000000000004</v>
      </c>
      <c r="S117" s="66">
        <v>0.9</v>
      </c>
      <c r="T117" s="66">
        <v>4.2</v>
      </c>
      <c r="U117" s="66">
        <v>2.7</v>
      </c>
      <c r="V117" s="66">
        <v>39</v>
      </c>
      <c r="W117" s="16">
        <v>110</v>
      </c>
      <c r="X117" s="66">
        <v>190</v>
      </c>
      <c r="Y117" s="16">
        <v>13.6</v>
      </c>
      <c r="Z117" s="16"/>
      <c r="AA117" s="75"/>
      <c r="BL117" s="40" t="s">
        <v>29</v>
      </c>
    </row>
    <row r="118" spans="1:64">
      <c r="A118" s="43">
        <v>42930</v>
      </c>
      <c r="B118" s="44" t="s">
        <v>27</v>
      </c>
      <c r="C118" s="12" t="str">
        <f>VLOOKUP('All_Data-2017-2021'!D118,Location_Guide!$A$2:$B$59,2,FALSE)</f>
        <v>Yearpur (u/s of Ashulia Lake)</v>
      </c>
      <c r="D118" s="13" t="s">
        <v>47</v>
      </c>
      <c r="E118" s="52">
        <v>23.92568</v>
      </c>
      <c r="F118" s="52">
        <v>90.348119999999994</v>
      </c>
      <c r="G118" s="66">
        <v>28.7</v>
      </c>
      <c r="H118" s="66">
        <v>8.0500000000000007</v>
      </c>
      <c r="I118" s="66">
        <v>129.69999999999999</v>
      </c>
      <c r="J118" s="66">
        <v>56.9</v>
      </c>
      <c r="K118" s="18">
        <v>5.76</v>
      </c>
      <c r="L118" s="66">
        <v>90</v>
      </c>
      <c r="M118" s="66">
        <v>139</v>
      </c>
      <c r="N118" s="66">
        <v>237.5</v>
      </c>
      <c r="O118" s="66">
        <v>166</v>
      </c>
      <c r="P118" s="66">
        <v>60</v>
      </c>
      <c r="Q118" s="66">
        <v>0.59</v>
      </c>
      <c r="R118" s="66">
        <v>5.25</v>
      </c>
      <c r="S118" s="66">
        <v>4.7</v>
      </c>
      <c r="T118" s="66">
        <v>20.8</v>
      </c>
      <c r="U118" s="66">
        <v>4.5999999999999996</v>
      </c>
      <c r="V118" s="66">
        <v>58</v>
      </c>
      <c r="W118" s="16">
        <v>60</v>
      </c>
      <c r="X118" s="66">
        <v>170</v>
      </c>
      <c r="Y118" s="16">
        <v>14.3</v>
      </c>
      <c r="Z118" s="16"/>
      <c r="AA118" s="75"/>
      <c r="BL118" s="40" t="s">
        <v>29</v>
      </c>
    </row>
    <row r="119" spans="1:64">
      <c r="A119" s="43">
        <v>42930</v>
      </c>
      <c r="B119" s="44" t="s">
        <v>27</v>
      </c>
      <c r="C119" s="12" t="str">
        <f>VLOOKUP('All_Data-2017-2021'!D119,Location_Guide!$A$2:$B$59,2,FALSE)</f>
        <v>Ashulia Bridge (d/s of Ashulia Lake)</v>
      </c>
      <c r="D119" s="13" t="s">
        <v>48</v>
      </c>
      <c r="E119" s="52">
        <v>23.895189999999999</v>
      </c>
      <c r="F119" s="52">
        <v>90.334630000000004</v>
      </c>
      <c r="G119" s="66">
        <v>28.7</v>
      </c>
      <c r="H119" s="66">
        <v>7.8</v>
      </c>
      <c r="I119" s="66">
        <v>131.6</v>
      </c>
      <c r="J119" s="66">
        <v>57.7</v>
      </c>
      <c r="K119" s="18">
        <v>5.77</v>
      </c>
      <c r="L119" s="66">
        <v>97</v>
      </c>
      <c r="M119" s="66">
        <v>138</v>
      </c>
      <c r="N119" s="66">
        <v>207.5</v>
      </c>
      <c r="O119" s="66">
        <v>80</v>
      </c>
      <c r="P119" s="66">
        <v>50</v>
      </c>
      <c r="Q119" s="66">
        <v>0.59</v>
      </c>
      <c r="R119" s="66">
        <v>4.88</v>
      </c>
      <c r="S119" s="66">
        <v>0.3</v>
      </c>
      <c r="T119" s="66">
        <v>1.2</v>
      </c>
      <c r="U119" s="66">
        <v>3.3</v>
      </c>
      <c r="V119" s="66">
        <v>22</v>
      </c>
      <c r="W119" s="16">
        <v>130</v>
      </c>
      <c r="X119" s="66">
        <v>170</v>
      </c>
      <c r="Y119" s="16">
        <v>15.3</v>
      </c>
      <c r="Z119" s="16"/>
      <c r="AA119" s="75"/>
      <c r="BL119" s="40" t="s">
        <v>29</v>
      </c>
    </row>
    <row r="120" spans="1:64">
      <c r="A120" s="43">
        <v>42930</v>
      </c>
      <c r="B120" s="44" t="s">
        <v>27</v>
      </c>
      <c r="C120" s="12" t="str">
        <f>VLOOKUP('All_Data-2017-2021'!D120,Location_Guide!$A$2:$B$59,2,FALSE)</f>
        <v>Rustampur (u/s of confluence)</v>
      </c>
      <c r="D120" s="13" t="s">
        <v>49</v>
      </c>
      <c r="E120" s="52">
        <v>23.8795</v>
      </c>
      <c r="F120" s="52">
        <v>90.350300000000004</v>
      </c>
      <c r="G120" s="66">
        <v>29.2</v>
      </c>
      <c r="H120" s="66">
        <v>7.94</v>
      </c>
      <c r="I120" s="66">
        <v>131.1</v>
      </c>
      <c r="J120" s="66">
        <v>56.9</v>
      </c>
      <c r="K120" s="18">
        <v>5.6</v>
      </c>
      <c r="L120" s="66">
        <v>98</v>
      </c>
      <c r="M120" s="66">
        <v>130</v>
      </c>
      <c r="N120" s="66">
        <v>169.5</v>
      </c>
      <c r="O120" s="66">
        <v>103</v>
      </c>
      <c r="P120" s="66">
        <v>95</v>
      </c>
      <c r="Q120" s="66">
        <v>0.5</v>
      </c>
      <c r="R120" s="66">
        <v>5.18</v>
      </c>
      <c r="S120" s="66">
        <v>1.1000000000000001</v>
      </c>
      <c r="T120" s="66">
        <v>4.9000000000000004</v>
      </c>
      <c r="U120" s="66">
        <v>4.2</v>
      </c>
      <c r="V120" s="66">
        <v>14</v>
      </c>
      <c r="W120" s="16">
        <v>80</v>
      </c>
      <c r="X120" s="66">
        <v>160</v>
      </c>
      <c r="Y120" s="16">
        <v>15</v>
      </c>
      <c r="Z120" s="16"/>
      <c r="AA120" s="75"/>
      <c r="BL120" s="40" t="s">
        <v>29</v>
      </c>
    </row>
    <row r="121" spans="1:64">
      <c r="A121" s="45">
        <v>42931</v>
      </c>
      <c r="B121" s="44" t="s">
        <v>34</v>
      </c>
      <c r="C121" s="12" t="str">
        <f>VLOOKUP('All_Data-2017-2021'!D121,Location_Guide!$A$2:$B$59,2,FALSE)</f>
        <v>d/s Ashulia Landing station</v>
      </c>
      <c r="D121" s="13" t="s">
        <v>35</v>
      </c>
      <c r="E121" s="52">
        <v>23.894410220000001</v>
      </c>
      <c r="F121" s="52">
        <v>90.364776879999994</v>
      </c>
      <c r="G121" s="13">
        <v>28.8</v>
      </c>
      <c r="H121" s="13">
        <v>8.01</v>
      </c>
      <c r="I121" s="13">
        <v>133</v>
      </c>
      <c r="J121" s="13">
        <v>58.1</v>
      </c>
      <c r="K121" s="13">
        <v>5.42</v>
      </c>
      <c r="L121" s="13">
        <v>-90</v>
      </c>
      <c r="M121" s="13">
        <v>85.7</v>
      </c>
      <c r="N121" s="16">
        <v>121</v>
      </c>
      <c r="O121" s="13">
        <v>159</v>
      </c>
      <c r="P121" s="13">
        <v>85</v>
      </c>
      <c r="Q121" s="68">
        <v>0.48</v>
      </c>
      <c r="R121" s="13">
        <v>1.2</v>
      </c>
      <c r="S121" s="13">
        <v>6.6</v>
      </c>
      <c r="T121" s="13">
        <v>3</v>
      </c>
      <c r="U121" s="68">
        <v>21</v>
      </c>
      <c r="V121" s="68">
        <v>9</v>
      </c>
      <c r="W121" s="16">
        <v>120</v>
      </c>
      <c r="X121" s="68"/>
      <c r="Y121" s="65">
        <v>2.42</v>
      </c>
      <c r="Z121" s="65">
        <v>0</v>
      </c>
      <c r="AA121" s="69">
        <v>0</v>
      </c>
      <c r="BL121" s="40" t="s">
        <v>36</v>
      </c>
    </row>
    <row r="122" spans="1:64">
      <c r="A122" s="45">
        <v>42931</v>
      </c>
      <c r="B122" s="44" t="s">
        <v>34</v>
      </c>
      <c r="C122" s="12" t="str">
        <f>VLOOKUP('All_Data-2017-2021'!D122,Location_Guide!$A$2:$B$59,2,FALSE)</f>
        <v>u/s Ijtema Field</v>
      </c>
      <c r="D122" s="13" t="s">
        <v>37</v>
      </c>
      <c r="E122" s="52">
        <v>23.8917228</v>
      </c>
      <c r="F122" s="52">
        <v>90.389886669999996</v>
      </c>
      <c r="G122" s="13">
        <v>28.8</v>
      </c>
      <c r="H122" s="13">
        <v>7.66</v>
      </c>
      <c r="I122" s="13">
        <v>135.1</v>
      </c>
      <c r="J122" s="13">
        <v>58.5</v>
      </c>
      <c r="K122" s="13">
        <v>5.08</v>
      </c>
      <c r="L122" s="13">
        <v>72</v>
      </c>
      <c r="M122" s="13">
        <v>86.6</v>
      </c>
      <c r="N122" s="16">
        <v>111</v>
      </c>
      <c r="O122" s="13">
        <v>119</v>
      </c>
      <c r="P122" s="13">
        <v>95</v>
      </c>
      <c r="Q122" s="68">
        <v>0.5</v>
      </c>
      <c r="R122" s="13">
        <v>0.82</v>
      </c>
      <c r="S122" s="13">
        <v>0.9</v>
      </c>
      <c r="T122" s="13">
        <v>3.6</v>
      </c>
      <c r="U122" s="68">
        <v>15</v>
      </c>
      <c r="V122" s="68">
        <v>6</v>
      </c>
      <c r="W122" s="16">
        <v>110</v>
      </c>
      <c r="X122" s="68"/>
      <c r="Y122" s="65">
        <v>1.84</v>
      </c>
      <c r="Z122" s="65">
        <v>10000</v>
      </c>
      <c r="AA122" s="69">
        <v>4000</v>
      </c>
      <c r="BL122" s="40" t="s">
        <v>36</v>
      </c>
    </row>
    <row r="123" spans="1:64">
      <c r="A123" s="45">
        <v>42931</v>
      </c>
      <c r="B123" s="44" t="s">
        <v>34</v>
      </c>
      <c r="C123" s="12" t="str">
        <f>VLOOKUP('All_Data-2017-2021'!D123,Location_Guide!$A$2:$B$59,2,FALSE)</f>
        <v>d/s Railway Bridge</v>
      </c>
      <c r="D123" s="13" t="s">
        <v>38</v>
      </c>
      <c r="E123" s="52">
        <v>23.88178903</v>
      </c>
      <c r="F123" s="52">
        <v>90.406360190000001</v>
      </c>
      <c r="G123" s="68">
        <v>29.2</v>
      </c>
      <c r="H123" s="68">
        <v>7.67</v>
      </c>
      <c r="I123" s="68">
        <v>141.5</v>
      </c>
      <c r="J123" s="68">
        <v>59.4</v>
      </c>
      <c r="K123" s="68">
        <v>5.01</v>
      </c>
      <c r="L123" s="68">
        <v>86</v>
      </c>
      <c r="M123" s="13">
        <v>86.4</v>
      </c>
      <c r="N123" s="16">
        <v>107</v>
      </c>
      <c r="O123" s="68">
        <v>117</v>
      </c>
      <c r="P123" s="68">
        <v>65</v>
      </c>
      <c r="Q123" s="68">
        <v>0.46</v>
      </c>
      <c r="R123" s="68">
        <v>0.67</v>
      </c>
      <c r="S123" s="13">
        <v>13.7</v>
      </c>
      <c r="T123" s="68">
        <v>3.2</v>
      </c>
      <c r="U123" s="68">
        <v>18</v>
      </c>
      <c r="V123" s="68">
        <v>6</v>
      </c>
      <c r="W123" s="16">
        <v>110</v>
      </c>
      <c r="X123" s="68"/>
      <c r="Y123" s="65">
        <v>1.58</v>
      </c>
      <c r="Z123" s="65">
        <v>20000</v>
      </c>
      <c r="AA123" s="69">
        <v>12000</v>
      </c>
      <c r="BL123" s="40" t="s">
        <v>36</v>
      </c>
    </row>
    <row r="124" spans="1:64">
      <c r="A124" s="45">
        <v>42931</v>
      </c>
      <c r="B124" s="44" t="s">
        <v>34</v>
      </c>
      <c r="C124" s="12" t="str">
        <f>VLOOKUP('All_Data-2017-2021'!D124,Location_Guide!$A$2:$B$59,2,FALSE)</f>
        <v>d/s of Hussein Dyeing</v>
      </c>
      <c r="D124" s="13" t="s">
        <v>39</v>
      </c>
      <c r="E124" s="52">
        <v>23.889253029999999</v>
      </c>
      <c r="F124" s="52">
        <v>90.423154479999994</v>
      </c>
      <c r="G124" s="68">
        <v>29.3</v>
      </c>
      <c r="H124" s="68">
        <v>7.59</v>
      </c>
      <c r="I124" s="68">
        <v>141.5</v>
      </c>
      <c r="J124" s="68">
        <v>61.5</v>
      </c>
      <c r="K124" s="68">
        <v>4.46</v>
      </c>
      <c r="L124" s="68">
        <v>52</v>
      </c>
      <c r="M124" s="13">
        <v>85.2</v>
      </c>
      <c r="N124" s="16">
        <v>110</v>
      </c>
      <c r="O124" s="68">
        <v>94</v>
      </c>
      <c r="P124" s="68">
        <v>110</v>
      </c>
      <c r="Q124" s="68">
        <v>0.46</v>
      </c>
      <c r="R124" s="68">
        <v>0.71</v>
      </c>
      <c r="S124" s="13">
        <v>8</v>
      </c>
      <c r="T124" s="68">
        <v>3.1</v>
      </c>
      <c r="U124" s="68">
        <v>19</v>
      </c>
      <c r="V124" s="68">
        <v>6</v>
      </c>
      <c r="W124" s="16">
        <v>140</v>
      </c>
      <c r="X124" s="68"/>
      <c r="Y124" s="65">
        <v>1.58</v>
      </c>
      <c r="Z124" s="65">
        <v>40000</v>
      </c>
      <c r="AA124" s="69">
        <v>8000</v>
      </c>
      <c r="BL124" s="40" t="s">
        <v>36</v>
      </c>
    </row>
    <row r="125" spans="1:64">
      <c r="A125" s="45">
        <v>42931</v>
      </c>
      <c r="B125" s="44" t="s">
        <v>34</v>
      </c>
      <c r="C125" s="12" t="str">
        <f>VLOOKUP('All_Data-2017-2021'!D125,Location_Guide!$A$2:$B$59,2,FALSE)</f>
        <v>Mausaid (d/s Pagar Canal)</v>
      </c>
      <c r="D125" s="13" t="s">
        <v>40</v>
      </c>
      <c r="E125" s="52">
        <v>23.89918269</v>
      </c>
      <c r="F125" s="52">
        <v>90.436552939999999</v>
      </c>
      <c r="G125" s="68">
        <v>29.2</v>
      </c>
      <c r="H125" s="68">
        <v>7.61</v>
      </c>
      <c r="I125" s="68">
        <v>146</v>
      </c>
      <c r="J125" s="68">
        <v>63.4</v>
      </c>
      <c r="K125" s="68">
        <v>4.26</v>
      </c>
      <c r="L125" s="68">
        <v>58</v>
      </c>
      <c r="M125" s="13">
        <v>76.7</v>
      </c>
      <c r="N125" s="16">
        <v>75</v>
      </c>
      <c r="O125" s="68">
        <v>96</v>
      </c>
      <c r="P125" s="68">
        <v>60</v>
      </c>
      <c r="Q125" s="68">
        <v>0.35</v>
      </c>
      <c r="R125" s="68">
        <v>0.6</v>
      </c>
      <c r="S125" s="13">
        <v>5.8</v>
      </c>
      <c r="T125" s="68">
        <v>2.4</v>
      </c>
      <c r="U125" s="68">
        <v>11</v>
      </c>
      <c r="V125" s="68">
        <v>7</v>
      </c>
      <c r="W125" s="16">
        <v>100</v>
      </c>
      <c r="X125" s="68"/>
      <c r="Y125" s="65">
        <v>1.67</v>
      </c>
      <c r="Z125" s="65">
        <v>12000</v>
      </c>
      <c r="AA125" s="69">
        <v>9000</v>
      </c>
      <c r="BL125" s="40" t="s">
        <v>36</v>
      </c>
    </row>
    <row r="126" spans="1:64">
      <c r="A126" s="45">
        <v>42931</v>
      </c>
      <c r="B126" s="44" t="s">
        <v>41</v>
      </c>
      <c r="C126" s="12" t="str">
        <f>VLOOKUP('All_Data-2017-2021'!D126,Location_Guide!$A$2:$B$59,2,FALSE)</f>
        <v>u/s of Purbachal</v>
      </c>
      <c r="D126" s="13" t="s">
        <v>42</v>
      </c>
      <c r="E126" s="52">
        <v>23.86217843</v>
      </c>
      <c r="F126" s="52">
        <v>90.474981490000005</v>
      </c>
      <c r="G126" s="68">
        <v>30.2</v>
      </c>
      <c r="H126" s="68">
        <v>7.5</v>
      </c>
      <c r="I126" s="68">
        <v>167.3</v>
      </c>
      <c r="J126" s="68">
        <v>71.3</v>
      </c>
      <c r="K126" s="68">
        <v>2.73</v>
      </c>
      <c r="L126" s="13">
        <v>87</v>
      </c>
      <c r="M126" s="13">
        <v>28.3</v>
      </c>
      <c r="N126" s="16">
        <v>72</v>
      </c>
      <c r="O126" s="68">
        <v>82</v>
      </c>
      <c r="P126" s="68">
        <v>60</v>
      </c>
      <c r="Q126" s="68">
        <v>0.21</v>
      </c>
      <c r="R126" s="68">
        <v>0.35</v>
      </c>
      <c r="S126" s="13">
        <v>3.5</v>
      </c>
      <c r="T126" s="68">
        <v>2.2000000000000002</v>
      </c>
      <c r="U126" s="68">
        <v>11</v>
      </c>
      <c r="V126" s="68">
        <v>10</v>
      </c>
      <c r="W126" s="16">
        <v>100</v>
      </c>
      <c r="X126" s="68"/>
      <c r="Y126" s="65">
        <v>1.97</v>
      </c>
      <c r="Z126" s="65">
        <v>40000</v>
      </c>
      <c r="AA126" s="69">
        <v>7000</v>
      </c>
      <c r="BL126" s="40" t="s">
        <v>36</v>
      </c>
    </row>
    <row r="127" spans="1:64">
      <c r="A127" s="45">
        <v>42931</v>
      </c>
      <c r="B127" s="44" t="s">
        <v>41</v>
      </c>
      <c r="C127" s="12" t="str">
        <f>VLOOKUP('All_Data-2017-2021'!D127,Location_Guide!$A$2:$B$59,2,FALSE)</f>
        <v>d/s of Purbachal (Ichhapur bridge)</v>
      </c>
      <c r="D127" s="13" t="s">
        <v>43</v>
      </c>
      <c r="E127" s="52">
        <v>23.82717834</v>
      </c>
      <c r="F127" s="52">
        <v>90.487298170000003</v>
      </c>
      <c r="G127" s="68">
        <v>29.9</v>
      </c>
      <c r="H127" s="68">
        <v>7.34</v>
      </c>
      <c r="I127" s="68">
        <v>169.9</v>
      </c>
      <c r="J127" s="68">
        <v>73.099999999999994</v>
      </c>
      <c r="K127" s="68">
        <v>2.34</v>
      </c>
      <c r="L127" s="13">
        <v>65</v>
      </c>
      <c r="M127" s="13">
        <v>22.6</v>
      </c>
      <c r="N127" s="16">
        <v>62</v>
      </c>
      <c r="O127" s="68">
        <v>67</v>
      </c>
      <c r="P127" s="68">
        <v>55</v>
      </c>
      <c r="Q127" s="68">
        <v>0.19</v>
      </c>
      <c r="R127" s="68">
        <v>1.01</v>
      </c>
      <c r="S127" s="13">
        <v>4.4000000000000004</v>
      </c>
      <c r="T127" s="68">
        <v>2.4</v>
      </c>
      <c r="U127" s="68">
        <v>9</v>
      </c>
      <c r="V127" s="68">
        <v>8</v>
      </c>
      <c r="W127" s="20">
        <v>50</v>
      </c>
      <c r="X127" s="68"/>
      <c r="Y127" s="65">
        <v>2.0699999999999998</v>
      </c>
      <c r="Z127" s="65">
        <v>83000</v>
      </c>
      <c r="AA127" s="69">
        <v>12000</v>
      </c>
      <c r="BL127" s="40" t="s">
        <v>36</v>
      </c>
    </row>
    <row r="128" spans="1:64">
      <c r="A128" s="45">
        <v>42931</v>
      </c>
      <c r="B128" s="44" t="s">
        <v>41</v>
      </c>
      <c r="C128" s="12" t="str">
        <f>VLOOKUP('All_Data-2017-2021'!D128,Location_Guide!$A$2:$B$59,2,FALSE)</f>
        <v>Beraid</v>
      </c>
      <c r="D128" s="13" t="s">
        <v>44</v>
      </c>
      <c r="E128" s="52">
        <v>23.777697109999998</v>
      </c>
      <c r="F128" s="52">
        <v>90.477898809999999</v>
      </c>
      <c r="G128" s="68">
        <v>30.6</v>
      </c>
      <c r="H128" s="68">
        <v>7.58</v>
      </c>
      <c r="I128" s="68">
        <v>171.9</v>
      </c>
      <c r="J128" s="68">
        <v>73.599999999999994</v>
      </c>
      <c r="K128" s="68">
        <v>4.5</v>
      </c>
      <c r="L128" s="13">
        <v>76</v>
      </c>
      <c r="M128" s="13">
        <v>11.8</v>
      </c>
      <c r="N128" s="16">
        <v>49</v>
      </c>
      <c r="O128" s="68">
        <v>38</v>
      </c>
      <c r="P128" s="68">
        <v>60</v>
      </c>
      <c r="Q128" s="68">
        <v>0.16</v>
      </c>
      <c r="R128" s="68">
        <v>1.07</v>
      </c>
      <c r="S128" s="13">
        <v>3.5</v>
      </c>
      <c r="T128" s="68">
        <v>2.2000000000000002</v>
      </c>
      <c r="U128" s="68">
        <v>7</v>
      </c>
      <c r="V128" s="68">
        <v>9</v>
      </c>
      <c r="W128" s="20">
        <v>60</v>
      </c>
      <c r="X128" s="68"/>
      <c r="Y128" s="65">
        <v>3.36</v>
      </c>
      <c r="Z128" s="65">
        <v>20000</v>
      </c>
      <c r="AA128" s="69">
        <v>6000</v>
      </c>
      <c r="BL128" s="40" t="s">
        <v>36</v>
      </c>
    </row>
    <row r="129" spans="1:64">
      <c r="A129" s="45">
        <v>42931</v>
      </c>
      <c r="B129" s="44" t="s">
        <v>41</v>
      </c>
      <c r="C129" s="12" t="str">
        <f>VLOOKUP('All_Data-2017-2021'!D129,Location_Guide!$A$2:$B$59,2,FALSE)</f>
        <v>d/s of Begunbari Canal</v>
      </c>
      <c r="D129" s="13" t="s">
        <v>45</v>
      </c>
      <c r="E129" s="52">
        <v>23.759711589999998</v>
      </c>
      <c r="F129" s="52">
        <v>90.483468529999996</v>
      </c>
      <c r="G129" s="68">
        <v>30.1</v>
      </c>
      <c r="H129" s="68">
        <v>7.43</v>
      </c>
      <c r="I129" s="68">
        <v>219.5</v>
      </c>
      <c r="J129" s="68">
        <v>94.5</v>
      </c>
      <c r="K129" s="68">
        <v>0.75</v>
      </c>
      <c r="L129" s="13">
        <v>72</v>
      </c>
      <c r="M129" s="13">
        <v>12.18</v>
      </c>
      <c r="N129" s="16">
        <v>55</v>
      </c>
      <c r="O129" s="68">
        <v>56</v>
      </c>
      <c r="P129" s="68">
        <v>70</v>
      </c>
      <c r="Q129" s="68">
        <v>0.12</v>
      </c>
      <c r="R129" s="68">
        <v>1.44</v>
      </c>
      <c r="S129" s="13">
        <v>4</v>
      </c>
      <c r="T129" s="68">
        <v>1.5</v>
      </c>
      <c r="U129" s="68">
        <v>11</v>
      </c>
      <c r="V129" s="68">
        <v>12</v>
      </c>
      <c r="W129" s="20">
        <v>60</v>
      </c>
      <c r="X129" s="68"/>
      <c r="Y129" s="65">
        <v>2.15</v>
      </c>
      <c r="Z129" s="65">
        <v>45000</v>
      </c>
      <c r="AA129" s="69">
        <v>12000</v>
      </c>
      <c r="BL129" s="40" t="s">
        <v>36</v>
      </c>
    </row>
    <row r="130" spans="1:64">
      <c r="A130" s="45">
        <v>42931</v>
      </c>
      <c r="B130" s="44" t="s">
        <v>41</v>
      </c>
      <c r="C130" s="12" t="str">
        <f>VLOOKUP('All_Data-2017-2021'!D130,Location_Guide!$A$2:$B$59,2,FALSE)</f>
        <v>Demra (u/s of confluence)</v>
      </c>
      <c r="D130" s="13" t="s">
        <v>46</v>
      </c>
      <c r="E130" s="52">
        <v>23.727908299999999</v>
      </c>
      <c r="F130" s="52">
        <v>90.500952760000004</v>
      </c>
      <c r="G130" s="68">
        <v>30.5</v>
      </c>
      <c r="H130" s="68">
        <v>7.26</v>
      </c>
      <c r="I130" s="68">
        <v>215.5</v>
      </c>
      <c r="J130" s="68">
        <v>92</v>
      </c>
      <c r="K130" s="68">
        <v>1.29</v>
      </c>
      <c r="L130" s="13">
        <v>87</v>
      </c>
      <c r="M130" s="13">
        <v>10.15</v>
      </c>
      <c r="N130" s="16">
        <v>59</v>
      </c>
      <c r="O130" s="68">
        <v>72</v>
      </c>
      <c r="P130" s="68">
        <v>45</v>
      </c>
      <c r="Q130" s="68">
        <v>0.14000000000000001</v>
      </c>
      <c r="R130" s="68">
        <v>2.34</v>
      </c>
      <c r="S130" s="13">
        <v>5.3</v>
      </c>
      <c r="T130" s="68">
        <v>5.2</v>
      </c>
      <c r="U130" s="68">
        <v>8</v>
      </c>
      <c r="V130" s="68">
        <v>12</v>
      </c>
      <c r="W130" s="20">
        <v>60</v>
      </c>
      <c r="X130" s="68"/>
      <c r="Y130" s="65">
        <v>2.63</v>
      </c>
      <c r="Z130" s="65">
        <v>16000</v>
      </c>
      <c r="AA130" s="69">
        <v>4000</v>
      </c>
      <c r="BL130" s="40" t="s">
        <v>36</v>
      </c>
    </row>
    <row r="131" spans="1:64">
      <c r="A131" s="43">
        <v>42945</v>
      </c>
      <c r="B131" s="44" t="s">
        <v>34</v>
      </c>
      <c r="C131" s="12" t="str">
        <f>VLOOKUP('All_Data-2017-2021'!D131,Location_Guide!$A$2:$B$59,2,FALSE)</f>
        <v>d/s Ashulia Landing station</v>
      </c>
      <c r="D131" s="13" t="s">
        <v>35</v>
      </c>
      <c r="E131" s="52">
        <v>23.894410220000001</v>
      </c>
      <c r="F131" s="52">
        <v>90.364776879999994</v>
      </c>
      <c r="G131" s="16">
        <v>29.6</v>
      </c>
      <c r="H131" s="16">
        <v>8.1300000000000008</v>
      </c>
      <c r="I131" s="16">
        <v>147.80000000000001</v>
      </c>
      <c r="J131" s="16">
        <v>63.9</v>
      </c>
      <c r="K131" s="16">
        <v>5.08</v>
      </c>
      <c r="L131" s="13">
        <v>74</v>
      </c>
      <c r="M131" s="13">
        <v>47.5</v>
      </c>
      <c r="N131" s="16">
        <v>24</v>
      </c>
      <c r="O131" s="13">
        <v>49</v>
      </c>
      <c r="P131" s="13">
        <v>30</v>
      </c>
      <c r="Q131" s="68">
        <v>0.17</v>
      </c>
      <c r="R131" s="13">
        <v>0.53</v>
      </c>
      <c r="S131" s="13">
        <v>5.8</v>
      </c>
      <c r="T131" s="13">
        <v>5</v>
      </c>
      <c r="U131" s="13">
        <v>1</v>
      </c>
      <c r="V131" s="68"/>
      <c r="W131" s="20">
        <v>70</v>
      </c>
      <c r="X131" s="68">
        <v>190</v>
      </c>
      <c r="Y131" s="16">
        <v>16.600000000000001</v>
      </c>
      <c r="Z131" s="16"/>
      <c r="AA131" s="75"/>
      <c r="BL131" s="40" t="s">
        <v>36</v>
      </c>
    </row>
    <row r="132" spans="1:64">
      <c r="A132" s="43">
        <v>42945</v>
      </c>
      <c r="B132" s="44" t="s">
        <v>34</v>
      </c>
      <c r="C132" s="12" t="str">
        <f>VLOOKUP('All_Data-2017-2021'!D132,Location_Guide!$A$2:$B$59,2,FALSE)</f>
        <v>u/s Ijtema Field</v>
      </c>
      <c r="D132" s="13" t="s">
        <v>37</v>
      </c>
      <c r="E132" s="52">
        <v>23.8917228</v>
      </c>
      <c r="F132" s="52">
        <v>90.389886669999996</v>
      </c>
      <c r="G132" s="16">
        <v>29.3</v>
      </c>
      <c r="H132" s="16">
        <v>7.68</v>
      </c>
      <c r="I132" s="16">
        <v>148.6</v>
      </c>
      <c r="J132" s="16">
        <v>64.3</v>
      </c>
      <c r="K132" s="16">
        <v>4.82</v>
      </c>
      <c r="L132" s="13">
        <v>93</v>
      </c>
      <c r="M132" s="13">
        <v>37.700000000000003</v>
      </c>
      <c r="N132" s="16">
        <v>10.5</v>
      </c>
      <c r="O132" s="13">
        <v>37</v>
      </c>
      <c r="P132" s="13">
        <v>65</v>
      </c>
      <c r="Q132" s="68">
        <v>0.15</v>
      </c>
      <c r="R132" s="13">
        <v>0.53</v>
      </c>
      <c r="S132" s="13">
        <v>4</v>
      </c>
      <c r="T132" s="13">
        <v>1.5</v>
      </c>
      <c r="U132" s="13">
        <v>0.8</v>
      </c>
      <c r="V132" s="68"/>
      <c r="W132" s="20">
        <v>80</v>
      </c>
      <c r="X132" s="68">
        <v>180</v>
      </c>
      <c r="Y132" s="16">
        <v>3.4</v>
      </c>
      <c r="Z132" s="16"/>
      <c r="AA132" s="75"/>
      <c r="BL132" s="40" t="s">
        <v>36</v>
      </c>
    </row>
    <row r="133" spans="1:64">
      <c r="A133" s="43">
        <v>42945</v>
      </c>
      <c r="B133" s="44" t="s">
        <v>34</v>
      </c>
      <c r="C133" s="12" t="str">
        <f>VLOOKUP('All_Data-2017-2021'!D133,Location_Guide!$A$2:$B$59,2,FALSE)</f>
        <v>d/s Railway Bridge</v>
      </c>
      <c r="D133" s="13" t="s">
        <v>38</v>
      </c>
      <c r="E133" s="52">
        <v>23.88178903</v>
      </c>
      <c r="F133" s="52">
        <v>90.406360190000001</v>
      </c>
      <c r="G133" s="16">
        <v>29.5</v>
      </c>
      <c r="H133" s="16">
        <v>7.6</v>
      </c>
      <c r="I133" s="16">
        <v>144.19999999999999</v>
      </c>
      <c r="J133" s="16">
        <v>64.5</v>
      </c>
      <c r="K133" s="16">
        <v>4.62</v>
      </c>
      <c r="L133" s="68">
        <v>47</v>
      </c>
      <c r="M133" s="13">
        <v>38.200000000000003</v>
      </c>
      <c r="N133" s="16">
        <v>22.5</v>
      </c>
      <c r="O133" s="68">
        <v>27</v>
      </c>
      <c r="P133" s="68">
        <v>55</v>
      </c>
      <c r="Q133" s="68">
        <v>0.15</v>
      </c>
      <c r="R133" s="68">
        <v>0.54</v>
      </c>
      <c r="S133" s="13">
        <v>8.4</v>
      </c>
      <c r="T133" s="68">
        <v>6.9</v>
      </c>
      <c r="U133" s="68">
        <v>0.8</v>
      </c>
      <c r="V133" s="68"/>
      <c r="W133" s="65">
        <v>70</v>
      </c>
      <c r="X133" s="68">
        <v>180</v>
      </c>
      <c r="Y133" s="16">
        <v>3.77</v>
      </c>
      <c r="Z133" s="16"/>
      <c r="AA133" s="75"/>
      <c r="BL133" s="40" t="s">
        <v>36</v>
      </c>
    </row>
    <row r="134" spans="1:64">
      <c r="A134" s="43">
        <v>42945</v>
      </c>
      <c r="B134" s="44" t="s">
        <v>34</v>
      </c>
      <c r="C134" s="12" t="str">
        <f>VLOOKUP('All_Data-2017-2021'!D134,Location_Guide!$A$2:$B$59,2,FALSE)</f>
        <v>d/s of Hussein Dyeing</v>
      </c>
      <c r="D134" s="13" t="s">
        <v>39</v>
      </c>
      <c r="E134" s="52">
        <v>23.889253029999999</v>
      </c>
      <c r="F134" s="52">
        <v>90.423154479999994</v>
      </c>
      <c r="G134" s="16">
        <v>29.6</v>
      </c>
      <c r="H134" s="16">
        <v>7.49</v>
      </c>
      <c r="I134" s="16">
        <v>154.4</v>
      </c>
      <c r="J134" s="16">
        <v>67</v>
      </c>
      <c r="K134" s="16">
        <v>4.25</v>
      </c>
      <c r="L134" s="68">
        <v>97</v>
      </c>
      <c r="M134" s="13">
        <v>36.1</v>
      </c>
      <c r="N134" s="16">
        <v>19.5</v>
      </c>
      <c r="O134" s="68">
        <v>37</v>
      </c>
      <c r="P134" s="68">
        <v>60</v>
      </c>
      <c r="Q134" s="68">
        <v>0.16</v>
      </c>
      <c r="R134" s="68">
        <v>0.71</v>
      </c>
      <c r="S134" s="13">
        <v>10.6</v>
      </c>
      <c r="T134" s="68">
        <v>10.1</v>
      </c>
      <c r="U134" s="68">
        <v>0.9</v>
      </c>
      <c r="V134" s="68"/>
      <c r="W134" s="65">
        <v>60</v>
      </c>
      <c r="X134" s="68">
        <v>220</v>
      </c>
      <c r="Y134" s="16">
        <v>3.44</v>
      </c>
      <c r="Z134" s="16"/>
      <c r="AA134" s="75"/>
      <c r="BL134" s="40" t="s">
        <v>36</v>
      </c>
    </row>
    <row r="135" spans="1:64">
      <c r="A135" s="43">
        <v>42945</v>
      </c>
      <c r="B135" s="44" t="s">
        <v>34</v>
      </c>
      <c r="C135" s="12" t="str">
        <f>VLOOKUP('All_Data-2017-2021'!D135,Location_Guide!$A$2:$B$59,2,FALSE)</f>
        <v>Mausaid (d/s Pagar Canal)</v>
      </c>
      <c r="D135" s="13" t="s">
        <v>40</v>
      </c>
      <c r="E135" s="52">
        <v>23.89918269</v>
      </c>
      <c r="F135" s="52">
        <v>90.436552939999999</v>
      </c>
      <c r="G135" s="16">
        <v>29.7</v>
      </c>
      <c r="H135" s="16">
        <v>7.47</v>
      </c>
      <c r="I135" s="16">
        <v>158.1</v>
      </c>
      <c r="J135" s="16">
        <v>68.099999999999994</v>
      </c>
      <c r="K135" s="16">
        <v>3.84</v>
      </c>
      <c r="L135" s="68">
        <v>98</v>
      </c>
      <c r="M135" s="13">
        <v>37.799999999999997</v>
      </c>
      <c r="N135" s="16">
        <v>17.5</v>
      </c>
      <c r="O135" s="68">
        <v>28</v>
      </c>
      <c r="P135" s="68">
        <v>55</v>
      </c>
      <c r="Q135" s="68">
        <v>0.16</v>
      </c>
      <c r="R135" s="68">
        <v>0.53</v>
      </c>
      <c r="S135" s="13">
        <v>28.8</v>
      </c>
      <c r="T135" s="68">
        <v>21.2</v>
      </c>
      <c r="U135" s="68">
        <v>0.8</v>
      </c>
      <c r="V135" s="68"/>
      <c r="W135" s="65">
        <v>50</v>
      </c>
      <c r="X135" s="68">
        <v>180</v>
      </c>
      <c r="Y135" s="16">
        <v>3.77</v>
      </c>
      <c r="Z135" s="16"/>
      <c r="AA135" s="75"/>
      <c r="BL135" s="40" t="s">
        <v>36</v>
      </c>
    </row>
    <row r="136" spans="1:64">
      <c r="A136" s="43">
        <v>42945</v>
      </c>
      <c r="B136" s="44" t="s">
        <v>41</v>
      </c>
      <c r="C136" s="12" t="str">
        <f>VLOOKUP('All_Data-2017-2021'!D136,Location_Guide!$A$2:$B$59,2,FALSE)</f>
        <v>u/s of Purbachal</v>
      </c>
      <c r="D136" s="13" t="s">
        <v>42</v>
      </c>
      <c r="E136" s="52">
        <v>23.86217843</v>
      </c>
      <c r="F136" s="52">
        <v>90.474981490000005</v>
      </c>
      <c r="G136" s="16">
        <v>29.6</v>
      </c>
      <c r="H136" s="16">
        <v>7.41</v>
      </c>
      <c r="I136" s="16">
        <v>190.6</v>
      </c>
      <c r="J136" s="16">
        <v>82.6</v>
      </c>
      <c r="K136" s="16">
        <v>3.3</v>
      </c>
      <c r="L136" s="13">
        <v>95</v>
      </c>
      <c r="M136" s="13">
        <v>21</v>
      </c>
      <c r="N136" s="16">
        <v>19</v>
      </c>
      <c r="O136" s="68">
        <v>19</v>
      </c>
      <c r="P136" s="68">
        <v>75</v>
      </c>
      <c r="Q136" s="68">
        <v>0.17</v>
      </c>
      <c r="R136" s="68">
        <v>0.96</v>
      </c>
      <c r="S136" s="13">
        <v>8</v>
      </c>
      <c r="T136" s="68">
        <v>4.9000000000000004</v>
      </c>
      <c r="U136" s="68">
        <v>0.9</v>
      </c>
      <c r="V136" s="68"/>
      <c r="W136" s="65">
        <v>40</v>
      </c>
      <c r="X136" s="68">
        <v>160</v>
      </c>
      <c r="Y136" s="16">
        <v>4.4000000000000004</v>
      </c>
      <c r="Z136" s="16"/>
      <c r="AA136" s="75"/>
      <c r="BL136" s="40" t="s">
        <v>36</v>
      </c>
    </row>
    <row r="137" spans="1:64">
      <c r="A137" s="43">
        <v>42945</v>
      </c>
      <c r="B137" s="44" t="s">
        <v>41</v>
      </c>
      <c r="C137" s="12" t="str">
        <f>VLOOKUP('All_Data-2017-2021'!D137,Location_Guide!$A$2:$B$59,2,FALSE)</f>
        <v>d/s of Purbachal (Ichhapur bridge)</v>
      </c>
      <c r="D137" s="13" t="s">
        <v>43</v>
      </c>
      <c r="E137" s="52">
        <v>23.82717834</v>
      </c>
      <c r="F137" s="52">
        <v>90.487298170000003</v>
      </c>
      <c r="G137" s="16">
        <v>29.6</v>
      </c>
      <c r="H137" s="16">
        <v>7.38</v>
      </c>
      <c r="I137" s="16">
        <v>227</v>
      </c>
      <c r="J137" s="16">
        <v>98.6</v>
      </c>
      <c r="K137" s="16">
        <v>1.38</v>
      </c>
      <c r="L137" s="13">
        <v>73</v>
      </c>
      <c r="M137" s="13">
        <v>15.87</v>
      </c>
      <c r="N137" s="16">
        <v>17.5</v>
      </c>
      <c r="O137" s="68">
        <v>16</v>
      </c>
      <c r="P137" s="68">
        <v>85</v>
      </c>
      <c r="Q137" s="68">
        <v>0.1</v>
      </c>
      <c r="R137" s="68">
        <v>2.21</v>
      </c>
      <c r="S137" s="13">
        <v>2.2000000000000002</v>
      </c>
      <c r="T137" s="68">
        <v>0.9</v>
      </c>
      <c r="U137" s="68">
        <v>0.8</v>
      </c>
      <c r="V137" s="68"/>
      <c r="W137" s="65">
        <v>70</v>
      </c>
      <c r="X137" s="68">
        <v>220</v>
      </c>
      <c r="Y137" s="16">
        <v>4.66</v>
      </c>
      <c r="Z137" s="16"/>
      <c r="AA137" s="75"/>
      <c r="BL137" s="40" t="s">
        <v>36</v>
      </c>
    </row>
    <row r="138" spans="1:64">
      <c r="A138" s="43">
        <v>42945</v>
      </c>
      <c r="B138" s="44" t="s">
        <v>41</v>
      </c>
      <c r="C138" s="12" t="str">
        <f>VLOOKUP('All_Data-2017-2021'!D138,Location_Guide!$A$2:$B$59,2,FALSE)</f>
        <v>Demra (u/s of confluence)</v>
      </c>
      <c r="D138" s="13" t="s">
        <v>46</v>
      </c>
      <c r="E138" s="52">
        <v>23.727908299999999</v>
      </c>
      <c r="F138" s="52">
        <v>90.500952760000004</v>
      </c>
      <c r="G138" s="16">
        <v>29.4</v>
      </c>
      <c r="H138" s="16">
        <v>7.16</v>
      </c>
      <c r="I138" s="16">
        <v>234</v>
      </c>
      <c r="J138" s="16">
        <v>101.7</v>
      </c>
      <c r="K138" s="16">
        <v>1</v>
      </c>
      <c r="L138" s="13">
        <v>74</v>
      </c>
      <c r="M138" s="13">
        <v>20.8</v>
      </c>
      <c r="N138" s="16">
        <v>13</v>
      </c>
      <c r="O138" s="68">
        <v>21</v>
      </c>
      <c r="P138" s="68">
        <v>95</v>
      </c>
      <c r="Q138" s="68">
        <v>0.09</v>
      </c>
      <c r="R138" s="68">
        <v>2.34</v>
      </c>
      <c r="S138" s="13">
        <v>4.9000000000000004</v>
      </c>
      <c r="T138" s="68">
        <v>3.5</v>
      </c>
      <c r="U138" s="68">
        <v>0.8</v>
      </c>
      <c r="V138" s="68"/>
      <c r="W138" s="65">
        <v>60</v>
      </c>
      <c r="X138" s="68">
        <v>210</v>
      </c>
      <c r="Y138" s="16">
        <v>4.3899999999999997</v>
      </c>
      <c r="Z138" s="16"/>
      <c r="AA138" s="75"/>
      <c r="BL138" s="40" t="s">
        <v>36</v>
      </c>
    </row>
    <row r="139" spans="1:64">
      <c r="A139" s="43">
        <v>42958</v>
      </c>
      <c r="B139" s="44" t="s">
        <v>27</v>
      </c>
      <c r="C139" s="12" t="str">
        <f>VLOOKUP('All_Data-2017-2021'!D139,Location_Guide!$A$2:$B$59,2,FALSE)</f>
        <v>u/s of Konabari</v>
      </c>
      <c r="D139" s="13" t="s">
        <v>28</v>
      </c>
      <c r="E139" s="52">
        <v>24.019449999999999</v>
      </c>
      <c r="F139" s="52">
        <v>90.344430000000003</v>
      </c>
      <c r="G139" s="16">
        <v>29.8</v>
      </c>
      <c r="H139" s="16">
        <v>8.17</v>
      </c>
      <c r="I139" s="16">
        <v>119.1</v>
      </c>
      <c r="J139" s="16">
        <v>50.9</v>
      </c>
      <c r="K139" s="18">
        <v>6.67</v>
      </c>
      <c r="L139" s="16">
        <v>30</v>
      </c>
      <c r="M139" s="16">
        <v>104</v>
      </c>
      <c r="N139" s="16">
        <v>20.5</v>
      </c>
      <c r="O139" s="16">
        <v>29</v>
      </c>
      <c r="P139" s="16">
        <v>35</v>
      </c>
      <c r="Q139" s="16">
        <v>0.43</v>
      </c>
      <c r="R139" s="16">
        <v>0.53</v>
      </c>
      <c r="S139" s="16">
        <v>4</v>
      </c>
      <c r="T139" s="16">
        <v>17.899999999999999</v>
      </c>
      <c r="U139" s="16">
        <v>0.6</v>
      </c>
      <c r="V139" s="16">
        <v>10</v>
      </c>
      <c r="W139" s="16">
        <v>120</v>
      </c>
      <c r="X139" s="16">
        <v>130</v>
      </c>
      <c r="Y139" s="16">
        <v>14.1</v>
      </c>
      <c r="Z139" s="16">
        <v>31800</v>
      </c>
      <c r="AA139" s="75">
        <v>13200</v>
      </c>
      <c r="BL139" s="40" t="s">
        <v>29</v>
      </c>
    </row>
    <row r="140" spans="1:64">
      <c r="A140" s="43">
        <v>42958</v>
      </c>
      <c r="B140" s="44" t="s">
        <v>27</v>
      </c>
      <c r="C140" s="12" t="str">
        <f>VLOOKUP('All_Data-2017-2021'!D140,Location_Guide!$A$2:$B$59,2,FALSE)</f>
        <v>Konabari Powerplant</v>
      </c>
      <c r="D140" s="13" t="s">
        <v>31</v>
      </c>
      <c r="E140" s="52">
        <v>23.994800000000001</v>
      </c>
      <c r="F140" s="52">
        <v>90.341859999999997</v>
      </c>
      <c r="G140" s="16">
        <v>29.4</v>
      </c>
      <c r="H140" s="16">
        <v>7.98</v>
      </c>
      <c r="I140" s="16">
        <v>121.5</v>
      </c>
      <c r="J140" s="16">
        <v>52</v>
      </c>
      <c r="K140" s="18">
        <v>6.61</v>
      </c>
      <c r="L140" s="16">
        <v>79</v>
      </c>
      <c r="M140" s="16">
        <v>134</v>
      </c>
      <c r="N140" s="16">
        <v>24</v>
      </c>
      <c r="O140" s="16">
        <v>29</v>
      </c>
      <c r="P140" s="16">
        <v>20</v>
      </c>
      <c r="Q140" s="16">
        <v>0.09</v>
      </c>
      <c r="R140" s="16">
        <v>0.4</v>
      </c>
      <c r="S140" s="16">
        <v>3.3</v>
      </c>
      <c r="T140" s="16">
        <v>14.4</v>
      </c>
      <c r="U140" s="16">
        <v>0.5</v>
      </c>
      <c r="V140" s="16">
        <v>7</v>
      </c>
      <c r="W140" s="16">
        <v>130</v>
      </c>
      <c r="X140" s="16">
        <v>200</v>
      </c>
      <c r="Y140" s="16">
        <v>1.74</v>
      </c>
      <c r="Z140" s="16">
        <v>11900</v>
      </c>
      <c r="AA140" s="75">
        <v>4300</v>
      </c>
      <c r="BL140" s="40" t="s">
        <v>29</v>
      </c>
    </row>
    <row r="141" spans="1:64">
      <c r="A141" s="43">
        <v>42958</v>
      </c>
      <c r="B141" s="44" t="s">
        <v>27</v>
      </c>
      <c r="C141" s="12" t="str">
        <f>VLOOKUP('All_Data-2017-2021'!D141,Location_Guide!$A$2:$B$59,2,FALSE)</f>
        <v>d/s of Konabari</v>
      </c>
      <c r="D141" s="13" t="s">
        <v>32</v>
      </c>
      <c r="E141" s="52">
        <v>23.986809999999998</v>
      </c>
      <c r="F141" s="52">
        <v>90.325720000000004</v>
      </c>
      <c r="G141" s="16">
        <v>29.8</v>
      </c>
      <c r="H141" s="16">
        <v>7.93</v>
      </c>
      <c r="I141" s="16">
        <v>123.6</v>
      </c>
      <c r="J141" s="16">
        <v>55.9</v>
      </c>
      <c r="K141" s="18">
        <v>6.31</v>
      </c>
      <c r="L141" s="16">
        <v>69</v>
      </c>
      <c r="M141" s="16">
        <v>131</v>
      </c>
      <c r="N141" s="16">
        <v>20.5</v>
      </c>
      <c r="O141" s="16">
        <v>31</v>
      </c>
      <c r="P141" s="16">
        <v>40</v>
      </c>
      <c r="Q141" s="16">
        <v>0.06</v>
      </c>
      <c r="R141" s="16">
        <v>0.4</v>
      </c>
      <c r="S141" s="16">
        <v>2</v>
      </c>
      <c r="T141" s="16">
        <v>8.8000000000000007</v>
      </c>
      <c r="U141" s="16">
        <v>0.5</v>
      </c>
      <c r="V141" s="16">
        <v>8</v>
      </c>
      <c r="W141" s="16">
        <v>110</v>
      </c>
      <c r="X141" s="16">
        <v>220</v>
      </c>
      <c r="Y141" s="16">
        <v>2.2799999999999998</v>
      </c>
      <c r="Z141" s="16">
        <v>34700</v>
      </c>
      <c r="AA141" s="75">
        <v>14200</v>
      </c>
      <c r="BL141" s="40" t="s">
        <v>29</v>
      </c>
    </row>
    <row r="142" spans="1:64">
      <c r="A142" s="43">
        <v>42958</v>
      </c>
      <c r="B142" s="44" t="s">
        <v>27</v>
      </c>
      <c r="C142" s="12" t="str">
        <f>VLOOKUP('All_Data-2017-2021'!D142,Location_Guide!$A$2:$B$59,2,FALSE)</f>
        <v>d/s of Kashimpur</v>
      </c>
      <c r="D142" s="13" t="s">
        <v>33</v>
      </c>
      <c r="E142" s="52">
        <v>23.980419999999999</v>
      </c>
      <c r="F142" s="52">
        <v>90.337720000000004</v>
      </c>
      <c r="G142" s="16">
        <v>29.5</v>
      </c>
      <c r="H142" s="16">
        <v>7.81</v>
      </c>
      <c r="I142" s="16">
        <v>129.4</v>
      </c>
      <c r="J142" s="16">
        <v>55.4</v>
      </c>
      <c r="K142" s="18">
        <v>6.31</v>
      </c>
      <c r="L142" s="16">
        <v>71</v>
      </c>
      <c r="M142" s="16">
        <v>127</v>
      </c>
      <c r="N142" s="16">
        <v>16</v>
      </c>
      <c r="O142" s="16">
        <v>24</v>
      </c>
      <c r="P142" s="16">
        <v>65</v>
      </c>
      <c r="Q142" s="16">
        <v>0.15</v>
      </c>
      <c r="R142" s="16">
        <v>0.61</v>
      </c>
      <c r="S142" s="16">
        <v>3.8</v>
      </c>
      <c r="T142" s="16">
        <v>17</v>
      </c>
      <c r="U142" s="16">
        <v>0.4</v>
      </c>
      <c r="V142" s="16">
        <v>7</v>
      </c>
      <c r="W142" s="16">
        <v>100</v>
      </c>
      <c r="X142" s="16">
        <v>380</v>
      </c>
      <c r="Y142" s="16">
        <v>2.91</v>
      </c>
      <c r="Z142" s="16">
        <v>42100</v>
      </c>
      <c r="AA142" s="75">
        <v>15800</v>
      </c>
      <c r="BL142" s="40" t="s">
        <v>29</v>
      </c>
    </row>
    <row r="143" spans="1:64">
      <c r="A143" s="43">
        <v>42958</v>
      </c>
      <c r="B143" s="44" t="s">
        <v>27</v>
      </c>
      <c r="C143" s="12" t="str">
        <f>VLOOKUP('All_Data-2017-2021'!D143,Location_Guide!$A$2:$B$59,2,FALSE)</f>
        <v>Yearpur (u/s of Ashulia Lake)</v>
      </c>
      <c r="D143" s="13" t="s">
        <v>47</v>
      </c>
      <c r="E143" s="52">
        <v>23.92568</v>
      </c>
      <c r="F143" s="52">
        <v>90.348119999999994</v>
      </c>
      <c r="G143" s="16">
        <v>29.8</v>
      </c>
      <c r="H143" s="16">
        <v>7.91</v>
      </c>
      <c r="I143" s="16">
        <v>131.19999999999999</v>
      </c>
      <c r="J143" s="16">
        <v>56.2</v>
      </c>
      <c r="K143" s="18">
        <v>6.27</v>
      </c>
      <c r="L143" s="16">
        <v>44</v>
      </c>
      <c r="M143" s="16">
        <v>94.1</v>
      </c>
      <c r="N143" s="16">
        <v>19</v>
      </c>
      <c r="O143" s="16">
        <v>26</v>
      </c>
      <c r="P143" s="16">
        <v>70</v>
      </c>
      <c r="Q143" s="16">
        <v>7.0000000000000007E-2</v>
      </c>
      <c r="R143" s="16">
        <v>0.52</v>
      </c>
      <c r="S143" s="16">
        <v>1.7</v>
      </c>
      <c r="T143" s="16">
        <v>7.3</v>
      </c>
      <c r="U143" s="16">
        <v>0.6</v>
      </c>
      <c r="V143" s="16">
        <v>5</v>
      </c>
      <c r="W143" s="16">
        <v>130</v>
      </c>
      <c r="X143" s="16">
        <v>330</v>
      </c>
      <c r="Y143" s="16">
        <v>3.03</v>
      </c>
      <c r="Z143" s="16">
        <v>31000</v>
      </c>
      <c r="AA143" s="75">
        <v>12600</v>
      </c>
      <c r="BL143" s="40" t="s">
        <v>29</v>
      </c>
    </row>
    <row r="144" spans="1:64">
      <c r="A144" s="43">
        <v>42958</v>
      </c>
      <c r="B144" s="44" t="s">
        <v>27</v>
      </c>
      <c r="C144" s="12" t="str">
        <f>VLOOKUP('All_Data-2017-2021'!D144,Location_Guide!$A$2:$B$59,2,FALSE)</f>
        <v>Ashulia Bridge (d/s of Ashulia Lake)</v>
      </c>
      <c r="D144" s="13" t="s">
        <v>48</v>
      </c>
      <c r="E144" s="52">
        <v>23.895189999999999</v>
      </c>
      <c r="F144" s="52">
        <v>90.334630000000004</v>
      </c>
      <c r="G144" s="16">
        <v>29.3</v>
      </c>
      <c r="H144" s="16">
        <v>7.99</v>
      </c>
      <c r="I144" s="16">
        <v>129.19999999999999</v>
      </c>
      <c r="J144" s="16">
        <v>55.4</v>
      </c>
      <c r="K144" s="18">
        <v>6.38</v>
      </c>
      <c r="L144" s="16">
        <v>59</v>
      </c>
      <c r="M144" s="16">
        <v>69.3</v>
      </c>
      <c r="N144" s="16">
        <v>30.5</v>
      </c>
      <c r="O144" s="16">
        <v>42</v>
      </c>
      <c r="P144" s="16">
        <v>85</v>
      </c>
      <c r="Q144" s="16">
        <v>0.06</v>
      </c>
      <c r="R144" s="16">
        <v>0.46</v>
      </c>
      <c r="S144" s="16">
        <v>2.8</v>
      </c>
      <c r="T144" s="16">
        <v>12.2</v>
      </c>
      <c r="U144" s="16">
        <v>0.5</v>
      </c>
      <c r="V144" s="16">
        <v>8</v>
      </c>
      <c r="W144" s="16">
        <v>100</v>
      </c>
      <c r="X144" s="16">
        <v>130</v>
      </c>
      <c r="Y144" s="16">
        <v>2.48</v>
      </c>
      <c r="Z144" s="16">
        <v>26700</v>
      </c>
      <c r="AA144" s="75">
        <v>11300</v>
      </c>
      <c r="BL144" s="40" t="s">
        <v>29</v>
      </c>
    </row>
    <row r="145" spans="1:64">
      <c r="A145" s="43">
        <v>42958</v>
      </c>
      <c r="B145" s="44" t="s">
        <v>27</v>
      </c>
      <c r="C145" s="12" t="str">
        <f>VLOOKUP('All_Data-2017-2021'!D145,Location_Guide!$A$2:$B$59,2,FALSE)</f>
        <v>Rustampur (u/s of confluence)</v>
      </c>
      <c r="D145" s="13" t="s">
        <v>49</v>
      </c>
      <c r="E145" s="52">
        <v>23.8795</v>
      </c>
      <c r="F145" s="52">
        <v>90.350300000000004</v>
      </c>
      <c r="G145" s="16">
        <v>29.6</v>
      </c>
      <c r="H145" s="16">
        <v>7.81</v>
      </c>
      <c r="I145" s="16">
        <v>129.30000000000001</v>
      </c>
      <c r="J145" s="16">
        <v>55.6</v>
      </c>
      <c r="K145" s="18">
        <v>6.62</v>
      </c>
      <c r="L145" s="16">
        <v>58</v>
      </c>
      <c r="M145" s="16">
        <v>59</v>
      </c>
      <c r="N145" s="16">
        <v>34.5</v>
      </c>
      <c r="O145" s="68">
        <v>46</v>
      </c>
      <c r="P145" s="16">
        <v>90</v>
      </c>
      <c r="Q145" s="16">
        <v>0.05</v>
      </c>
      <c r="R145" s="16">
        <v>0.36</v>
      </c>
      <c r="S145" s="16">
        <v>1.1000000000000001</v>
      </c>
      <c r="T145" s="16">
        <v>4.7</v>
      </c>
      <c r="U145" s="16">
        <v>0.8</v>
      </c>
      <c r="V145" s="16">
        <v>9</v>
      </c>
      <c r="W145" s="16">
        <v>100</v>
      </c>
      <c r="X145" s="16">
        <v>110</v>
      </c>
      <c r="Y145" s="16">
        <v>2.4</v>
      </c>
      <c r="Z145" s="16">
        <v>14100</v>
      </c>
      <c r="AA145" s="75">
        <v>6500</v>
      </c>
      <c r="BL145" s="40" t="s">
        <v>29</v>
      </c>
    </row>
    <row r="146" spans="1:64">
      <c r="A146" s="43">
        <v>42959</v>
      </c>
      <c r="B146" s="44" t="s">
        <v>34</v>
      </c>
      <c r="C146" s="12" t="str">
        <f>VLOOKUP('All_Data-2017-2021'!D146,Location_Guide!$A$2:$B$59,2,FALSE)</f>
        <v>d/s Ashulia Landing station</v>
      </c>
      <c r="D146" s="13" t="s">
        <v>35</v>
      </c>
      <c r="E146" s="52">
        <v>23.894410220000001</v>
      </c>
      <c r="F146" s="52">
        <v>90.364776879999994</v>
      </c>
      <c r="G146" s="13">
        <v>29</v>
      </c>
      <c r="H146" s="13">
        <v>8.3000000000000007</v>
      </c>
      <c r="I146" s="13">
        <v>128.4</v>
      </c>
      <c r="J146" s="13">
        <v>56.1</v>
      </c>
      <c r="K146" s="13">
        <v>6.25</v>
      </c>
      <c r="L146" s="13">
        <v>24</v>
      </c>
      <c r="M146" s="13">
        <v>61.8</v>
      </c>
      <c r="N146" s="13">
        <v>42.5</v>
      </c>
      <c r="O146" s="13">
        <v>62</v>
      </c>
      <c r="P146" s="68">
        <v>70</v>
      </c>
      <c r="Q146" s="68">
        <v>0.06</v>
      </c>
      <c r="R146" s="13">
        <v>0.38</v>
      </c>
      <c r="S146" s="13">
        <v>3.3</v>
      </c>
      <c r="T146" s="13">
        <v>5</v>
      </c>
      <c r="U146" s="68">
        <v>5</v>
      </c>
      <c r="V146" s="68">
        <v>16</v>
      </c>
      <c r="W146" s="72">
        <v>200</v>
      </c>
      <c r="X146" s="68"/>
      <c r="Y146" s="68">
        <v>4.26</v>
      </c>
      <c r="Z146" s="16">
        <v>22700</v>
      </c>
      <c r="AA146" s="67">
        <v>6300</v>
      </c>
      <c r="BL146" s="40" t="s">
        <v>36</v>
      </c>
    </row>
    <row r="147" spans="1:64">
      <c r="A147" s="43">
        <v>42959</v>
      </c>
      <c r="B147" s="44" t="s">
        <v>34</v>
      </c>
      <c r="C147" s="12" t="str">
        <f>VLOOKUP('All_Data-2017-2021'!D147,Location_Guide!$A$2:$B$59,2,FALSE)</f>
        <v>u/s Ijtema Field</v>
      </c>
      <c r="D147" s="13" t="s">
        <v>37</v>
      </c>
      <c r="E147" s="52">
        <v>23.8917228</v>
      </c>
      <c r="F147" s="52">
        <v>90.389886669999996</v>
      </c>
      <c r="G147" s="13">
        <v>29.1</v>
      </c>
      <c r="H147" s="13">
        <v>8.0399999999999991</v>
      </c>
      <c r="I147" s="13">
        <v>133.4</v>
      </c>
      <c r="J147" s="13">
        <v>57.4</v>
      </c>
      <c r="K147" s="13">
        <v>5.66</v>
      </c>
      <c r="L147" s="13">
        <v>49</v>
      </c>
      <c r="M147" s="13">
        <v>54.5</v>
      </c>
      <c r="N147" s="13">
        <v>25.5</v>
      </c>
      <c r="O147" s="13">
        <v>41</v>
      </c>
      <c r="P147" s="68">
        <v>120</v>
      </c>
      <c r="Q147" s="68">
        <v>0.18</v>
      </c>
      <c r="R147" s="13">
        <v>0.48</v>
      </c>
      <c r="S147" s="13">
        <v>16.399999999999999</v>
      </c>
      <c r="T147" s="13">
        <v>0.5</v>
      </c>
      <c r="U147" s="68">
        <v>2</v>
      </c>
      <c r="V147" s="68">
        <v>10</v>
      </c>
      <c r="W147" s="68">
        <v>180</v>
      </c>
      <c r="X147" s="68"/>
      <c r="Y147" s="68">
        <v>2.87</v>
      </c>
      <c r="Z147" s="16">
        <v>63800</v>
      </c>
      <c r="AA147" s="69">
        <v>11900</v>
      </c>
      <c r="BL147" s="40" t="s">
        <v>36</v>
      </c>
    </row>
    <row r="148" spans="1:64">
      <c r="A148" s="43">
        <v>42959</v>
      </c>
      <c r="B148" s="44" t="s">
        <v>34</v>
      </c>
      <c r="C148" s="12" t="str">
        <f>VLOOKUP('All_Data-2017-2021'!D148,Location_Guide!$A$2:$B$59,2,FALSE)</f>
        <v>d/s Railway Bridge</v>
      </c>
      <c r="D148" s="13" t="s">
        <v>38</v>
      </c>
      <c r="E148" s="52">
        <v>23.88178903</v>
      </c>
      <c r="F148" s="52">
        <v>90.406360190000001</v>
      </c>
      <c r="G148" s="68">
        <v>29</v>
      </c>
      <c r="H148" s="68">
        <v>7.92</v>
      </c>
      <c r="I148" s="68">
        <v>132.80000000000001</v>
      </c>
      <c r="J148" s="68">
        <v>57.7</v>
      </c>
      <c r="K148" s="68">
        <v>5.73</v>
      </c>
      <c r="L148" s="68">
        <v>42</v>
      </c>
      <c r="M148" s="13">
        <v>53.6</v>
      </c>
      <c r="N148" s="13">
        <v>17</v>
      </c>
      <c r="O148" s="68">
        <v>30</v>
      </c>
      <c r="P148" s="68">
        <v>100</v>
      </c>
      <c r="Q148" s="68">
        <v>0.06</v>
      </c>
      <c r="R148" s="68">
        <v>0.35</v>
      </c>
      <c r="S148" s="68">
        <v>4.5999999999999996</v>
      </c>
      <c r="T148" s="68">
        <v>2.1</v>
      </c>
      <c r="U148" s="68">
        <v>2</v>
      </c>
      <c r="V148" s="68">
        <v>11</v>
      </c>
      <c r="W148" s="68">
        <v>230</v>
      </c>
      <c r="X148" s="68"/>
      <c r="Y148" s="68">
        <v>3.2</v>
      </c>
      <c r="Z148" s="16">
        <v>137300</v>
      </c>
      <c r="AA148" s="69">
        <v>34000</v>
      </c>
      <c r="BL148" s="40" t="s">
        <v>36</v>
      </c>
    </row>
    <row r="149" spans="1:64">
      <c r="A149" s="43">
        <v>42959</v>
      </c>
      <c r="B149" s="44" t="s">
        <v>34</v>
      </c>
      <c r="C149" s="12" t="str">
        <f>VLOOKUP('All_Data-2017-2021'!D149,Location_Guide!$A$2:$B$59,2,FALSE)</f>
        <v>d/s of Hussein Dyeing</v>
      </c>
      <c r="D149" s="13" t="s">
        <v>39</v>
      </c>
      <c r="E149" s="52">
        <v>23.889253029999999</v>
      </c>
      <c r="F149" s="52">
        <v>90.423154479999994</v>
      </c>
      <c r="G149" s="68">
        <v>29</v>
      </c>
      <c r="H149" s="68">
        <v>7.81</v>
      </c>
      <c r="I149" s="68">
        <v>148.19999999999999</v>
      </c>
      <c r="J149" s="68">
        <v>64.599999999999994</v>
      </c>
      <c r="K149" s="68">
        <v>5.21</v>
      </c>
      <c r="L149" s="68">
        <v>-28</v>
      </c>
      <c r="M149" s="13">
        <v>53.6</v>
      </c>
      <c r="N149" s="13">
        <v>28</v>
      </c>
      <c r="O149" s="68">
        <v>43</v>
      </c>
      <c r="P149" s="68">
        <v>105</v>
      </c>
      <c r="Q149" s="68">
        <v>0.06</v>
      </c>
      <c r="R149" s="68">
        <v>0.33</v>
      </c>
      <c r="S149" s="68">
        <v>7.2</v>
      </c>
      <c r="T149" s="68">
        <v>0.8</v>
      </c>
      <c r="U149" s="68">
        <v>4</v>
      </c>
      <c r="V149" s="68">
        <v>10</v>
      </c>
      <c r="W149" s="68">
        <v>150</v>
      </c>
      <c r="X149" s="68"/>
      <c r="Y149" s="68">
        <v>3.68</v>
      </c>
      <c r="Z149" s="16">
        <v>167700</v>
      </c>
      <c r="AA149" s="69">
        <v>52300</v>
      </c>
      <c r="BL149" s="40" t="s">
        <v>36</v>
      </c>
    </row>
    <row r="150" spans="1:64">
      <c r="A150" s="43">
        <v>42959</v>
      </c>
      <c r="B150" s="44" t="s">
        <v>34</v>
      </c>
      <c r="C150" s="12" t="str">
        <f>VLOOKUP('All_Data-2017-2021'!D150,Location_Guide!$A$2:$B$59,2,FALSE)</f>
        <v>Mausaid (d/s Pagar Canal)</v>
      </c>
      <c r="D150" s="13" t="s">
        <v>40</v>
      </c>
      <c r="E150" s="52">
        <v>23.89918269</v>
      </c>
      <c r="F150" s="52">
        <v>90.436552939999999</v>
      </c>
      <c r="G150" s="68">
        <v>29.3</v>
      </c>
      <c r="H150" s="68">
        <v>7.76</v>
      </c>
      <c r="I150" s="68">
        <v>148.1</v>
      </c>
      <c r="J150" s="68">
        <v>63.8</v>
      </c>
      <c r="K150" s="68">
        <v>4.82</v>
      </c>
      <c r="L150" s="68">
        <v>21</v>
      </c>
      <c r="M150" s="13">
        <v>49.7</v>
      </c>
      <c r="N150" s="13">
        <v>25.5</v>
      </c>
      <c r="O150" s="68">
        <v>37</v>
      </c>
      <c r="P150" s="68">
        <v>90</v>
      </c>
      <c r="Q150" s="68">
        <v>0.04</v>
      </c>
      <c r="R150" s="68">
        <v>0.37</v>
      </c>
      <c r="S150" s="68">
        <v>5.6</v>
      </c>
      <c r="T150" s="68">
        <v>0.8</v>
      </c>
      <c r="U150" s="68">
        <v>4</v>
      </c>
      <c r="V150" s="68">
        <v>12</v>
      </c>
      <c r="W150" s="68">
        <v>210</v>
      </c>
      <c r="X150" s="68"/>
      <c r="Y150" s="68">
        <v>3.38</v>
      </c>
      <c r="Z150" s="16">
        <v>114600</v>
      </c>
      <c r="AA150" s="69">
        <v>30100</v>
      </c>
      <c r="BL150" s="40" t="s">
        <v>36</v>
      </c>
    </row>
    <row r="151" spans="1:64">
      <c r="A151" s="43">
        <v>42959</v>
      </c>
      <c r="B151" s="44" t="s">
        <v>41</v>
      </c>
      <c r="C151" s="12" t="str">
        <f>VLOOKUP('All_Data-2017-2021'!D151,Location_Guide!$A$2:$B$59,2,FALSE)</f>
        <v>u/s of Purbachal</v>
      </c>
      <c r="D151" s="13" t="s">
        <v>42</v>
      </c>
      <c r="E151" s="52">
        <v>23.86217843</v>
      </c>
      <c r="F151" s="52">
        <v>90.474981490000005</v>
      </c>
      <c r="G151" s="68">
        <v>28.9</v>
      </c>
      <c r="H151" s="68">
        <v>7.63</v>
      </c>
      <c r="I151" s="68">
        <v>185.5</v>
      </c>
      <c r="J151" s="68">
        <v>81</v>
      </c>
      <c r="K151" s="68">
        <v>3.11</v>
      </c>
      <c r="L151" s="68">
        <v>31</v>
      </c>
      <c r="M151" s="13">
        <v>20.100000000000001</v>
      </c>
      <c r="N151" s="13">
        <v>30.5</v>
      </c>
      <c r="O151" s="68">
        <v>48</v>
      </c>
      <c r="P151" s="68">
        <v>130</v>
      </c>
      <c r="Q151" s="68">
        <v>0.06</v>
      </c>
      <c r="R151" s="68">
        <v>0.8</v>
      </c>
      <c r="S151" s="68">
        <v>5.2</v>
      </c>
      <c r="T151" s="68">
        <v>1</v>
      </c>
      <c r="U151" s="68">
        <v>7</v>
      </c>
      <c r="V151" s="68">
        <v>14</v>
      </c>
      <c r="W151" s="68">
        <v>250</v>
      </c>
      <c r="X151" s="68"/>
      <c r="Y151" s="68">
        <v>3.54</v>
      </c>
      <c r="Z151" s="16">
        <v>54900</v>
      </c>
      <c r="AA151" s="69">
        <v>14800</v>
      </c>
      <c r="BL151" s="40" t="s">
        <v>36</v>
      </c>
    </row>
    <row r="152" spans="1:64">
      <c r="A152" s="43">
        <v>42959</v>
      </c>
      <c r="B152" s="44" t="s">
        <v>41</v>
      </c>
      <c r="C152" s="12" t="str">
        <f>VLOOKUP('All_Data-2017-2021'!D152,Location_Guide!$A$2:$B$59,2,FALSE)</f>
        <v>d/s of Purbachal (Ichhapur bridge)</v>
      </c>
      <c r="D152" s="13" t="s">
        <v>43</v>
      </c>
      <c r="E152" s="52">
        <v>23.82717834</v>
      </c>
      <c r="F152" s="52">
        <v>90.487298170000003</v>
      </c>
      <c r="G152" s="68">
        <v>28.9</v>
      </c>
      <c r="H152" s="68">
        <v>7.53</v>
      </c>
      <c r="I152" s="68">
        <v>179.6</v>
      </c>
      <c r="J152" s="68">
        <v>78.599999999999994</v>
      </c>
      <c r="K152" s="68">
        <v>3.13</v>
      </c>
      <c r="L152" s="13">
        <v>30</v>
      </c>
      <c r="M152" s="13">
        <v>14.82</v>
      </c>
      <c r="N152" s="13">
        <v>26</v>
      </c>
      <c r="O152" s="68">
        <v>36</v>
      </c>
      <c r="P152" s="68">
        <v>100</v>
      </c>
      <c r="Q152" s="68">
        <v>0.1</v>
      </c>
      <c r="R152" s="68">
        <v>0.85</v>
      </c>
      <c r="S152" s="68">
        <v>4.3</v>
      </c>
      <c r="T152" s="68">
        <v>1.2</v>
      </c>
      <c r="U152" s="68">
        <v>7</v>
      </c>
      <c r="V152" s="68">
        <v>16</v>
      </c>
      <c r="W152" s="68">
        <v>180</v>
      </c>
      <c r="X152" s="68"/>
      <c r="Y152" s="68">
        <v>4.57</v>
      </c>
      <c r="Z152" s="16">
        <v>61400</v>
      </c>
      <c r="AA152" s="69">
        <v>18700</v>
      </c>
      <c r="BL152" s="40" t="s">
        <v>36</v>
      </c>
    </row>
    <row r="153" spans="1:64">
      <c r="A153" s="43">
        <v>42959</v>
      </c>
      <c r="B153" s="44" t="s">
        <v>41</v>
      </c>
      <c r="C153" s="12" t="str">
        <f>VLOOKUP('All_Data-2017-2021'!D153,Location_Guide!$A$2:$B$59,2,FALSE)</f>
        <v>Beraid</v>
      </c>
      <c r="D153" s="13" t="s">
        <v>44</v>
      </c>
      <c r="E153" s="52">
        <v>23.777697109999998</v>
      </c>
      <c r="F153" s="52">
        <v>90.477898809999999</v>
      </c>
      <c r="G153" s="68">
        <v>29</v>
      </c>
      <c r="H153" s="68">
        <v>7.71</v>
      </c>
      <c r="I153" s="68">
        <v>170.7</v>
      </c>
      <c r="J153" s="68">
        <v>74.5</v>
      </c>
      <c r="K153" s="68">
        <v>3.15</v>
      </c>
      <c r="L153" s="13">
        <v>33</v>
      </c>
      <c r="M153" s="13">
        <v>14.49</v>
      </c>
      <c r="N153" s="13">
        <v>29.5</v>
      </c>
      <c r="O153" s="68">
        <v>46</v>
      </c>
      <c r="P153" s="68">
        <v>100</v>
      </c>
      <c r="Q153" s="68">
        <v>0.28000000000000003</v>
      </c>
      <c r="R153" s="68">
        <v>0.46</v>
      </c>
      <c r="S153" s="68">
        <v>6</v>
      </c>
      <c r="T153" s="68">
        <v>1.3</v>
      </c>
      <c r="U153" s="68">
        <v>8</v>
      </c>
      <c r="V153" s="68">
        <v>13</v>
      </c>
      <c r="W153" s="68">
        <v>250</v>
      </c>
      <c r="X153" s="68"/>
      <c r="Y153" s="68">
        <v>3.63</v>
      </c>
      <c r="Z153" s="16">
        <v>80800</v>
      </c>
      <c r="AA153" s="69">
        <v>24500</v>
      </c>
      <c r="BL153" s="40" t="s">
        <v>36</v>
      </c>
    </row>
    <row r="154" spans="1:64">
      <c r="A154" s="43">
        <v>42959</v>
      </c>
      <c r="B154" s="44" t="s">
        <v>41</v>
      </c>
      <c r="C154" s="12" t="str">
        <f>VLOOKUP('All_Data-2017-2021'!D154,Location_Guide!$A$2:$B$59,2,FALSE)</f>
        <v>d/s of Begunbari Canal</v>
      </c>
      <c r="D154" s="13" t="s">
        <v>45</v>
      </c>
      <c r="E154" s="52">
        <v>23.759711589999998</v>
      </c>
      <c r="F154" s="52">
        <v>90.483468529999996</v>
      </c>
      <c r="G154" s="68">
        <v>29</v>
      </c>
      <c r="H154" s="68">
        <v>7.44</v>
      </c>
      <c r="I154" s="68">
        <v>207.3</v>
      </c>
      <c r="J154" s="68">
        <v>90.9</v>
      </c>
      <c r="K154" s="68">
        <v>1.1200000000000001</v>
      </c>
      <c r="L154" s="13">
        <v>-4</v>
      </c>
      <c r="M154" s="13">
        <v>9.81</v>
      </c>
      <c r="N154" s="13">
        <v>23.5</v>
      </c>
      <c r="O154" s="68">
        <v>42</v>
      </c>
      <c r="P154" s="68">
        <v>35</v>
      </c>
      <c r="Q154" s="68">
        <v>0.11</v>
      </c>
      <c r="R154" s="68">
        <v>1.48</v>
      </c>
      <c r="S154" s="68">
        <v>5.0999999999999996</v>
      </c>
      <c r="T154" s="68">
        <v>1.3</v>
      </c>
      <c r="U154" s="68">
        <v>7</v>
      </c>
      <c r="V154" s="68">
        <v>12</v>
      </c>
      <c r="W154" s="68">
        <v>180</v>
      </c>
      <c r="X154" s="68"/>
      <c r="Y154" s="68">
        <v>5.23</v>
      </c>
      <c r="Z154" s="16">
        <v>96500</v>
      </c>
      <c r="AA154" s="69">
        <v>23400</v>
      </c>
      <c r="BL154" s="40" t="s">
        <v>36</v>
      </c>
    </row>
    <row r="155" spans="1:64">
      <c r="A155" s="43">
        <v>42959</v>
      </c>
      <c r="B155" s="44" t="s">
        <v>41</v>
      </c>
      <c r="C155" s="12" t="str">
        <f>VLOOKUP('All_Data-2017-2021'!D155,Location_Guide!$A$2:$B$59,2,FALSE)</f>
        <v>Demra (u/s of confluence)</v>
      </c>
      <c r="D155" s="13" t="s">
        <v>46</v>
      </c>
      <c r="E155" s="52">
        <v>23.727908299999999</v>
      </c>
      <c r="F155" s="52">
        <v>90.500952760000004</v>
      </c>
      <c r="G155" s="68">
        <v>28.3</v>
      </c>
      <c r="H155" s="68">
        <v>7.45</v>
      </c>
      <c r="I155" s="68">
        <v>202.7</v>
      </c>
      <c r="J155" s="68">
        <v>88.6</v>
      </c>
      <c r="K155" s="68">
        <v>7.69</v>
      </c>
      <c r="L155" s="13">
        <v>25</v>
      </c>
      <c r="M155" s="13">
        <v>9.59</v>
      </c>
      <c r="N155" s="13">
        <v>21</v>
      </c>
      <c r="O155" s="68">
        <v>32</v>
      </c>
      <c r="P155" s="68">
        <v>140</v>
      </c>
      <c r="Q155" s="68">
        <v>7.0000000000000007E-2</v>
      </c>
      <c r="R155" s="68">
        <v>1.47</v>
      </c>
      <c r="S155" s="68">
        <v>10</v>
      </c>
      <c r="T155" s="68">
        <v>1.3</v>
      </c>
      <c r="U155" s="68">
        <v>7</v>
      </c>
      <c r="V155" s="68">
        <v>14</v>
      </c>
      <c r="W155" s="68">
        <v>210</v>
      </c>
      <c r="X155" s="68"/>
      <c r="Y155" s="68">
        <v>4.51</v>
      </c>
      <c r="Z155" s="16">
        <v>47900</v>
      </c>
      <c r="AA155" s="69">
        <v>10500</v>
      </c>
      <c r="BL155" s="40" t="s">
        <v>36</v>
      </c>
    </row>
    <row r="156" spans="1:64">
      <c r="A156" s="43">
        <v>42972</v>
      </c>
      <c r="B156" s="44" t="s">
        <v>34</v>
      </c>
      <c r="C156" s="12" t="str">
        <f>VLOOKUP('All_Data-2017-2021'!D156,Location_Guide!$A$2:$B$59,2,FALSE)</f>
        <v>d/s Ashulia Landing station</v>
      </c>
      <c r="D156" s="13" t="s">
        <v>35</v>
      </c>
      <c r="E156" s="52">
        <v>23.894410220000001</v>
      </c>
      <c r="F156" s="52">
        <v>90.364776879999994</v>
      </c>
      <c r="G156" s="16">
        <v>31.4</v>
      </c>
      <c r="H156" s="16">
        <v>7.94</v>
      </c>
      <c r="I156" s="16">
        <v>155.4</v>
      </c>
      <c r="J156" s="16">
        <v>65</v>
      </c>
      <c r="K156" s="16">
        <v>4.87</v>
      </c>
      <c r="L156" s="13">
        <v>101</v>
      </c>
      <c r="M156" s="13">
        <v>25.2</v>
      </c>
      <c r="N156" s="16">
        <v>12</v>
      </c>
      <c r="O156" s="13">
        <v>10</v>
      </c>
      <c r="P156" s="13">
        <v>55</v>
      </c>
      <c r="Q156" s="68">
        <v>2.0299999999999998</v>
      </c>
      <c r="R156" s="13">
        <v>0.28999999999999998</v>
      </c>
      <c r="S156" s="13">
        <v>34.700000000000003</v>
      </c>
      <c r="T156" s="13">
        <v>0.9</v>
      </c>
      <c r="U156" s="68"/>
      <c r="V156" s="68">
        <v>12</v>
      </c>
      <c r="W156" s="68">
        <v>310</v>
      </c>
      <c r="X156" s="68"/>
      <c r="Y156" s="16">
        <v>11.8</v>
      </c>
      <c r="Z156" s="16"/>
      <c r="AA156" s="75"/>
      <c r="BL156" s="40" t="s">
        <v>36</v>
      </c>
    </row>
    <row r="157" spans="1:64">
      <c r="A157" s="43">
        <v>42972</v>
      </c>
      <c r="B157" s="44" t="s">
        <v>34</v>
      </c>
      <c r="C157" s="12" t="str">
        <f>VLOOKUP('All_Data-2017-2021'!D157,Location_Guide!$A$2:$B$59,2,FALSE)</f>
        <v>u/s Ijtema Field</v>
      </c>
      <c r="D157" s="13" t="s">
        <v>37</v>
      </c>
      <c r="E157" s="52">
        <v>23.8917228</v>
      </c>
      <c r="F157" s="52">
        <v>90.389886669999996</v>
      </c>
      <c r="G157" s="16">
        <v>31</v>
      </c>
      <c r="H157" s="16">
        <v>7.94</v>
      </c>
      <c r="I157" s="16">
        <v>158.4</v>
      </c>
      <c r="J157" s="16">
        <v>65.5</v>
      </c>
      <c r="K157" s="16">
        <v>4.4800000000000004</v>
      </c>
      <c r="L157" s="13">
        <v>106</v>
      </c>
      <c r="M157" s="13">
        <v>21.4</v>
      </c>
      <c r="N157" s="16">
        <v>25.5</v>
      </c>
      <c r="O157" s="13">
        <v>33</v>
      </c>
      <c r="P157" s="13">
        <v>60</v>
      </c>
      <c r="Q157" s="68">
        <v>0.87</v>
      </c>
      <c r="R157" s="13">
        <v>0.05</v>
      </c>
      <c r="S157" s="13">
        <v>25.9</v>
      </c>
      <c r="T157" s="13">
        <v>0.6</v>
      </c>
      <c r="U157" s="68"/>
      <c r="V157" s="68">
        <v>9</v>
      </c>
      <c r="W157" s="68">
        <v>290</v>
      </c>
      <c r="X157" s="68"/>
      <c r="Y157" s="16">
        <v>3.47</v>
      </c>
      <c r="Z157" s="16"/>
      <c r="AA157" s="75"/>
      <c r="BL157" s="40" t="s">
        <v>36</v>
      </c>
    </row>
    <row r="158" spans="1:64">
      <c r="A158" s="43">
        <v>42972</v>
      </c>
      <c r="B158" s="44" t="s">
        <v>34</v>
      </c>
      <c r="C158" s="12" t="str">
        <f>VLOOKUP('All_Data-2017-2021'!D158,Location_Guide!$A$2:$B$59,2,FALSE)</f>
        <v>d/s Railway Bridge</v>
      </c>
      <c r="D158" s="13" t="s">
        <v>38</v>
      </c>
      <c r="E158" s="52">
        <v>23.88178903</v>
      </c>
      <c r="F158" s="52">
        <v>90.406360190000001</v>
      </c>
      <c r="G158" s="16">
        <v>31</v>
      </c>
      <c r="H158" s="16">
        <v>7.76</v>
      </c>
      <c r="I158" s="16">
        <v>160.30000000000001</v>
      </c>
      <c r="J158" s="16">
        <v>67.3</v>
      </c>
      <c r="K158" s="16">
        <v>4.45</v>
      </c>
      <c r="L158" s="68">
        <v>95</v>
      </c>
      <c r="M158" s="13">
        <v>25.7</v>
      </c>
      <c r="N158" s="16">
        <v>4</v>
      </c>
      <c r="O158" s="68">
        <v>40</v>
      </c>
      <c r="P158" s="68">
        <v>50</v>
      </c>
      <c r="Q158" s="68">
        <v>0.85</v>
      </c>
      <c r="R158" s="68">
        <v>0.99</v>
      </c>
      <c r="S158" s="68">
        <v>42.1</v>
      </c>
      <c r="T158" s="68">
        <v>1.7</v>
      </c>
      <c r="U158" s="68"/>
      <c r="V158" s="68">
        <v>7</v>
      </c>
      <c r="W158" s="68">
        <v>310</v>
      </c>
      <c r="X158" s="68"/>
      <c r="Y158" s="16">
        <v>2.77</v>
      </c>
      <c r="Z158" s="16"/>
      <c r="AA158" s="75"/>
      <c r="BL158" s="40" t="s">
        <v>36</v>
      </c>
    </row>
    <row r="159" spans="1:64">
      <c r="A159" s="43">
        <v>42972</v>
      </c>
      <c r="B159" s="44" t="s">
        <v>34</v>
      </c>
      <c r="C159" s="12" t="str">
        <f>VLOOKUP('All_Data-2017-2021'!D159,Location_Guide!$A$2:$B$59,2,FALSE)</f>
        <v>d/s of Hussein Dyeing</v>
      </c>
      <c r="D159" s="13" t="s">
        <v>39</v>
      </c>
      <c r="E159" s="52">
        <v>23.889253029999999</v>
      </c>
      <c r="F159" s="52">
        <v>90.423154479999994</v>
      </c>
      <c r="G159" s="16">
        <v>31.1</v>
      </c>
      <c r="H159" s="16">
        <v>7.81</v>
      </c>
      <c r="I159" s="16">
        <v>165.1</v>
      </c>
      <c r="J159" s="16">
        <v>69.099999999999994</v>
      </c>
      <c r="K159" s="16">
        <v>4.17</v>
      </c>
      <c r="L159" s="68">
        <v>88</v>
      </c>
      <c r="M159" s="13">
        <v>27.9</v>
      </c>
      <c r="N159" s="16">
        <v>10.5</v>
      </c>
      <c r="O159" s="68">
        <v>34</v>
      </c>
      <c r="P159" s="68">
        <v>70</v>
      </c>
      <c r="Q159" s="68">
        <v>2.61</v>
      </c>
      <c r="R159" s="68">
        <v>0.09</v>
      </c>
      <c r="S159" s="68">
        <v>63.3</v>
      </c>
      <c r="T159" s="68">
        <v>0.7</v>
      </c>
      <c r="U159" s="68"/>
      <c r="V159" s="68">
        <v>10</v>
      </c>
      <c r="W159" s="68">
        <v>270</v>
      </c>
      <c r="X159" s="68"/>
      <c r="Y159" s="16">
        <v>4.51</v>
      </c>
      <c r="Z159" s="16"/>
      <c r="AA159" s="75"/>
      <c r="BL159" s="40" t="s">
        <v>36</v>
      </c>
    </row>
    <row r="160" spans="1:64">
      <c r="A160" s="43">
        <v>42972</v>
      </c>
      <c r="B160" s="44" t="s">
        <v>34</v>
      </c>
      <c r="C160" s="12" t="str">
        <f>VLOOKUP('All_Data-2017-2021'!D160,Location_Guide!$A$2:$B$59,2,FALSE)</f>
        <v>Mausaid (d/s Pagar Canal)</v>
      </c>
      <c r="D160" s="13" t="s">
        <v>40</v>
      </c>
      <c r="E160" s="52">
        <v>23.89918269</v>
      </c>
      <c r="F160" s="52">
        <v>90.436552939999999</v>
      </c>
      <c r="G160" s="16">
        <v>31</v>
      </c>
      <c r="H160" s="16">
        <v>7.76</v>
      </c>
      <c r="I160" s="16">
        <v>168.8</v>
      </c>
      <c r="J160" s="16">
        <v>69.599999999999994</v>
      </c>
      <c r="K160" s="16">
        <v>3.94</v>
      </c>
      <c r="L160" s="68">
        <v>75</v>
      </c>
      <c r="M160" s="13">
        <v>26.6</v>
      </c>
      <c r="N160" s="16">
        <v>17</v>
      </c>
      <c r="O160" s="68">
        <v>33</v>
      </c>
      <c r="P160" s="68">
        <v>85</v>
      </c>
      <c r="Q160" s="68">
        <v>1.9</v>
      </c>
      <c r="R160" s="68">
        <v>0.09</v>
      </c>
      <c r="S160" s="68">
        <v>6.3</v>
      </c>
      <c r="T160" s="68">
        <v>0.7</v>
      </c>
      <c r="U160" s="68"/>
      <c r="V160" s="68">
        <v>10</v>
      </c>
      <c r="W160" s="68">
        <v>200</v>
      </c>
      <c r="X160" s="68"/>
      <c r="Y160" s="16">
        <v>3.56</v>
      </c>
      <c r="Z160" s="16"/>
      <c r="AA160" s="75"/>
      <c r="BL160" s="40" t="s">
        <v>36</v>
      </c>
    </row>
    <row r="161" spans="1:65">
      <c r="A161" s="43">
        <v>42972</v>
      </c>
      <c r="B161" s="44" t="s">
        <v>41</v>
      </c>
      <c r="C161" s="12" t="str">
        <f>VLOOKUP('All_Data-2017-2021'!D161,Location_Guide!$A$2:$B$59,2,FALSE)</f>
        <v>u/s of Purbachal</v>
      </c>
      <c r="D161" s="13" t="s">
        <v>42</v>
      </c>
      <c r="E161" s="52">
        <v>23.86217843</v>
      </c>
      <c r="F161" s="52">
        <v>90.474981490000005</v>
      </c>
      <c r="G161" s="16">
        <v>31.4</v>
      </c>
      <c r="H161" s="16">
        <v>7.71</v>
      </c>
      <c r="I161" s="16">
        <v>174.4</v>
      </c>
      <c r="J161" s="16">
        <v>72.8</v>
      </c>
      <c r="K161" s="16">
        <v>2.36</v>
      </c>
      <c r="L161" s="13">
        <v>150</v>
      </c>
      <c r="M161" s="13">
        <v>18.579999999999998</v>
      </c>
      <c r="N161" s="16">
        <v>10.5</v>
      </c>
      <c r="O161" s="68">
        <v>25</v>
      </c>
      <c r="P161" s="68">
        <v>80</v>
      </c>
      <c r="Q161" s="68">
        <v>0.33</v>
      </c>
      <c r="R161" s="68">
        <v>0.15</v>
      </c>
      <c r="S161" s="68">
        <v>58.4</v>
      </c>
      <c r="T161" s="68">
        <v>0.5</v>
      </c>
      <c r="U161" s="68"/>
      <c r="V161" s="68">
        <v>12</v>
      </c>
      <c r="W161" s="68">
        <v>210</v>
      </c>
      <c r="X161" s="68"/>
      <c r="Y161" s="16">
        <v>4.08</v>
      </c>
      <c r="Z161" s="16"/>
      <c r="AA161" s="75"/>
      <c r="BL161" s="40" t="s">
        <v>36</v>
      </c>
    </row>
    <row r="162" spans="1:65">
      <c r="A162" s="43">
        <v>42972</v>
      </c>
      <c r="B162" s="44" t="s">
        <v>41</v>
      </c>
      <c r="C162" s="12" t="str">
        <f>VLOOKUP('All_Data-2017-2021'!D162,Location_Guide!$A$2:$B$59,2,FALSE)</f>
        <v>d/s of Purbachal (Ichhapur bridge)</v>
      </c>
      <c r="D162" s="13" t="s">
        <v>43</v>
      </c>
      <c r="E162" s="52">
        <v>23.82717834</v>
      </c>
      <c r="F162" s="52">
        <v>90.487298170000003</v>
      </c>
      <c r="G162" s="16">
        <v>31.3</v>
      </c>
      <c r="H162" s="16">
        <v>7.57</v>
      </c>
      <c r="I162" s="16">
        <v>176.6</v>
      </c>
      <c r="J162" s="16">
        <v>74</v>
      </c>
      <c r="K162" s="16">
        <v>2.33</v>
      </c>
      <c r="L162" s="13">
        <v>114</v>
      </c>
      <c r="M162" s="13">
        <v>15.05</v>
      </c>
      <c r="N162" s="16">
        <v>11.5</v>
      </c>
      <c r="O162" s="68">
        <v>16</v>
      </c>
      <c r="P162" s="68">
        <v>75</v>
      </c>
      <c r="Q162" s="68">
        <v>0.28000000000000003</v>
      </c>
      <c r="R162" s="68">
        <v>0.28000000000000003</v>
      </c>
      <c r="S162" s="68">
        <v>15.6</v>
      </c>
      <c r="T162" s="68">
        <v>0.3</v>
      </c>
      <c r="U162" s="68"/>
      <c r="V162" s="68">
        <v>14</v>
      </c>
      <c r="W162" s="68">
        <v>210</v>
      </c>
      <c r="X162" s="68"/>
      <c r="Y162" s="16">
        <v>3.74</v>
      </c>
      <c r="Z162" s="16"/>
      <c r="AA162" s="75"/>
      <c r="BL162" s="40" t="s">
        <v>36</v>
      </c>
    </row>
    <row r="163" spans="1:65">
      <c r="A163" s="43">
        <v>42972</v>
      </c>
      <c r="B163" s="44" t="s">
        <v>41</v>
      </c>
      <c r="C163" s="12" t="str">
        <f>VLOOKUP('All_Data-2017-2021'!D163,Location_Guide!$A$2:$B$59,2,FALSE)</f>
        <v>Beraid</v>
      </c>
      <c r="D163" s="13" t="s">
        <v>44</v>
      </c>
      <c r="E163" s="52">
        <v>23.777697109999998</v>
      </c>
      <c r="F163" s="52">
        <v>90.477898809999999</v>
      </c>
      <c r="G163" s="16">
        <v>31.1</v>
      </c>
      <c r="H163" s="16">
        <v>7.66</v>
      </c>
      <c r="I163" s="16">
        <v>176.9</v>
      </c>
      <c r="J163" s="16">
        <v>74.099999999999994</v>
      </c>
      <c r="K163" s="16">
        <v>2.66</v>
      </c>
      <c r="L163" s="13">
        <v>109</v>
      </c>
      <c r="M163" s="13">
        <v>15.67</v>
      </c>
      <c r="N163" s="16">
        <v>6.5</v>
      </c>
      <c r="O163" s="68">
        <v>22</v>
      </c>
      <c r="P163" s="68">
        <v>60</v>
      </c>
      <c r="Q163" s="68">
        <v>1.29</v>
      </c>
      <c r="R163" s="68">
        <v>0.24</v>
      </c>
      <c r="S163" s="68">
        <v>9.1</v>
      </c>
      <c r="T163" s="68">
        <v>0.5</v>
      </c>
      <c r="U163" s="68"/>
      <c r="V163" s="68">
        <v>11</v>
      </c>
      <c r="W163" s="68">
        <v>200</v>
      </c>
      <c r="X163" s="68"/>
      <c r="Y163" s="16">
        <v>6.7</v>
      </c>
      <c r="Z163" s="16"/>
      <c r="AA163" s="75"/>
      <c r="BL163" s="40" t="s">
        <v>36</v>
      </c>
    </row>
    <row r="164" spans="1:65">
      <c r="A164" s="43">
        <v>42972</v>
      </c>
      <c r="B164" s="44" t="s">
        <v>41</v>
      </c>
      <c r="C164" s="12" t="str">
        <f>VLOOKUP('All_Data-2017-2021'!D164,Location_Guide!$A$2:$B$59,2,FALSE)</f>
        <v>d/s of Begunbari Canal</v>
      </c>
      <c r="D164" s="13" t="s">
        <v>45</v>
      </c>
      <c r="E164" s="52">
        <v>23.759711589999998</v>
      </c>
      <c r="F164" s="52">
        <v>90.483468529999996</v>
      </c>
      <c r="G164" s="16">
        <v>31.1</v>
      </c>
      <c r="H164" s="16">
        <v>7.52</v>
      </c>
      <c r="I164" s="16">
        <v>203.7</v>
      </c>
      <c r="J164" s="16">
        <v>45.7</v>
      </c>
      <c r="K164" s="16">
        <v>1.56</v>
      </c>
      <c r="L164" s="13">
        <v>95</v>
      </c>
      <c r="M164" s="13">
        <v>11.92</v>
      </c>
      <c r="N164" s="16">
        <v>26</v>
      </c>
      <c r="O164" s="68">
        <v>16</v>
      </c>
      <c r="P164" s="68">
        <v>80</v>
      </c>
      <c r="Q164" s="68">
        <v>0.73</v>
      </c>
      <c r="R164" s="68">
        <v>0.79</v>
      </c>
      <c r="S164" s="68">
        <v>13</v>
      </c>
      <c r="T164" s="68">
        <v>1.1000000000000001</v>
      </c>
      <c r="U164" s="68"/>
      <c r="V164" s="68">
        <v>9</v>
      </c>
      <c r="W164" s="68">
        <v>210</v>
      </c>
      <c r="X164" s="68"/>
      <c r="Y164" s="20">
        <v>4.74</v>
      </c>
      <c r="Z164" s="16"/>
      <c r="AA164" s="75"/>
      <c r="BL164" s="40" t="s">
        <v>36</v>
      </c>
    </row>
    <row r="165" spans="1:65">
      <c r="A165" s="43">
        <v>42972</v>
      </c>
      <c r="B165" s="44" t="s">
        <v>41</v>
      </c>
      <c r="C165" s="12" t="str">
        <f>VLOOKUP('All_Data-2017-2021'!D165,Location_Guide!$A$2:$B$59,2,FALSE)</f>
        <v>Demra (u/s of confluence)</v>
      </c>
      <c r="D165" s="13" t="s">
        <v>46</v>
      </c>
      <c r="E165" s="52">
        <v>23.727908299999999</v>
      </c>
      <c r="F165" s="52">
        <v>90.500952760000004</v>
      </c>
      <c r="G165" s="16">
        <v>30.9</v>
      </c>
      <c r="H165" s="16">
        <v>7.48</v>
      </c>
      <c r="I165" s="16">
        <v>204.4</v>
      </c>
      <c r="J165" s="16">
        <v>86.2</v>
      </c>
      <c r="K165" s="16">
        <v>1.37</v>
      </c>
      <c r="L165" s="13">
        <v>93</v>
      </c>
      <c r="M165" s="13">
        <v>9.5299999999999994</v>
      </c>
      <c r="N165" s="16">
        <v>27.5</v>
      </c>
      <c r="O165" s="68">
        <v>12</v>
      </c>
      <c r="P165" s="68">
        <v>75</v>
      </c>
      <c r="Q165" s="68">
        <v>0.36</v>
      </c>
      <c r="R165" s="68">
        <v>1.29</v>
      </c>
      <c r="S165" s="68">
        <v>17</v>
      </c>
      <c r="T165" s="68">
        <v>1</v>
      </c>
      <c r="U165" s="68"/>
      <c r="V165" s="68">
        <v>15</v>
      </c>
      <c r="W165" s="68">
        <v>240</v>
      </c>
      <c r="X165" s="68"/>
      <c r="Y165" s="16">
        <v>6.47</v>
      </c>
      <c r="Z165" s="16"/>
      <c r="AA165" s="75"/>
      <c r="BL165" s="40" t="s">
        <v>36</v>
      </c>
    </row>
    <row r="166" spans="1:65">
      <c r="A166" s="43">
        <v>42994</v>
      </c>
      <c r="B166" s="44" t="s">
        <v>34</v>
      </c>
      <c r="C166" s="12" t="str">
        <f>VLOOKUP('All_Data-2017-2021'!D166,Location_Guide!$A$2:$B$59,2,FALSE)</f>
        <v>d/s Ashulia Landing station</v>
      </c>
      <c r="D166" s="13" t="s">
        <v>35</v>
      </c>
      <c r="E166" s="52">
        <v>23.894410220000001</v>
      </c>
      <c r="F166" s="52">
        <v>90.364776879999994</v>
      </c>
      <c r="G166" s="16">
        <v>30.1</v>
      </c>
      <c r="H166" s="16">
        <v>8.07</v>
      </c>
      <c r="I166" s="16">
        <v>146.1</v>
      </c>
      <c r="J166" s="16">
        <v>62.1</v>
      </c>
      <c r="K166" s="16">
        <v>4.99</v>
      </c>
      <c r="L166" s="13">
        <v>77</v>
      </c>
      <c r="M166" s="13">
        <v>36.1</v>
      </c>
      <c r="N166" s="68">
        <v>23</v>
      </c>
      <c r="O166" s="13">
        <v>18</v>
      </c>
      <c r="P166" s="13">
        <v>40</v>
      </c>
      <c r="Q166" s="68">
        <v>0.08</v>
      </c>
      <c r="R166" s="13">
        <v>0.4</v>
      </c>
      <c r="S166" s="13">
        <v>6.6</v>
      </c>
      <c r="T166" s="13">
        <v>1.5</v>
      </c>
      <c r="U166" s="68">
        <v>2</v>
      </c>
      <c r="V166" s="68">
        <v>10</v>
      </c>
      <c r="W166" s="68">
        <v>250</v>
      </c>
      <c r="X166" s="65"/>
      <c r="Y166" s="16">
        <v>13.9</v>
      </c>
      <c r="Z166" s="16">
        <v>35000</v>
      </c>
      <c r="AA166" s="75">
        <v>20000</v>
      </c>
      <c r="BL166" s="40" t="s">
        <v>36</v>
      </c>
    </row>
    <row r="167" spans="1:65">
      <c r="A167" s="43">
        <v>42994</v>
      </c>
      <c r="B167" s="44" t="s">
        <v>34</v>
      </c>
      <c r="C167" s="12" t="str">
        <f>VLOOKUP('All_Data-2017-2021'!D167,Location_Guide!$A$2:$B$59,2,FALSE)</f>
        <v>u/s Ijtema Field</v>
      </c>
      <c r="D167" s="13" t="s">
        <v>37</v>
      </c>
      <c r="E167" s="52">
        <v>23.8917228</v>
      </c>
      <c r="F167" s="52">
        <v>90.389886669999996</v>
      </c>
      <c r="G167" s="16">
        <v>30.4</v>
      </c>
      <c r="H167" s="16">
        <v>7.77</v>
      </c>
      <c r="I167" s="16">
        <v>146.6</v>
      </c>
      <c r="J167" s="16">
        <v>62.3</v>
      </c>
      <c r="K167" s="16">
        <v>4.7699999999999996</v>
      </c>
      <c r="L167" s="13">
        <v>53</v>
      </c>
      <c r="M167" s="13">
        <v>38.700000000000003</v>
      </c>
      <c r="N167" s="68">
        <v>20.5</v>
      </c>
      <c r="O167" s="13">
        <v>35</v>
      </c>
      <c r="P167" s="13">
        <v>80</v>
      </c>
      <c r="Q167" s="68">
        <v>0.06</v>
      </c>
      <c r="R167" s="13">
        <v>3.36</v>
      </c>
      <c r="S167" s="13">
        <v>19.8</v>
      </c>
      <c r="T167" s="13">
        <v>0.9</v>
      </c>
      <c r="U167" s="68">
        <v>2</v>
      </c>
      <c r="V167" s="68">
        <v>9</v>
      </c>
      <c r="W167" s="68">
        <v>220</v>
      </c>
      <c r="X167" s="65"/>
      <c r="Y167" s="68">
        <v>2.59</v>
      </c>
      <c r="Z167" s="68">
        <v>72000</v>
      </c>
      <c r="AA167" s="75">
        <v>40000</v>
      </c>
      <c r="BL167" s="40" t="s">
        <v>36</v>
      </c>
    </row>
    <row r="168" spans="1:65">
      <c r="A168" s="43">
        <v>42994</v>
      </c>
      <c r="B168" s="44" t="s">
        <v>34</v>
      </c>
      <c r="C168" s="12" t="str">
        <f>VLOOKUP('All_Data-2017-2021'!D168,Location_Guide!$A$2:$B$59,2,FALSE)</f>
        <v>d/s Railway Bridge</v>
      </c>
      <c r="D168" s="13" t="s">
        <v>38</v>
      </c>
      <c r="E168" s="52">
        <v>23.88178903</v>
      </c>
      <c r="F168" s="52">
        <v>90.406360190000001</v>
      </c>
      <c r="G168" s="16">
        <v>30.4</v>
      </c>
      <c r="H168" s="16">
        <v>7.81</v>
      </c>
      <c r="I168" s="16">
        <v>149.19999999999999</v>
      </c>
      <c r="J168" s="16">
        <v>63.4</v>
      </c>
      <c r="K168" s="16">
        <v>4.5999999999999996</v>
      </c>
      <c r="L168" s="68">
        <v>74</v>
      </c>
      <c r="M168" s="13">
        <v>34</v>
      </c>
      <c r="N168" s="68">
        <v>19</v>
      </c>
      <c r="O168" s="68">
        <v>27</v>
      </c>
      <c r="P168" s="68">
        <v>45</v>
      </c>
      <c r="Q168" s="68">
        <v>0.05</v>
      </c>
      <c r="R168" s="68">
        <v>0.46</v>
      </c>
      <c r="S168" s="68">
        <v>9.1</v>
      </c>
      <c r="T168" s="68">
        <v>1.1000000000000001</v>
      </c>
      <c r="U168" s="68">
        <v>10</v>
      </c>
      <c r="V168" s="68">
        <v>9</v>
      </c>
      <c r="W168" s="68">
        <v>170</v>
      </c>
      <c r="X168" s="65"/>
      <c r="Y168" s="16">
        <v>3.26</v>
      </c>
      <c r="Z168" s="16">
        <v>102000</v>
      </c>
      <c r="AA168" s="75">
        <v>60000</v>
      </c>
      <c r="BL168" s="40" t="s">
        <v>36</v>
      </c>
    </row>
    <row r="169" spans="1:65">
      <c r="A169" s="43">
        <v>42994</v>
      </c>
      <c r="B169" s="44" t="s">
        <v>34</v>
      </c>
      <c r="C169" s="12" t="str">
        <f>VLOOKUP('All_Data-2017-2021'!D169,Location_Guide!$A$2:$B$59,2,FALSE)</f>
        <v>d/s of Hussein Dyeing</v>
      </c>
      <c r="D169" s="13" t="s">
        <v>39</v>
      </c>
      <c r="E169" s="52">
        <v>23.889253029999999</v>
      </c>
      <c r="F169" s="52">
        <v>90.423154479999994</v>
      </c>
      <c r="G169" s="16">
        <v>30.4</v>
      </c>
      <c r="H169" s="16">
        <v>7.89</v>
      </c>
      <c r="I169" s="16">
        <v>166.6</v>
      </c>
      <c r="J169" s="16">
        <v>70.599999999999994</v>
      </c>
      <c r="K169" s="16">
        <v>4.01</v>
      </c>
      <c r="L169" s="68">
        <v>44</v>
      </c>
      <c r="M169" s="13">
        <v>39.200000000000003</v>
      </c>
      <c r="N169" s="68">
        <v>21</v>
      </c>
      <c r="O169" s="68">
        <v>26</v>
      </c>
      <c r="P169" s="68">
        <v>30</v>
      </c>
      <c r="Q169" s="68">
        <v>0.02</v>
      </c>
      <c r="R169" s="68">
        <v>0.85</v>
      </c>
      <c r="S169" s="68">
        <v>2.6</v>
      </c>
      <c r="T169" s="68">
        <v>1</v>
      </c>
      <c r="U169" s="68">
        <v>11</v>
      </c>
      <c r="V169" s="68">
        <v>10</v>
      </c>
      <c r="W169" s="68">
        <v>200</v>
      </c>
      <c r="X169" s="65"/>
      <c r="Y169" s="16">
        <v>4.38</v>
      </c>
      <c r="Z169" s="16">
        <v>41000</v>
      </c>
      <c r="AA169" s="75">
        <v>22000</v>
      </c>
      <c r="BL169" s="40" t="s">
        <v>36</v>
      </c>
    </row>
    <row r="170" spans="1:65">
      <c r="A170" s="43">
        <v>42994</v>
      </c>
      <c r="B170" s="44" t="s">
        <v>34</v>
      </c>
      <c r="C170" s="12" t="str">
        <f>VLOOKUP('All_Data-2017-2021'!D170,Location_Guide!$A$2:$B$59,2,FALSE)</f>
        <v>Mausaid (d/s Pagar Canal)</v>
      </c>
      <c r="D170" s="13" t="s">
        <v>40</v>
      </c>
      <c r="E170" s="52">
        <v>23.89918269</v>
      </c>
      <c r="F170" s="52">
        <v>90.436552939999999</v>
      </c>
      <c r="G170" s="16">
        <v>30.6</v>
      </c>
      <c r="H170" s="16">
        <v>7.76</v>
      </c>
      <c r="I170" s="16">
        <v>168.1</v>
      </c>
      <c r="J170" s="16">
        <v>71.3</v>
      </c>
      <c r="K170" s="16">
        <v>3.68</v>
      </c>
      <c r="L170" s="68">
        <v>63</v>
      </c>
      <c r="M170" s="13">
        <v>38.200000000000003</v>
      </c>
      <c r="N170" s="68">
        <v>23</v>
      </c>
      <c r="O170" s="68">
        <v>28</v>
      </c>
      <c r="P170" s="68">
        <v>90</v>
      </c>
      <c r="Q170" s="68">
        <v>0.04</v>
      </c>
      <c r="R170" s="68">
        <v>0.55000000000000004</v>
      </c>
      <c r="S170" s="68">
        <v>19.899999999999999</v>
      </c>
      <c r="T170" s="68">
        <v>1.1000000000000001</v>
      </c>
      <c r="U170" s="68">
        <v>9</v>
      </c>
      <c r="V170" s="68">
        <v>14</v>
      </c>
      <c r="W170" s="68">
        <v>270</v>
      </c>
      <c r="X170" s="65"/>
      <c r="Y170" s="68">
        <v>3.24</v>
      </c>
      <c r="Z170" s="68">
        <v>108000</v>
      </c>
      <c r="AA170" s="71">
        <v>65000</v>
      </c>
      <c r="BL170" s="40" t="s">
        <v>36</v>
      </c>
    </row>
    <row r="171" spans="1:65">
      <c r="A171" s="43">
        <v>42994</v>
      </c>
      <c r="B171" s="44" t="s">
        <v>41</v>
      </c>
      <c r="C171" s="12" t="str">
        <f>VLOOKUP('All_Data-2017-2021'!D171,Location_Guide!$A$2:$B$59,2,FALSE)</f>
        <v>u/s of Purbachal</v>
      </c>
      <c r="D171" s="13" t="s">
        <v>42</v>
      </c>
      <c r="E171" s="52">
        <v>23.86217843</v>
      </c>
      <c r="F171" s="52">
        <v>90.474981490000005</v>
      </c>
      <c r="G171" s="16">
        <v>30.5</v>
      </c>
      <c r="H171" s="16">
        <v>7.82</v>
      </c>
      <c r="I171" s="16">
        <v>155.69999999999999</v>
      </c>
      <c r="J171" s="16">
        <v>66.099999999999994</v>
      </c>
      <c r="K171" s="16">
        <v>3.76</v>
      </c>
      <c r="L171" s="13">
        <v>77</v>
      </c>
      <c r="M171" s="13">
        <v>33.1</v>
      </c>
      <c r="N171" s="68">
        <v>20.5</v>
      </c>
      <c r="O171" s="68">
        <v>28</v>
      </c>
      <c r="P171" s="68">
        <v>15</v>
      </c>
      <c r="Q171" s="68">
        <v>0.05</v>
      </c>
      <c r="R171" s="68">
        <v>0.54</v>
      </c>
      <c r="S171" s="68">
        <v>4.0999999999999996</v>
      </c>
      <c r="T171" s="68">
        <v>1.9</v>
      </c>
      <c r="U171" s="68">
        <v>13</v>
      </c>
      <c r="V171" s="68">
        <v>11</v>
      </c>
      <c r="W171" s="68">
        <v>250</v>
      </c>
      <c r="X171" s="65"/>
      <c r="Y171" s="16">
        <v>3.42</v>
      </c>
      <c r="Z171" s="16">
        <v>60000</v>
      </c>
      <c r="AA171" s="75">
        <v>35000</v>
      </c>
      <c r="BL171" s="40" t="s">
        <v>36</v>
      </c>
    </row>
    <row r="172" spans="1:65">
      <c r="A172" s="43">
        <v>42994</v>
      </c>
      <c r="B172" s="44" t="s">
        <v>41</v>
      </c>
      <c r="C172" s="12" t="str">
        <f>VLOOKUP('All_Data-2017-2021'!D172,Location_Guide!$A$2:$B$59,2,FALSE)</f>
        <v>d/s of Purbachal (Ichhapur bridge)</v>
      </c>
      <c r="D172" s="13" t="s">
        <v>43</v>
      </c>
      <c r="E172" s="52">
        <v>23.82717834</v>
      </c>
      <c r="F172" s="52">
        <v>90.487298170000003</v>
      </c>
      <c r="G172" s="16">
        <v>31.6</v>
      </c>
      <c r="H172" s="16">
        <v>7.78</v>
      </c>
      <c r="I172" s="16">
        <v>166.3</v>
      </c>
      <c r="J172" s="16">
        <v>66.400000000000006</v>
      </c>
      <c r="K172" s="76">
        <v>2.39</v>
      </c>
      <c r="L172" s="13">
        <v>125</v>
      </c>
      <c r="M172" s="13">
        <v>11.64</v>
      </c>
      <c r="N172" s="68">
        <v>22</v>
      </c>
      <c r="O172" s="68">
        <v>14</v>
      </c>
      <c r="P172" s="68">
        <v>95</v>
      </c>
      <c r="Q172" s="68">
        <v>0.03</v>
      </c>
      <c r="R172" s="68">
        <v>0.76</v>
      </c>
      <c r="S172" s="68">
        <v>2.6</v>
      </c>
      <c r="T172" s="68">
        <v>1.4</v>
      </c>
      <c r="U172" s="68">
        <v>21</v>
      </c>
      <c r="V172" s="68">
        <v>8</v>
      </c>
      <c r="W172" s="13">
        <v>200</v>
      </c>
      <c r="X172" s="65"/>
      <c r="Y172" s="68">
        <v>3.07</v>
      </c>
      <c r="Z172" s="68">
        <v>49000</v>
      </c>
      <c r="AA172" s="75">
        <v>28000</v>
      </c>
      <c r="BL172" s="40" t="s">
        <v>36</v>
      </c>
    </row>
    <row r="173" spans="1:65">
      <c r="A173" s="43">
        <v>42994</v>
      </c>
      <c r="B173" s="44" t="s">
        <v>41</v>
      </c>
      <c r="C173" s="12" t="str">
        <f>VLOOKUP('All_Data-2017-2021'!D173,Location_Guide!$A$2:$B$59,2,FALSE)</f>
        <v>Beraid</v>
      </c>
      <c r="D173" s="13" t="s">
        <v>44</v>
      </c>
      <c r="E173" s="52">
        <v>23.777697109999998</v>
      </c>
      <c r="F173" s="52">
        <v>90.477898809999999</v>
      </c>
      <c r="G173" s="16">
        <v>31.7</v>
      </c>
      <c r="H173" s="16">
        <v>7.8</v>
      </c>
      <c r="I173" s="16">
        <v>184.9</v>
      </c>
      <c r="J173" s="16">
        <v>78.099999999999994</v>
      </c>
      <c r="K173" s="76">
        <v>2.48</v>
      </c>
      <c r="L173" s="13">
        <v>116</v>
      </c>
      <c r="M173" s="13">
        <v>11.7</v>
      </c>
      <c r="N173" s="68">
        <v>26</v>
      </c>
      <c r="O173" s="68">
        <v>12</v>
      </c>
      <c r="P173" s="68">
        <v>70</v>
      </c>
      <c r="Q173" s="13">
        <v>0.05</v>
      </c>
      <c r="R173" s="13">
        <v>1.1499999999999999</v>
      </c>
      <c r="S173" s="13">
        <v>4.3</v>
      </c>
      <c r="T173" s="13">
        <v>1.3</v>
      </c>
      <c r="U173" s="68">
        <v>23</v>
      </c>
      <c r="V173" s="13">
        <v>10</v>
      </c>
      <c r="W173" s="13">
        <v>230</v>
      </c>
      <c r="X173" s="65"/>
      <c r="Y173" s="68">
        <v>4.32</v>
      </c>
      <c r="Z173" s="68">
        <v>56000</v>
      </c>
      <c r="AA173" s="75">
        <v>33000</v>
      </c>
      <c r="BL173" s="40" t="s">
        <v>36</v>
      </c>
    </row>
    <row r="174" spans="1:65">
      <c r="A174" s="43">
        <v>42994</v>
      </c>
      <c r="B174" s="44" t="s">
        <v>41</v>
      </c>
      <c r="C174" s="12" t="str">
        <f>VLOOKUP('All_Data-2017-2021'!D174,Location_Guide!$A$2:$B$59,2,FALSE)</f>
        <v>d/s of Begunbari Canal</v>
      </c>
      <c r="D174" s="13" t="s">
        <v>45</v>
      </c>
      <c r="E174" s="52">
        <v>23.759711589999998</v>
      </c>
      <c r="F174" s="52">
        <v>90.483468529999996</v>
      </c>
      <c r="G174" s="16">
        <v>30.9</v>
      </c>
      <c r="H174" s="16">
        <v>7.8</v>
      </c>
      <c r="I174" s="16">
        <v>230</v>
      </c>
      <c r="J174" s="16">
        <v>97.3</v>
      </c>
      <c r="K174" s="76">
        <v>1.36</v>
      </c>
      <c r="L174" s="13">
        <v>149</v>
      </c>
      <c r="M174" s="13">
        <v>12.88</v>
      </c>
      <c r="N174" s="68">
        <v>24.5</v>
      </c>
      <c r="O174" s="68">
        <v>16</v>
      </c>
      <c r="P174" s="68">
        <v>65</v>
      </c>
      <c r="Q174" s="13">
        <v>0.03</v>
      </c>
      <c r="R174" s="13">
        <v>2.02</v>
      </c>
      <c r="S174" s="13">
        <v>13.2</v>
      </c>
      <c r="T174" s="13">
        <v>1.2</v>
      </c>
      <c r="U174" s="68">
        <v>28</v>
      </c>
      <c r="V174" s="13">
        <v>9</v>
      </c>
      <c r="W174" s="68">
        <v>290</v>
      </c>
      <c r="X174" s="65"/>
      <c r="Y174" s="68">
        <v>3.87</v>
      </c>
      <c r="Z174" s="68">
        <v>125000</v>
      </c>
      <c r="AA174" s="71">
        <v>80000</v>
      </c>
      <c r="BL174" s="40" t="s">
        <v>36</v>
      </c>
    </row>
    <row r="175" spans="1:65">
      <c r="A175" s="43">
        <v>42994</v>
      </c>
      <c r="B175" s="44" t="s">
        <v>41</v>
      </c>
      <c r="C175" s="12" t="str">
        <f>VLOOKUP('All_Data-2017-2021'!D175,Location_Guide!$A$2:$B$59,2,FALSE)</f>
        <v>Demra (u/s of confluence)</v>
      </c>
      <c r="D175" s="13" t="s">
        <v>46</v>
      </c>
      <c r="E175" s="52">
        <v>23.727908299999999</v>
      </c>
      <c r="F175" s="52">
        <v>90.500952760000004</v>
      </c>
      <c r="G175" s="16">
        <v>30.9</v>
      </c>
      <c r="H175" s="16">
        <v>7.68</v>
      </c>
      <c r="I175" s="16">
        <v>234</v>
      </c>
      <c r="J175" s="16">
        <v>98.9</v>
      </c>
      <c r="K175" s="76">
        <v>1.3</v>
      </c>
      <c r="L175" s="13">
        <v>129</v>
      </c>
      <c r="M175" s="13">
        <v>30</v>
      </c>
      <c r="N175" s="68">
        <v>24</v>
      </c>
      <c r="O175" s="68">
        <v>12</v>
      </c>
      <c r="P175" s="68">
        <v>65</v>
      </c>
      <c r="Q175" s="68">
        <v>0.02</v>
      </c>
      <c r="R175" s="68">
        <v>1.92</v>
      </c>
      <c r="S175" s="68">
        <v>20.6</v>
      </c>
      <c r="T175" s="68">
        <v>1.1000000000000001</v>
      </c>
      <c r="U175" s="68">
        <v>11</v>
      </c>
      <c r="V175" s="68">
        <v>10</v>
      </c>
      <c r="W175" s="68">
        <v>270</v>
      </c>
      <c r="X175" s="65"/>
      <c r="Y175" s="68">
        <v>5.19</v>
      </c>
      <c r="Z175" s="68">
        <v>21000</v>
      </c>
      <c r="AA175" s="71">
        <v>13000</v>
      </c>
      <c r="BL175" s="40" t="s">
        <v>36</v>
      </c>
    </row>
    <row r="176" spans="1:65" s="2" customFormat="1" ht="12.75" customHeight="1">
      <c r="A176" s="43">
        <v>42995</v>
      </c>
      <c r="B176" s="44" t="s">
        <v>27</v>
      </c>
      <c r="C176" s="12" t="str">
        <f>VLOOKUP('All_Data-2017-2021'!D176,Location_Guide!$A$2:$B$59,2,FALSE)</f>
        <v>u/s of Konabari</v>
      </c>
      <c r="D176" s="13" t="s">
        <v>28</v>
      </c>
      <c r="E176" s="52">
        <v>24.019449999999999</v>
      </c>
      <c r="F176" s="52">
        <v>90.344430000000003</v>
      </c>
      <c r="G176" s="13">
        <v>31.6</v>
      </c>
      <c r="H176" s="65">
        <v>8.41</v>
      </c>
      <c r="I176" s="13">
        <v>178.7</v>
      </c>
      <c r="J176" s="13">
        <v>74.8</v>
      </c>
      <c r="K176" s="13">
        <v>5.2</v>
      </c>
      <c r="L176" s="13">
        <v>135</v>
      </c>
      <c r="M176" s="13">
        <v>57.3</v>
      </c>
      <c r="N176" s="65">
        <v>25</v>
      </c>
      <c r="O176" s="65">
        <v>80</v>
      </c>
      <c r="P176" s="13">
        <v>150</v>
      </c>
      <c r="Q176" s="65">
        <v>0.06</v>
      </c>
      <c r="R176" s="13">
        <v>3.59</v>
      </c>
      <c r="S176" s="13">
        <v>0.9</v>
      </c>
      <c r="T176" s="13">
        <v>4.0999999999999996</v>
      </c>
      <c r="U176" s="13">
        <v>1.1000000000000001</v>
      </c>
      <c r="V176" s="65">
        <v>11</v>
      </c>
      <c r="W176" s="20">
        <v>80</v>
      </c>
      <c r="X176" s="65">
        <v>220</v>
      </c>
      <c r="Y176" s="16"/>
      <c r="Z176" s="65">
        <v>8000</v>
      </c>
      <c r="AA176" s="69">
        <v>3000</v>
      </c>
      <c r="AB176" s="20"/>
      <c r="AC176" s="20"/>
      <c r="AD176" s="20"/>
      <c r="AE176" s="20"/>
      <c r="AF176" s="20"/>
      <c r="AG176" s="20"/>
      <c r="AH176" s="20"/>
      <c r="AI176" s="20"/>
      <c r="AJ176" s="20"/>
      <c r="AK176" s="20"/>
      <c r="AL176" s="20"/>
      <c r="AM176" s="20"/>
      <c r="AN176" s="20"/>
      <c r="AO176" s="20"/>
      <c r="AP176" s="20"/>
      <c r="AQ176" s="20"/>
      <c r="AR176" s="20"/>
      <c r="AS176" s="20"/>
      <c r="AT176" s="20"/>
      <c r="AU176" s="20"/>
      <c r="AV176" s="20"/>
      <c r="AW176" s="20"/>
      <c r="AX176" s="20"/>
      <c r="AY176" s="20"/>
      <c r="AZ176" s="20"/>
      <c r="BA176" s="20"/>
      <c r="BB176" s="20"/>
      <c r="BC176" s="20"/>
      <c r="BD176" s="20"/>
      <c r="BE176" s="20"/>
      <c r="BF176" s="20"/>
      <c r="BG176" s="20"/>
      <c r="BH176" s="20"/>
      <c r="BI176" s="20"/>
      <c r="BJ176" s="20"/>
      <c r="BK176" s="20"/>
      <c r="BL176" s="41" t="s">
        <v>29</v>
      </c>
      <c r="BM176" s="28"/>
    </row>
    <row r="177" spans="1:65" s="2" customFormat="1" ht="12.75" customHeight="1">
      <c r="A177" s="43">
        <v>42995</v>
      </c>
      <c r="B177" s="44" t="s">
        <v>27</v>
      </c>
      <c r="C177" s="12" t="str">
        <f>VLOOKUP('All_Data-2017-2021'!D177,Location_Guide!$A$2:$B$59,2,FALSE)</f>
        <v>Konabari Powerplant</v>
      </c>
      <c r="D177" s="13" t="s">
        <v>31</v>
      </c>
      <c r="E177" s="52">
        <v>23.994800000000001</v>
      </c>
      <c r="F177" s="52">
        <v>90.341859999999997</v>
      </c>
      <c r="G177" s="13">
        <v>31</v>
      </c>
      <c r="H177" s="65">
        <v>8.1300000000000008</v>
      </c>
      <c r="I177" s="13">
        <v>157.69999999999999</v>
      </c>
      <c r="J177" s="13">
        <v>66.099999999999994</v>
      </c>
      <c r="K177" s="13">
        <v>5.5</v>
      </c>
      <c r="L177" s="13">
        <v>90</v>
      </c>
      <c r="M177" s="13">
        <v>67.5</v>
      </c>
      <c r="N177" s="65">
        <v>13.5</v>
      </c>
      <c r="O177" s="65">
        <v>65</v>
      </c>
      <c r="P177" s="13">
        <v>60</v>
      </c>
      <c r="Q177" s="65">
        <v>0.03</v>
      </c>
      <c r="R177" s="13">
        <v>0.13</v>
      </c>
      <c r="S177" s="13">
        <v>0.6</v>
      </c>
      <c r="T177" s="13">
        <v>2.6</v>
      </c>
      <c r="U177" s="13">
        <v>1</v>
      </c>
      <c r="V177" s="65">
        <v>11</v>
      </c>
      <c r="W177" s="20">
        <v>60</v>
      </c>
      <c r="X177" s="65">
        <v>110</v>
      </c>
      <c r="Y177" s="16"/>
      <c r="Z177" s="65">
        <v>12000</v>
      </c>
      <c r="AA177" s="69">
        <v>7000</v>
      </c>
      <c r="AB177" s="20"/>
      <c r="AC177" s="20"/>
      <c r="AD177" s="20"/>
      <c r="AE177" s="20"/>
      <c r="AF177" s="20"/>
      <c r="AG177" s="20"/>
      <c r="AH177" s="20"/>
      <c r="AI177" s="20"/>
      <c r="AJ177" s="20"/>
      <c r="AK177" s="20"/>
      <c r="AL177" s="20"/>
      <c r="AM177" s="20"/>
      <c r="AN177" s="20"/>
      <c r="AO177" s="20"/>
      <c r="AP177" s="20"/>
      <c r="AQ177" s="20"/>
      <c r="AR177" s="20"/>
      <c r="AS177" s="20"/>
      <c r="AT177" s="20"/>
      <c r="AU177" s="20"/>
      <c r="AV177" s="20"/>
      <c r="AW177" s="20"/>
      <c r="AX177" s="20"/>
      <c r="AY177" s="20"/>
      <c r="AZ177" s="20"/>
      <c r="BA177" s="20"/>
      <c r="BB177" s="20"/>
      <c r="BC177" s="20"/>
      <c r="BD177" s="20"/>
      <c r="BE177" s="20"/>
      <c r="BF177" s="20"/>
      <c r="BG177" s="20"/>
      <c r="BH177" s="20"/>
      <c r="BI177" s="20"/>
      <c r="BJ177" s="20"/>
      <c r="BK177" s="20"/>
      <c r="BL177" s="41" t="s">
        <v>29</v>
      </c>
      <c r="BM177" s="28"/>
    </row>
    <row r="178" spans="1:65" s="2" customFormat="1" ht="12.75" customHeight="1">
      <c r="A178" s="43">
        <v>42995</v>
      </c>
      <c r="B178" s="44" t="s">
        <v>27</v>
      </c>
      <c r="C178" s="12" t="str">
        <f>VLOOKUP('All_Data-2017-2021'!D178,Location_Guide!$A$2:$B$59,2,FALSE)</f>
        <v>d/s of Konabari</v>
      </c>
      <c r="D178" s="13" t="s">
        <v>32</v>
      </c>
      <c r="E178" s="52">
        <v>23.986809999999998</v>
      </c>
      <c r="F178" s="52">
        <v>90.325720000000004</v>
      </c>
      <c r="G178" s="13">
        <v>31.1</v>
      </c>
      <c r="H178" s="65">
        <v>8.15</v>
      </c>
      <c r="I178" s="13">
        <v>166.5</v>
      </c>
      <c r="J178" s="13">
        <v>69.900000000000006</v>
      </c>
      <c r="K178" s="13">
        <v>5.4</v>
      </c>
      <c r="L178" s="13">
        <v>98</v>
      </c>
      <c r="M178" s="13">
        <v>66.900000000000006</v>
      </c>
      <c r="N178" s="65">
        <v>12.5</v>
      </c>
      <c r="O178" s="65">
        <v>69</v>
      </c>
      <c r="P178" s="13">
        <v>80</v>
      </c>
      <c r="Q178" s="65">
        <v>0.04</v>
      </c>
      <c r="R178" s="13">
        <v>0.14000000000000001</v>
      </c>
      <c r="S178" s="13">
        <v>0.5</v>
      </c>
      <c r="T178" s="13">
        <v>2.2000000000000002</v>
      </c>
      <c r="U178" s="65">
        <v>0.8</v>
      </c>
      <c r="V178" s="65">
        <v>8</v>
      </c>
      <c r="W178" s="20">
        <v>60</v>
      </c>
      <c r="X178" s="65">
        <v>280</v>
      </c>
      <c r="Y178" s="16"/>
      <c r="Z178" s="65">
        <v>18000</v>
      </c>
      <c r="AA178" s="69">
        <v>8000</v>
      </c>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c r="BF178" s="20"/>
      <c r="BG178" s="20"/>
      <c r="BH178" s="20"/>
      <c r="BI178" s="20"/>
      <c r="BJ178" s="20"/>
      <c r="BK178" s="20"/>
      <c r="BL178" s="41" t="s">
        <v>29</v>
      </c>
      <c r="BM178" s="28"/>
    </row>
    <row r="179" spans="1:65" s="2" customFormat="1" ht="12.75" customHeight="1">
      <c r="A179" s="43">
        <v>42995</v>
      </c>
      <c r="B179" s="44" t="s">
        <v>27</v>
      </c>
      <c r="C179" s="12" t="str">
        <f>VLOOKUP('All_Data-2017-2021'!D179,Location_Guide!$A$2:$B$59,2,FALSE)</f>
        <v>d/s of Kashimpur</v>
      </c>
      <c r="D179" s="13" t="s">
        <v>33</v>
      </c>
      <c r="E179" s="52">
        <v>23.980419999999999</v>
      </c>
      <c r="F179" s="52">
        <v>90.337720000000004</v>
      </c>
      <c r="G179" s="13">
        <v>31.3</v>
      </c>
      <c r="H179" s="65">
        <v>8.11</v>
      </c>
      <c r="I179" s="13">
        <v>163.30000000000001</v>
      </c>
      <c r="J179" s="13">
        <v>68.5</v>
      </c>
      <c r="K179" s="13">
        <v>5.32</v>
      </c>
      <c r="L179" s="13">
        <v>117</v>
      </c>
      <c r="M179" s="13">
        <v>58.9</v>
      </c>
      <c r="N179" s="65">
        <v>15.5</v>
      </c>
      <c r="O179" s="65">
        <v>72</v>
      </c>
      <c r="P179" s="13">
        <v>110</v>
      </c>
      <c r="Q179" s="65">
        <v>0.06</v>
      </c>
      <c r="R179" s="13">
        <v>0.45</v>
      </c>
      <c r="S179" s="13">
        <v>1.3</v>
      </c>
      <c r="T179" s="13">
        <v>5.8</v>
      </c>
      <c r="U179" s="65">
        <v>1</v>
      </c>
      <c r="V179" s="65">
        <v>17</v>
      </c>
      <c r="W179" s="20">
        <v>60</v>
      </c>
      <c r="X179" s="65">
        <v>170</v>
      </c>
      <c r="Y179" s="16"/>
      <c r="Z179" s="65">
        <v>28000</v>
      </c>
      <c r="AA179" s="69">
        <v>14000</v>
      </c>
      <c r="AB179" s="20"/>
      <c r="AC179" s="20"/>
      <c r="AD179" s="20"/>
      <c r="AE179" s="20"/>
      <c r="AF179" s="20"/>
      <c r="AG179" s="20"/>
      <c r="AH179" s="20"/>
      <c r="AI179" s="20"/>
      <c r="AJ179" s="20"/>
      <c r="AK179" s="20"/>
      <c r="AL179" s="20"/>
      <c r="AM179" s="20"/>
      <c r="AN179" s="20"/>
      <c r="AO179" s="20"/>
      <c r="AP179" s="20"/>
      <c r="AQ179" s="20"/>
      <c r="AR179" s="20"/>
      <c r="AS179" s="20"/>
      <c r="AT179" s="20"/>
      <c r="AU179" s="20"/>
      <c r="AV179" s="20"/>
      <c r="AW179" s="20"/>
      <c r="AX179" s="20"/>
      <c r="AY179" s="20"/>
      <c r="AZ179" s="20"/>
      <c r="BA179" s="20"/>
      <c r="BB179" s="20"/>
      <c r="BC179" s="20"/>
      <c r="BD179" s="20"/>
      <c r="BE179" s="20"/>
      <c r="BF179" s="20"/>
      <c r="BG179" s="20"/>
      <c r="BH179" s="20"/>
      <c r="BI179" s="20"/>
      <c r="BJ179" s="20"/>
      <c r="BK179" s="20"/>
      <c r="BL179" s="41" t="s">
        <v>29</v>
      </c>
      <c r="BM179" s="28"/>
    </row>
    <row r="180" spans="1:65" s="2" customFormat="1" ht="12.75" customHeight="1">
      <c r="A180" s="43">
        <v>42995</v>
      </c>
      <c r="B180" s="44" t="s">
        <v>27</v>
      </c>
      <c r="C180" s="12" t="str">
        <f>VLOOKUP('All_Data-2017-2021'!D180,Location_Guide!$A$2:$B$59,2,FALSE)</f>
        <v>Yearpur (u/s of Ashulia Lake)</v>
      </c>
      <c r="D180" s="13" t="s">
        <v>47</v>
      </c>
      <c r="E180" s="52">
        <v>23.92568</v>
      </c>
      <c r="F180" s="52">
        <v>90.348119999999994</v>
      </c>
      <c r="G180" s="65">
        <v>29.6</v>
      </c>
      <c r="H180" s="65">
        <v>8.0399999999999991</v>
      </c>
      <c r="I180" s="65">
        <v>161.1</v>
      </c>
      <c r="J180" s="65">
        <v>67.599999999999994</v>
      </c>
      <c r="K180" s="65">
        <v>5.41</v>
      </c>
      <c r="L180" s="65">
        <v>102</v>
      </c>
      <c r="M180" s="13">
        <v>53.4</v>
      </c>
      <c r="N180" s="65">
        <v>20</v>
      </c>
      <c r="O180" s="65">
        <v>35</v>
      </c>
      <c r="P180" s="65">
        <v>140</v>
      </c>
      <c r="Q180" s="65">
        <v>0.06</v>
      </c>
      <c r="R180" s="65">
        <v>0.19</v>
      </c>
      <c r="S180" s="65">
        <v>0.3</v>
      </c>
      <c r="T180" s="65">
        <v>1.3</v>
      </c>
      <c r="U180" s="13">
        <v>1.2</v>
      </c>
      <c r="V180" s="65">
        <v>10</v>
      </c>
      <c r="W180" s="20">
        <v>70</v>
      </c>
      <c r="X180" s="65">
        <v>240</v>
      </c>
      <c r="Y180" s="16"/>
      <c r="Z180" s="65">
        <v>24600</v>
      </c>
      <c r="AA180" s="69">
        <v>13000</v>
      </c>
      <c r="AB180" s="20"/>
      <c r="AC180" s="20"/>
      <c r="AD180" s="20"/>
      <c r="AE180" s="20"/>
      <c r="AF180" s="20"/>
      <c r="AG180" s="20"/>
      <c r="AH180" s="20"/>
      <c r="AI180" s="20"/>
      <c r="AJ180" s="20"/>
      <c r="AK180" s="20"/>
      <c r="AL180" s="20"/>
      <c r="AM180" s="20"/>
      <c r="AN180" s="20"/>
      <c r="AO180" s="20"/>
      <c r="AP180" s="20"/>
      <c r="AQ180" s="20"/>
      <c r="AR180" s="20"/>
      <c r="AS180" s="20"/>
      <c r="AT180" s="20"/>
      <c r="AU180" s="20"/>
      <c r="AV180" s="20"/>
      <c r="AW180" s="20"/>
      <c r="AX180" s="20"/>
      <c r="AY180" s="20"/>
      <c r="AZ180" s="20"/>
      <c r="BA180" s="20"/>
      <c r="BB180" s="20"/>
      <c r="BC180" s="20"/>
      <c r="BD180" s="20"/>
      <c r="BE180" s="20"/>
      <c r="BF180" s="20"/>
      <c r="BG180" s="20"/>
      <c r="BH180" s="20"/>
      <c r="BI180" s="20"/>
      <c r="BJ180" s="20"/>
      <c r="BK180" s="20"/>
      <c r="BL180" s="41" t="s">
        <v>29</v>
      </c>
      <c r="BM180" s="28"/>
    </row>
    <row r="181" spans="1:65" s="2" customFormat="1" ht="12.75" customHeight="1">
      <c r="A181" s="43">
        <v>42995</v>
      </c>
      <c r="B181" s="44" t="s">
        <v>27</v>
      </c>
      <c r="C181" s="12" t="str">
        <f>VLOOKUP('All_Data-2017-2021'!D181,Location_Guide!$A$2:$B$59,2,FALSE)</f>
        <v>Ashulia Bridge (d/s of Ashulia Lake)</v>
      </c>
      <c r="D181" s="13" t="s">
        <v>48</v>
      </c>
      <c r="E181" s="52">
        <v>23.895189999999999</v>
      </c>
      <c r="F181" s="52">
        <v>90.334630000000004</v>
      </c>
      <c r="G181" s="65">
        <v>31</v>
      </c>
      <c r="H181" s="65">
        <v>8.07</v>
      </c>
      <c r="I181" s="65">
        <v>160.30000000000001</v>
      </c>
      <c r="J181" s="65">
        <v>67.5</v>
      </c>
      <c r="K181" s="65">
        <v>5.47</v>
      </c>
      <c r="L181" s="65">
        <v>110</v>
      </c>
      <c r="M181" s="13">
        <v>59.9</v>
      </c>
      <c r="N181" s="65">
        <v>15.5</v>
      </c>
      <c r="O181" s="65">
        <v>63</v>
      </c>
      <c r="P181" s="65">
        <v>40</v>
      </c>
      <c r="Q181" s="65">
        <v>0.05</v>
      </c>
      <c r="R181" s="65">
        <v>1.86</v>
      </c>
      <c r="S181" s="65">
        <v>0.7</v>
      </c>
      <c r="T181" s="65">
        <v>3.3</v>
      </c>
      <c r="U181" s="13">
        <v>1</v>
      </c>
      <c r="V181" s="65">
        <v>28</v>
      </c>
      <c r="W181" s="20">
        <v>80</v>
      </c>
      <c r="X181" s="65">
        <v>160</v>
      </c>
      <c r="Y181" s="16"/>
      <c r="Z181" s="65">
        <v>32600</v>
      </c>
      <c r="AA181" s="69">
        <v>11000</v>
      </c>
      <c r="AB181" s="20"/>
      <c r="AC181" s="20"/>
      <c r="AD181" s="20"/>
      <c r="AE181" s="20"/>
      <c r="AF181" s="20"/>
      <c r="AG181" s="20"/>
      <c r="AH181" s="20"/>
      <c r="AI181" s="20"/>
      <c r="AJ181" s="20"/>
      <c r="AK181" s="20"/>
      <c r="AL181" s="20"/>
      <c r="AM181" s="20"/>
      <c r="AN181" s="20"/>
      <c r="AO181" s="20"/>
      <c r="AP181" s="20"/>
      <c r="AQ181" s="20"/>
      <c r="AR181" s="20"/>
      <c r="AS181" s="20"/>
      <c r="AT181" s="20"/>
      <c r="AU181" s="20"/>
      <c r="AV181" s="20"/>
      <c r="AW181" s="20"/>
      <c r="AX181" s="20"/>
      <c r="AY181" s="20"/>
      <c r="AZ181" s="20"/>
      <c r="BA181" s="20"/>
      <c r="BB181" s="20"/>
      <c r="BC181" s="20"/>
      <c r="BD181" s="20"/>
      <c r="BE181" s="20"/>
      <c r="BF181" s="20"/>
      <c r="BG181" s="20"/>
      <c r="BH181" s="20"/>
      <c r="BI181" s="20"/>
      <c r="BJ181" s="20"/>
      <c r="BK181" s="20"/>
      <c r="BL181" s="41" t="s">
        <v>29</v>
      </c>
      <c r="BM181" s="28"/>
    </row>
    <row r="182" spans="1:65" s="2" customFormat="1" ht="12.75" customHeight="1">
      <c r="A182" s="43">
        <v>42995</v>
      </c>
      <c r="B182" s="44" t="s">
        <v>27</v>
      </c>
      <c r="C182" s="12" t="str">
        <f>VLOOKUP('All_Data-2017-2021'!D182,Location_Guide!$A$2:$B$59,2,FALSE)</f>
        <v>Rustampur (u/s of confluence)</v>
      </c>
      <c r="D182" s="13" t="s">
        <v>49</v>
      </c>
      <c r="E182" s="52">
        <v>23.8795</v>
      </c>
      <c r="F182" s="52">
        <v>90.350300000000004</v>
      </c>
      <c r="G182" s="65">
        <v>30.7</v>
      </c>
      <c r="H182" s="65">
        <v>8.02</v>
      </c>
      <c r="I182" s="65">
        <v>164.4</v>
      </c>
      <c r="J182" s="65">
        <v>69.2</v>
      </c>
      <c r="K182" s="65">
        <v>5.59</v>
      </c>
      <c r="L182" s="65">
        <v>110</v>
      </c>
      <c r="M182" s="65">
        <v>40.700000000000003</v>
      </c>
      <c r="N182" s="65">
        <v>18.5</v>
      </c>
      <c r="O182" s="65">
        <v>25</v>
      </c>
      <c r="P182" s="65">
        <v>180</v>
      </c>
      <c r="Q182" s="65">
        <v>0.05</v>
      </c>
      <c r="R182" s="65">
        <v>0.15</v>
      </c>
      <c r="S182" s="65">
        <v>0.8</v>
      </c>
      <c r="T182" s="65">
        <v>3.7</v>
      </c>
      <c r="U182" s="65">
        <v>1.1000000000000001</v>
      </c>
      <c r="V182" s="65">
        <v>31</v>
      </c>
      <c r="W182" s="20">
        <v>80</v>
      </c>
      <c r="X182" s="65">
        <v>200</v>
      </c>
      <c r="Y182" s="16"/>
      <c r="Z182" s="65">
        <v>43000</v>
      </c>
      <c r="AA182" s="69">
        <v>20000</v>
      </c>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41" t="s">
        <v>29</v>
      </c>
      <c r="BM182" s="28"/>
    </row>
    <row r="183" spans="1:65">
      <c r="A183" s="43">
        <v>43006</v>
      </c>
      <c r="B183" s="44" t="s">
        <v>34</v>
      </c>
      <c r="C183" s="12" t="str">
        <f>VLOOKUP('All_Data-2017-2021'!D183,Location_Guide!$A$2:$B$59,2,FALSE)</f>
        <v>d/s Ashulia Landing station</v>
      </c>
      <c r="D183" s="13" t="s">
        <v>35</v>
      </c>
      <c r="E183" s="52">
        <v>23.894410220000001</v>
      </c>
      <c r="F183" s="52">
        <v>90.364776879999994</v>
      </c>
      <c r="G183" s="76">
        <v>30.7</v>
      </c>
      <c r="H183" s="76">
        <v>6.52</v>
      </c>
      <c r="I183" s="76">
        <v>176.9</v>
      </c>
      <c r="J183" s="76">
        <v>74.599999999999994</v>
      </c>
      <c r="K183" s="76">
        <v>5.17</v>
      </c>
      <c r="L183" s="13">
        <v>117</v>
      </c>
      <c r="M183" s="13">
        <v>28.5</v>
      </c>
      <c r="N183" s="76">
        <v>15</v>
      </c>
      <c r="O183" s="13">
        <v>3</v>
      </c>
      <c r="P183" s="13">
        <v>50</v>
      </c>
      <c r="Q183" s="72">
        <v>0.18</v>
      </c>
      <c r="R183" s="13">
        <v>2.31</v>
      </c>
      <c r="S183" s="13">
        <v>4.9000000000000004</v>
      </c>
      <c r="T183" s="13">
        <v>1.2</v>
      </c>
      <c r="U183" s="72"/>
      <c r="V183" s="72">
        <v>62</v>
      </c>
      <c r="W183" s="72">
        <v>100</v>
      </c>
      <c r="X183" s="72"/>
      <c r="Y183" s="20">
        <v>3.53</v>
      </c>
      <c r="BL183" s="41" t="s">
        <v>36</v>
      </c>
    </row>
    <row r="184" spans="1:65">
      <c r="A184" s="43">
        <v>43006</v>
      </c>
      <c r="B184" s="44" t="s">
        <v>34</v>
      </c>
      <c r="C184" s="12" t="str">
        <f>VLOOKUP('All_Data-2017-2021'!D184,Location_Guide!$A$2:$B$59,2,FALSE)</f>
        <v>u/s Ijtema Field</v>
      </c>
      <c r="D184" s="13" t="s">
        <v>37</v>
      </c>
      <c r="E184" s="52">
        <v>23.8917228</v>
      </c>
      <c r="F184" s="52">
        <v>90.389886669999996</v>
      </c>
      <c r="G184" s="76">
        <v>30.9</v>
      </c>
      <c r="H184" s="76">
        <v>6.62</v>
      </c>
      <c r="I184" s="76">
        <v>177.3</v>
      </c>
      <c r="J184" s="76">
        <v>74.599999999999994</v>
      </c>
      <c r="K184" s="76">
        <v>4.83</v>
      </c>
      <c r="L184" s="13">
        <v>106</v>
      </c>
      <c r="M184" s="13">
        <v>23</v>
      </c>
      <c r="N184" s="76">
        <v>13</v>
      </c>
      <c r="O184" s="13">
        <v>5</v>
      </c>
      <c r="P184" s="13">
        <v>90</v>
      </c>
      <c r="Q184" s="72">
        <v>1.05</v>
      </c>
      <c r="R184" s="13">
        <v>2.2999999999999998</v>
      </c>
      <c r="S184" s="13">
        <v>2.2000000000000002</v>
      </c>
      <c r="T184" s="13">
        <v>1.1000000000000001</v>
      </c>
      <c r="U184" s="72"/>
      <c r="V184" s="72">
        <v>31</v>
      </c>
      <c r="W184" s="72">
        <v>160</v>
      </c>
      <c r="X184" s="72"/>
      <c r="Y184" s="20">
        <v>1.71</v>
      </c>
      <c r="BL184" s="41" t="s">
        <v>36</v>
      </c>
    </row>
    <row r="185" spans="1:65">
      <c r="A185" s="43">
        <v>43006</v>
      </c>
      <c r="B185" s="44" t="s">
        <v>34</v>
      </c>
      <c r="C185" s="12" t="str">
        <f>VLOOKUP('All_Data-2017-2021'!D185,Location_Guide!$A$2:$B$59,2,FALSE)</f>
        <v>d/s Railway Bridge</v>
      </c>
      <c r="D185" s="13" t="s">
        <v>38</v>
      </c>
      <c r="E185" s="52">
        <v>23.88178903</v>
      </c>
      <c r="F185" s="52">
        <v>90.406360190000001</v>
      </c>
      <c r="G185" s="76">
        <v>30.8</v>
      </c>
      <c r="H185" s="76">
        <v>6.56</v>
      </c>
      <c r="I185" s="76">
        <v>178.2</v>
      </c>
      <c r="J185" s="76">
        <v>75.099999999999994</v>
      </c>
      <c r="K185" s="76">
        <v>4.5599999999999996</v>
      </c>
      <c r="L185" s="72">
        <v>98</v>
      </c>
      <c r="M185" s="13">
        <v>24.5</v>
      </c>
      <c r="N185" s="76">
        <v>11.5</v>
      </c>
      <c r="O185" s="72">
        <v>6</v>
      </c>
      <c r="P185" s="72">
        <v>105</v>
      </c>
      <c r="Q185" s="72">
        <v>0.96</v>
      </c>
      <c r="R185" s="72">
        <v>0.51</v>
      </c>
      <c r="S185" s="72">
        <v>1.5</v>
      </c>
      <c r="T185" s="72">
        <v>1.5</v>
      </c>
      <c r="U185" s="72"/>
      <c r="V185" s="72">
        <v>51</v>
      </c>
      <c r="W185" s="72">
        <v>160</v>
      </c>
      <c r="X185" s="72"/>
      <c r="Y185" s="20">
        <v>2.7</v>
      </c>
      <c r="BL185" s="41" t="s">
        <v>36</v>
      </c>
    </row>
    <row r="186" spans="1:65">
      <c r="A186" s="43">
        <v>43006</v>
      </c>
      <c r="B186" s="44" t="s">
        <v>34</v>
      </c>
      <c r="C186" s="12" t="str">
        <f>VLOOKUP('All_Data-2017-2021'!D186,Location_Guide!$A$2:$B$59,2,FALSE)</f>
        <v>d/s of Hussein Dyeing</v>
      </c>
      <c r="D186" s="13" t="s">
        <v>39</v>
      </c>
      <c r="E186" s="52">
        <v>23.889253029999999</v>
      </c>
      <c r="F186" s="52">
        <v>90.423154479999994</v>
      </c>
      <c r="G186" s="76">
        <v>30.9</v>
      </c>
      <c r="H186" s="76">
        <v>6.88</v>
      </c>
      <c r="I186" s="76">
        <v>187.2</v>
      </c>
      <c r="J186" s="76">
        <v>79</v>
      </c>
      <c r="K186" s="76">
        <v>3.9</v>
      </c>
      <c r="L186" s="72">
        <v>90</v>
      </c>
      <c r="M186" s="13">
        <v>26</v>
      </c>
      <c r="N186" s="76">
        <v>13.5</v>
      </c>
      <c r="O186" s="72">
        <v>3</v>
      </c>
      <c r="P186" s="72">
        <v>90</v>
      </c>
      <c r="Q186" s="72">
        <v>1.29</v>
      </c>
      <c r="R186" s="72">
        <v>2.75</v>
      </c>
      <c r="S186" s="72">
        <v>1.4</v>
      </c>
      <c r="T186" s="72">
        <v>1.7</v>
      </c>
      <c r="U186" s="72"/>
      <c r="V186" s="72">
        <v>31</v>
      </c>
      <c r="W186" s="72">
        <v>180</v>
      </c>
      <c r="X186" s="72"/>
      <c r="Y186" s="20">
        <v>2.39</v>
      </c>
      <c r="BL186" s="41" t="s">
        <v>36</v>
      </c>
    </row>
    <row r="187" spans="1:65">
      <c r="A187" s="43">
        <v>43006</v>
      </c>
      <c r="B187" s="44" t="s">
        <v>34</v>
      </c>
      <c r="C187" s="12" t="str">
        <f>VLOOKUP('All_Data-2017-2021'!D187,Location_Guide!$A$2:$B$59,2,FALSE)</f>
        <v>Mausaid (d/s Pagar Canal)</v>
      </c>
      <c r="D187" s="13" t="s">
        <v>40</v>
      </c>
      <c r="E187" s="52">
        <v>23.89918269</v>
      </c>
      <c r="F187" s="52">
        <v>90.436552939999999</v>
      </c>
      <c r="G187" s="76">
        <v>30.9</v>
      </c>
      <c r="H187" s="76">
        <v>6.88</v>
      </c>
      <c r="I187" s="76">
        <v>195.7</v>
      </c>
      <c r="J187" s="76">
        <v>82.5</v>
      </c>
      <c r="K187" s="76">
        <v>3.45</v>
      </c>
      <c r="L187" s="72">
        <v>92</v>
      </c>
      <c r="M187" s="13">
        <v>22.6</v>
      </c>
      <c r="N187" s="76">
        <v>11.5</v>
      </c>
      <c r="O187" s="72">
        <v>5</v>
      </c>
      <c r="P187" s="72">
        <v>100</v>
      </c>
      <c r="Q187" s="72">
        <v>1.53</v>
      </c>
      <c r="R187" s="72">
        <v>6.89</v>
      </c>
      <c r="S187" s="72">
        <v>1.9</v>
      </c>
      <c r="T187" s="72">
        <v>2</v>
      </c>
      <c r="U187" s="72"/>
      <c r="V187" s="72">
        <v>43</v>
      </c>
      <c r="W187" s="72">
        <v>210</v>
      </c>
      <c r="X187" s="72"/>
      <c r="Y187" s="20">
        <v>3.28</v>
      </c>
      <c r="BL187" s="41" t="s">
        <v>36</v>
      </c>
    </row>
    <row r="188" spans="1:65">
      <c r="A188" s="43">
        <v>43006</v>
      </c>
      <c r="B188" s="44" t="s">
        <v>41</v>
      </c>
      <c r="C188" s="12" t="str">
        <f>VLOOKUP('All_Data-2017-2021'!D188,Location_Guide!$A$2:$B$59,2,FALSE)</f>
        <v>u/s of Purbachal</v>
      </c>
      <c r="D188" s="13" t="s">
        <v>42</v>
      </c>
      <c r="E188" s="52">
        <v>23.86217843</v>
      </c>
      <c r="F188" s="52">
        <v>90.474981490000005</v>
      </c>
      <c r="G188" s="76">
        <v>31.2</v>
      </c>
      <c r="H188" s="76">
        <v>7.08</v>
      </c>
      <c r="I188" s="76">
        <v>159.4</v>
      </c>
      <c r="J188" s="76">
        <v>64.900000000000006</v>
      </c>
      <c r="K188" s="76">
        <v>2.34</v>
      </c>
      <c r="L188" s="13">
        <v>108</v>
      </c>
      <c r="M188" s="13">
        <v>11.38</v>
      </c>
      <c r="N188" s="76">
        <v>13.5</v>
      </c>
      <c r="O188" s="72">
        <v>7</v>
      </c>
      <c r="P188" s="72">
        <v>65</v>
      </c>
      <c r="Q188" s="72">
        <v>3.09</v>
      </c>
      <c r="R188" s="72">
        <v>2.11</v>
      </c>
      <c r="S188" s="72">
        <v>1.8</v>
      </c>
      <c r="T188" s="72">
        <v>1.3</v>
      </c>
      <c r="U188" s="72"/>
      <c r="V188" s="72">
        <v>53</v>
      </c>
      <c r="W188" s="72">
        <v>180</v>
      </c>
      <c r="X188" s="72"/>
      <c r="Y188" s="20">
        <v>2.85</v>
      </c>
      <c r="BL188" s="41" t="s">
        <v>36</v>
      </c>
    </row>
    <row r="189" spans="1:65">
      <c r="A189" s="43">
        <v>43006</v>
      </c>
      <c r="B189" s="44" t="s">
        <v>41</v>
      </c>
      <c r="C189" s="12" t="str">
        <f>VLOOKUP('All_Data-2017-2021'!D189,Location_Guide!$A$2:$B$59,2,FALSE)</f>
        <v>d/s of Purbachal (Ichhapur bridge)</v>
      </c>
      <c r="D189" s="13" t="s">
        <v>43</v>
      </c>
      <c r="E189" s="52">
        <v>23.82717834</v>
      </c>
      <c r="F189" s="52">
        <v>90.487298170000003</v>
      </c>
      <c r="G189" s="76">
        <v>31</v>
      </c>
      <c r="H189" s="76">
        <v>7.05</v>
      </c>
      <c r="I189" s="76">
        <v>177.3</v>
      </c>
      <c r="J189" s="76">
        <v>74.5</v>
      </c>
      <c r="K189" s="76">
        <v>1.87</v>
      </c>
      <c r="L189" s="13">
        <v>134</v>
      </c>
      <c r="M189" s="13">
        <v>8.7899999999999991</v>
      </c>
      <c r="N189" s="76">
        <v>14.5</v>
      </c>
      <c r="O189" s="72">
        <v>3</v>
      </c>
      <c r="P189" s="72">
        <v>85</v>
      </c>
      <c r="Q189" s="72">
        <v>1.1499999999999999</v>
      </c>
      <c r="R189" s="72">
        <v>3.22</v>
      </c>
      <c r="S189" s="72">
        <v>2.5</v>
      </c>
      <c r="T189" s="72">
        <v>6.8</v>
      </c>
      <c r="U189" s="72"/>
      <c r="V189" s="72">
        <v>60</v>
      </c>
      <c r="W189" s="72">
        <v>180</v>
      </c>
      <c r="X189" s="72"/>
      <c r="Y189" s="20">
        <v>2.5</v>
      </c>
      <c r="BL189" s="41" t="s">
        <v>36</v>
      </c>
    </row>
    <row r="190" spans="1:65">
      <c r="A190" s="43">
        <v>43006</v>
      </c>
      <c r="B190" s="44" t="s">
        <v>41</v>
      </c>
      <c r="C190" s="12" t="str">
        <f>VLOOKUP('All_Data-2017-2021'!D190,Location_Guide!$A$2:$B$59,2,FALSE)</f>
        <v>Beraid</v>
      </c>
      <c r="D190" s="13" t="s">
        <v>44</v>
      </c>
      <c r="E190" s="52">
        <v>23.777697109999998</v>
      </c>
      <c r="F190" s="52">
        <v>90.477898809999999</v>
      </c>
      <c r="G190" s="76">
        <v>31.3</v>
      </c>
      <c r="H190" s="76">
        <v>7.09</v>
      </c>
      <c r="I190" s="76">
        <v>191.1</v>
      </c>
      <c r="J190" s="76">
        <v>80.099999999999994</v>
      </c>
      <c r="K190" s="76">
        <v>1.87</v>
      </c>
      <c r="L190" s="13">
        <v>156</v>
      </c>
      <c r="M190" s="13">
        <v>13.1</v>
      </c>
      <c r="N190" s="76">
        <v>14</v>
      </c>
      <c r="O190" s="72">
        <v>4</v>
      </c>
      <c r="P190" s="72">
        <v>90</v>
      </c>
      <c r="Q190" s="72">
        <v>0.71</v>
      </c>
      <c r="R190" s="72">
        <v>3.05</v>
      </c>
      <c r="S190" s="72">
        <v>1.7</v>
      </c>
      <c r="T190" s="72">
        <v>4.5999999999999996</v>
      </c>
      <c r="U190" s="72"/>
      <c r="V190" s="72">
        <v>68</v>
      </c>
      <c r="W190" s="72">
        <v>240</v>
      </c>
      <c r="X190" s="72"/>
      <c r="Y190" s="20">
        <v>3.31</v>
      </c>
      <c r="BL190" s="41" t="s">
        <v>36</v>
      </c>
    </row>
    <row r="191" spans="1:65">
      <c r="A191" s="43">
        <v>43006</v>
      </c>
      <c r="B191" s="44" t="s">
        <v>41</v>
      </c>
      <c r="C191" s="12" t="str">
        <f>VLOOKUP('All_Data-2017-2021'!D191,Location_Guide!$A$2:$B$59,2,FALSE)</f>
        <v>d/s of Begunbari Canal</v>
      </c>
      <c r="D191" s="13" t="s">
        <v>45</v>
      </c>
      <c r="E191" s="52">
        <v>23.759711589999998</v>
      </c>
      <c r="F191" s="52">
        <v>90.483468529999996</v>
      </c>
      <c r="G191" s="76">
        <v>31.3</v>
      </c>
      <c r="H191" s="76">
        <v>7.1</v>
      </c>
      <c r="I191" s="76">
        <v>232</v>
      </c>
      <c r="J191" s="76">
        <v>97.2</v>
      </c>
      <c r="K191" s="76">
        <v>0.72</v>
      </c>
      <c r="L191" s="13">
        <v>136</v>
      </c>
      <c r="M191" s="13">
        <v>14.31</v>
      </c>
      <c r="N191" s="76">
        <v>12</v>
      </c>
      <c r="O191" s="72">
        <v>5</v>
      </c>
      <c r="P191" s="72">
        <v>110</v>
      </c>
      <c r="Q191" s="72">
        <v>2.08</v>
      </c>
      <c r="R191" s="72">
        <v>2.98</v>
      </c>
      <c r="S191" s="72">
        <v>1.8</v>
      </c>
      <c r="T191" s="72">
        <v>2.9</v>
      </c>
      <c r="U191" s="72"/>
      <c r="V191" s="72">
        <v>56</v>
      </c>
      <c r="W191" s="72">
        <v>200</v>
      </c>
      <c r="X191" s="72"/>
      <c r="Y191" s="20">
        <v>3.58</v>
      </c>
      <c r="BL191" s="41" t="s">
        <v>36</v>
      </c>
    </row>
    <row r="192" spans="1:65">
      <c r="A192" s="43">
        <v>43006</v>
      </c>
      <c r="B192" s="44" t="s">
        <v>41</v>
      </c>
      <c r="C192" s="12" t="str">
        <f>VLOOKUP('All_Data-2017-2021'!D192,Location_Guide!$A$2:$B$59,2,FALSE)</f>
        <v>Demra (u/s of confluence)</v>
      </c>
      <c r="D192" s="13" t="s">
        <v>46</v>
      </c>
      <c r="E192" s="52">
        <v>23.727908299999999</v>
      </c>
      <c r="F192" s="52">
        <v>90.500952760000004</v>
      </c>
      <c r="G192" s="76">
        <v>31</v>
      </c>
      <c r="H192" s="76">
        <v>7.19</v>
      </c>
      <c r="I192" s="76">
        <v>236</v>
      </c>
      <c r="J192" s="76">
        <v>99.3</v>
      </c>
      <c r="K192" s="76">
        <v>0.42</v>
      </c>
      <c r="L192" s="13">
        <v>130</v>
      </c>
      <c r="M192" s="13">
        <v>12.47</v>
      </c>
      <c r="N192" s="76">
        <v>15</v>
      </c>
      <c r="O192" s="72">
        <v>5</v>
      </c>
      <c r="P192" s="72">
        <v>120</v>
      </c>
      <c r="Q192" s="72">
        <v>1.79</v>
      </c>
      <c r="R192" s="72">
        <v>1.0900000000000001</v>
      </c>
      <c r="S192" s="72">
        <v>2.9</v>
      </c>
      <c r="T192" s="72">
        <v>1.4</v>
      </c>
      <c r="U192" s="72"/>
      <c r="V192" s="72">
        <v>62</v>
      </c>
      <c r="W192" s="72">
        <v>210</v>
      </c>
      <c r="X192" s="72"/>
      <c r="Y192" s="20">
        <v>2.58</v>
      </c>
      <c r="BL192" s="41" t="s">
        <v>36</v>
      </c>
    </row>
    <row r="193" spans="1:64">
      <c r="A193" s="43">
        <v>43023</v>
      </c>
      <c r="B193" s="44" t="s">
        <v>34</v>
      </c>
      <c r="C193" s="12" t="str">
        <f>VLOOKUP('All_Data-2017-2021'!D193,Location_Guide!$A$2:$B$59,2,FALSE)</f>
        <v>d/s Ashulia Landing station</v>
      </c>
      <c r="D193" s="13" t="s">
        <v>35</v>
      </c>
      <c r="E193" s="52">
        <v>23.894410220000001</v>
      </c>
      <c r="F193" s="52">
        <v>90.364776879999994</v>
      </c>
      <c r="G193" s="16">
        <v>30.2</v>
      </c>
      <c r="H193" s="16">
        <v>6.66</v>
      </c>
      <c r="I193" s="16">
        <v>157.6</v>
      </c>
      <c r="J193" s="13">
        <v>67.3</v>
      </c>
      <c r="K193" s="16">
        <v>5.38</v>
      </c>
      <c r="L193" s="13">
        <v>82</v>
      </c>
      <c r="M193" s="13">
        <v>37.299999999999997</v>
      </c>
      <c r="N193" s="68">
        <v>12</v>
      </c>
      <c r="O193" s="13">
        <v>28</v>
      </c>
      <c r="P193" s="13">
        <v>105</v>
      </c>
      <c r="Q193" s="68">
        <v>2.72</v>
      </c>
      <c r="R193" s="13">
        <v>0.3</v>
      </c>
      <c r="S193" s="13">
        <v>24.5</v>
      </c>
      <c r="T193" s="13">
        <v>1.5</v>
      </c>
      <c r="U193" s="68">
        <v>15</v>
      </c>
      <c r="V193" s="68">
        <v>32</v>
      </c>
      <c r="W193" s="68">
        <v>200</v>
      </c>
      <c r="X193" s="68"/>
      <c r="Y193" s="68">
        <v>16.3</v>
      </c>
      <c r="Z193" s="65">
        <v>364000</v>
      </c>
      <c r="AA193" s="69">
        <v>206000</v>
      </c>
      <c r="BL193" s="41" t="s">
        <v>36</v>
      </c>
    </row>
    <row r="194" spans="1:64">
      <c r="A194" s="43">
        <v>43023</v>
      </c>
      <c r="B194" s="44" t="s">
        <v>34</v>
      </c>
      <c r="C194" s="12" t="str">
        <f>VLOOKUP('All_Data-2017-2021'!D194,Location_Guide!$A$2:$B$59,2,FALSE)</f>
        <v>u/s Ijtema Field</v>
      </c>
      <c r="D194" s="13" t="s">
        <v>37</v>
      </c>
      <c r="E194" s="52">
        <v>23.8917228</v>
      </c>
      <c r="F194" s="52">
        <v>90.389886669999996</v>
      </c>
      <c r="G194" s="16">
        <v>30.3</v>
      </c>
      <c r="H194" s="16">
        <v>6.77</v>
      </c>
      <c r="I194" s="16">
        <v>160.30000000000001</v>
      </c>
      <c r="J194" s="13">
        <v>68.5</v>
      </c>
      <c r="K194" s="16">
        <v>5.2</v>
      </c>
      <c r="L194" s="13">
        <v>77</v>
      </c>
      <c r="M194" s="13">
        <v>31.7</v>
      </c>
      <c r="N194" s="68">
        <v>14</v>
      </c>
      <c r="O194" s="13">
        <v>19</v>
      </c>
      <c r="P194" s="13">
        <v>145</v>
      </c>
      <c r="Q194" s="68">
        <v>0.81</v>
      </c>
      <c r="R194" s="13">
        <v>0.23</v>
      </c>
      <c r="S194" s="13">
        <v>71.599999999999994</v>
      </c>
      <c r="T194" s="13">
        <v>0.9</v>
      </c>
      <c r="U194" s="68">
        <v>11</v>
      </c>
      <c r="V194" s="68">
        <v>17</v>
      </c>
      <c r="W194" s="68">
        <v>130</v>
      </c>
      <c r="X194" s="68"/>
      <c r="Y194" s="68">
        <v>2.1800000000000002</v>
      </c>
      <c r="Z194" s="65">
        <v>276000</v>
      </c>
      <c r="AA194" s="69">
        <v>156000</v>
      </c>
      <c r="BL194" s="41" t="s">
        <v>36</v>
      </c>
    </row>
    <row r="195" spans="1:64">
      <c r="A195" s="43">
        <v>43023</v>
      </c>
      <c r="B195" s="44" t="s">
        <v>34</v>
      </c>
      <c r="C195" s="12" t="str">
        <f>VLOOKUP('All_Data-2017-2021'!D195,Location_Guide!$A$2:$B$59,2,FALSE)</f>
        <v>d/s Railway Bridge</v>
      </c>
      <c r="D195" s="13" t="s">
        <v>38</v>
      </c>
      <c r="E195" s="52">
        <v>23.88178903</v>
      </c>
      <c r="F195" s="52">
        <v>90.406360190000001</v>
      </c>
      <c r="G195" s="16">
        <v>30.4</v>
      </c>
      <c r="H195" s="16">
        <v>6.84</v>
      </c>
      <c r="I195" s="16">
        <v>163.6</v>
      </c>
      <c r="J195" s="68">
        <v>69.8</v>
      </c>
      <c r="K195" s="16">
        <v>4.91</v>
      </c>
      <c r="L195" s="68">
        <v>72</v>
      </c>
      <c r="M195" s="13">
        <v>30.6</v>
      </c>
      <c r="N195" s="68">
        <v>24</v>
      </c>
      <c r="O195" s="13">
        <v>38</v>
      </c>
      <c r="P195" s="68">
        <v>95</v>
      </c>
      <c r="Q195" s="68">
        <v>1.31</v>
      </c>
      <c r="R195" s="68">
        <v>0.17</v>
      </c>
      <c r="S195" s="68">
        <v>30.1</v>
      </c>
      <c r="T195" s="68">
        <v>1.6</v>
      </c>
      <c r="U195" s="68">
        <v>13</v>
      </c>
      <c r="V195" s="68">
        <v>20</v>
      </c>
      <c r="W195" s="68">
        <v>160</v>
      </c>
      <c r="X195" s="68"/>
      <c r="Y195" s="68">
        <v>2.89</v>
      </c>
      <c r="Z195" s="65">
        <v>524000</v>
      </c>
      <c r="AA195" s="69">
        <v>259000</v>
      </c>
      <c r="BL195" s="41" t="s">
        <v>36</v>
      </c>
    </row>
    <row r="196" spans="1:64">
      <c r="A196" s="43">
        <v>43023</v>
      </c>
      <c r="B196" s="44" t="s">
        <v>34</v>
      </c>
      <c r="C196" s="12" t="str">
        <f>VLOOKUP('All_Data-2017-2021'!D196,Location_Guide!$A$2:$B$59,2,FALSE)</f>
        <v>d/s of Hussein Dyeing</v>
      </c>
      <c r="D196" s="13" t="s">
        <v>39</v>
      </c>
      <c r="E196" s="52">
        <v>23.889253029999999</v>
      </c>
      <c r="F196" s="52">
        <v>90.423154479999994</v>
      </c>
      <c r="G196" s="16">
        <v>30.2</v>
      </c>
      <c r="H196" s="16">
        <v>6.94</v>
      </c>
      <c r="I196" s="16">
        <v>190.2</v>
      </c>
      <c r="J196" s="68">
        <v>85.1</v>
      </c>
      <c r="K196" s="16">
        <v>4.1500000000000004</v>
      </c>
      <c r="L196" s="68">
        <v>74</v>
      </c>
      <c r="M196" s="13">
        <v>33.299999999999997</v>
      </c>
      <c r="N196" s="68">
        <v>16</v>
      </c>
      <c r="O196" s="13">
        <v>14</v>
      </c>
      <c r="P196" s="68">
        <v>130</v>
      </c>
      <c r="Q196" s="68">
        <v>0.45</v>
      </c>
      <c r="R196" s="68">
        <v>0.33</v>
      </c>
      <c r="S196" s="68">
        <v>4.5999999999999996</v>
      </c>
      <c r="T196" s="68">
        <v>2</v>
      </c>
      <c r="U196" s="68">
        <v>14</v>
      </c>
      <c r="V196" s="68">
        <v>15</v>
      </c>
      <c r="W196" s="68">
        <v>100</v>
      </c>
      <c r="X196" s="68"/>
      <c r="Y196" s="68">
        <v>3.04</v>
      </c>
      <c r="Z196" s="65">
        <v>198000</v>
      </c>
      <c r="AA196" s="69">
        <v>90000</v>
      </c>
      <c r="BL196" s="41" t="s">
        <v>36</v>
      </c>
    </row>
    <row r="197" spans="1:64">
      <c r="A197" s="43">
        <v>43023</v>
      </c>
      <c r="B197" s="44" t="s">
        <v>34</v>
      </c>
      <c r="C197" s="12" t="str">
        <f>VLOOKUP('All_Data-2017-2021'!D197,Location_Guide!$A$2:$B$59,2,FALSE)</f>
        <v>Mausaid (d/s Pagar Canal)</v>
      </c>
      <c r="D197" s="13" t="s">
        <v>40</v>
      </c>
      <c r="E197" s="52">
        <v>23.89918269</v>
      </c>
      <c r="F197" s="52">
        <v>90.436552939999999</v>
      </c>
      <c r="G197" s="16">
        <v>30.4</v>
      </c>
      <c r="H197" s="16">
        <v>6.98</v>
      </c>
      <c r="I197" s="16">
        <v>176.2</v>
      </c>
      <c r="J197" s="68">
        <v>75.099999999999994</v>
      </c>
      <c r="K197" s="16">
        <v>3.21</v>
      </c>
      <c r="L197" s="68">
        <v>87</v>
      </c>
      <c r="M197" s="13">
        <v>30</v>
      </c>
      <c r="N197" s="68">
        <v>19</v>
      </c>
      <c r="O197" s="13">
        <v>14</v>
      </c>
      <c r="P197" s="68">
        <v>120</v>
      </c>
      <c r="Q197" s="68">
        <v>0.78</v>
      </c>
      <c r="R197" s="68">
        <v>0.38</v>
      </c>
      <c r="S197" s="68">
        <v>4.8</v>
      </c>
      <c r="T197" s="68">
        <v>2.2999999999999998</v>
      </c>
      <c r="U197" s="68">
        <v>18</v>
      </c>
      <c r="V197" s="68">
        <v>12</v>
      </c>
      <c r="W197" s="68">
        <v>130</v>
      </c>
      <c r="X197" s="68"/>
      <c r="Y197" s="68">
        <v>4.45</v>
      </c>
      <c r="Z197" s="65">
        <v>310000</v>
      </c>
      <c r="AA197" s="69">
        <v>145000</v>
      </c>
      <c r="BL197" s="41" t="s">
        <v>36</v>
      </c>
    </row>
    <row r="198" spans="1:64">
      <c r="A198" s="43">
        <v>43023</v>
      </c>
      <c r="B198" s="44" t="s">
        <v>41</v>
      </c>
      <c r="C198" s="12" t="str">
        <f>VLOOKUP('All_Data-2017-2021'!D198,Location_Guide!$A$2:$B$59,2,FALSE)</f>
        <v>u/s of Purbachal</v>
      </c>
      <c r="D198" s="13" t="s">
        <v>42</v>
      </c>
      <c r="E198" s="52">
        <v>23.86217843</v>
      </c>
      <c r="F198" s="52">
        <v>90.474981490000005</v>
      </c>
      <c r="G198" s="16">
        <v>30.4</v>
      </c>
      <c r="H198" s="16">
        <v>6.98</v>
      </c>
      <c r="I198" s="16">
        <v>182.3</v>
      </c>
      <c r="J198" s="68">
        <v>77.7</v>
      </c>
      <c r="K198" s="16">
        <v>3.72</v>
      </c>
      <c r="L198" s="13">
        <v>78</v>
      </c>
      <c r="M198" s="13">
        <v>31.1</v>
      </c>
      <c r="N198" s="68">
        <v>15</v>
      </c>
      <c r="O198" s="13">
        <v>23</v>
      </c>
      <c r="P198" s="68">
        <v>125</v>
      </c>
      <c r="Q198" s="68">
        <v>0.68</v>
      </c>
      <c r="R198" s="68">
        <v>0.31</v>
      </c>
      <c r="S198" s="68">
        <v>23.5</v>
      </c>
      <c r="T198" s="68">
        <v>2.5</v>
      </c>
      <c r="U198" s="68">
        <v>22</v>
      </c>
      <c r="V198" s="68">
        <v>18</v>
      </c>
      <c r="W198" s="68">
        <v>170</v>
      </c>
      <c r="X198" s="68"/>
      <c r="Y198" s="68">
        <v>3.42</v>
      </c>
      <c r="Z198" s="65">
        <v>345000</v>
      </c>
      <c r="AA198" s="69">
        <v>165000</v>
      </c>
      <c r="BL198" s="41" t="s">
        <v>36</v>
      </c>
    </row>
    <row r="199" spans="1:64">
      <c r="A199" s="43">
        <v>43023</v>
      </c>
      <c r="B199" s="44" t="s">
        <v>41</v>
      </c>
      <c r="C199" s="12" t="str">
        <f>VLOOKUP('All_Data-2017-2021'!D199,Location_Guide!$A$2:$B$59,2,FALSE)</f>
        <v>d/s of Purbachal (Ichhapur bridge)</v>
      </c>
      <c r="D199" s="13" t="s">
        <v>43</v>
      </c>
      <c r="E199" s="52">
        <v>23.82717834</v>
      </c>
      <c r="F199" s="52">
        <v>90.487298170000003</v>
      </c>
      <c r="G199" s="16">
        <v>30.3</v>
      </c>
      <c r="H199" s="16">
        <v>7.15</v>
      </c>
      <c r="I199" s="16">
        <v>164.4</v>
      </c>
      <c r="J199" s="68">
        <v>69.900000000000006</v>
      </c>
      <c r="K199" s="16">
        <v>3.1</v>
      </c>
      <c r="L199" s="13">
        <v>97</v>
      </c>
      <c r="M199" s="13">
        <v>10.84</v>
      </c>
      <c r="N199" s="68">
        <v>14.5</v>
      </c>
      <c r="O199" s="13">
        <v>29</v>
      </c>
      <c r="P199" s="68">
        <v>175</v>
      </c>
      <c r="Q199" s="68">
        <v>1.69</v>
      </c>
      <c r="R199" s="68">
        <v>0.52</v>
      </c>
      <c r="S199" s="68">
        <v>4.5999999999999996</v>
      </c>
      <c r="T199" s="68">
        <v>1.8</v>
      </c>
      <c r="U199" s="68">
        <v>31</v>
      </c>
      <c r="V199" s="68">
        <v>23</v>
      </c>
      <c r="W199" s="68">
        <v>180</v>
      </c>
      <c r="X199" s="68"/>
      <c r="Y199" s="68">
        <v>4.5199999999999996</v>
      </c>
      <c r="Z199" s="65">
        <v>340000</v>
      </c>
      <c r="AA199" s="69">
        <v>195000</v>
      </c>
      <c r="BL199" s="41" t="s">
        <v>36</v>
      </c>
    </row>
    <row r="200" spans="1:64">
      <c r="A200" s="43">
        <v>43023</v>
      </c>
      <c r="B200" s="44" t="s">
        <v>41</v>
      </c>
      <c r="C200" s="12" t="str">
        <f>VLOOKUP('All_Data-2017-2021'!D200,Location_Guide!$A$2:$B$59,2,FALSE)</f>
        <v>Beraid</v>
      </c>
      <c r="D200" s="13" t="s">
        <v>44</v>
      </c>
      <c r="E200" s="52">
        <v>23.777697109999998</v>
      </c>
      <c r="F200" s="52">
        <v>90.477898809999999</v>
      </c>
      <c r="G200" s="16">
        <v>30.7</v>
      </c>
      <c r="H200" s="16">
        <v>7.21</v>
      </c>
      <c r="I200" s="16">
        <v>199.2</v>
      </c>
      <c r="J200" s="68">
        <v>81.5</v>
      </c>
      <c r="K200" s="16">
        <v>3.02</v>
      </c>
      <c r="L200" s="13">
        <v>107</v>
      </c>
      <c r="M200" s="13">
        <v>19.82</v>
      </c>
      <c r="N200" s="68">
        <v>17.5</v>
      </c>
      <c r="O200" s="13">
        <v>26</v>
      </c>
      <c r="P200" s="68">
        <v>165</v>
      </c>
      <c r="Q200" s="68">
        <v>0.93</v>
      </c>
      <c r="R200" s="68">
        <v>0.19</v>
      </c>
      <c r="S200" s="68">
        <v>9.5</v>
      </c>
      <c r="T200" s="68">
        <v>0.8</v>
      </c>
      <c r="U200" s="68">
        <v>20</v>
      </c>
      <c r="V200" s="68">
        <v>22</v>
      </c>
      <c r="W200" s="68">
        <v>140</v>
      </c>
      <c r="X200" s="68"/>
      <c r="Y200" s="68">
        <v>4.43</v>
      </c>
      <c r="Z200" s="65">
        <v>466000</v>
      </c>
      <c r="AA200" s="69">
        <v>184000</v>
      </c>
      <c r="BL200" s="41" t="s">
        <v>36</v>
      </c>
    </row>
    <row r="201" spans="1:64">
      <c r="A201" s="43">
        <v>43023</v>
      </c>
      <c r="B201" s="44" t="s">
        <v>41</v>
      </c>
      <c r="C201" s="12" t="str">
        <f>VLOOKUP('All_Data-2017-2021'!D201,Location_Guide!$A$2:$B$59,2,FALSE)</f>
        <v>d/s of Begunbari Canal</v>
      </c>
      <c r="D201" s="13" t="s">
        <v>45</v>
      </c>
      <c r="E201" s="52">
        <v>23.759711589999998</v>
      </c>
      <c r="F201" s="52">
        <v>90.483468529999996</v>
      </c>
      <c r="G201" s="16">
        <v>30.4</v>
      </c>
      <c r="H201" s="16">
        <v>7.19</v>
      </c>
      <c r="I201" s="16">
        <v>254</v>
      </c>
      <c r="J201" s="68">
        <v>108.7</v>
      </c>
      <c r="K201" s="16">
        <v>2.17</v>
      </c>
      <c r="L201" s="13">
        <v>104</v>
      </c>
      <c r="M201" s="13">
        <v>30.3</v>
      </c>
      <c r="N201" s="68">
        <v>25.5</v>
      </c>
      <c r="O201" s="13">
        <v>36</v>
      </c>
      <c r="P201" s="68">
        <v>165</v>
      </c>
      <c r="Q201" s="68">
        <v>0.43</v>
      </c>
      <c r="R201" s="68">
        <v>1.1399999999999999</v>
      </c>
      <c r="S201" s="68">
        <v>86.7</v>
      </c>
      <c r="T201" s="68">
        <v>1.3</v>
      </c>
      <c r="U201" s="68">
        <v>13</v>
      </c>
      <c r="V201" s="68">
        <v>25</v>
      </c>
      <c r="W201" s="68">
        <v>170</v>
      </c>
      <c r="X201" s="68"/>
      <c r="Y201" s="68">
        <v>5.27</v>
      </c>
      <c r="Z201" s="65">
        <v>301000</v>
      </c>
      <c r="AA201" s="69">
        <v>136000</v>
      </c>
      <c r="BL201" s="41" t="s">
        <v>36</v>
      </c>
    </row>
    <row r="202" spans="1:64">
      <c r="A202" s="43">
        <v>43023</v>
      </c>
      <c r="B202" s="44" t="s">
        <v>41</v>
      </c>
      <c r="C202" s="12" t="str">
        <f>VLOOKUP('All_Data-2017-2021'!D202,Location_Guide!$A$2:$B$59,2,FALSE)</f>
        <v>Demra (u/s of confluence)</v>
      </c>
      <c r="D202" s="13" t="s">
        <v>46</v>
      </c>
      <c r="E202" s="52">
        <v>23.727908299999999</v>
      </c>
      <c r="F202" s="52">
        <v>90.500952760000004</v>
      </c>
      <c r="G202" s="16">
        <v>30.3</v>
      </c>
      <c r="H202" s="16">
        <v>7.23</v>
      </c>
      <c r="I202" s="16">
        <v>260</v>
      </c>
      <c r="J202" s="68">
        <v>111.1</v>
      </c>
      <c r="K202" s="16">
        <v>0.63</v>
      </c>
      <c r="L202" s="13">
        <v>109</v>
      </c>
      <c r="M202" s="13">
        <v>27.3</v>
      </c>
      <c r="N202" s="68">
        <v>31</v>
      </c>
      <c r="O202" s="13">
        <v>39</v>
      </c>
      <c r="P202" s="68">
        <v>185</v>
      </c>
      <c r="Q202" s="72">
        <v>1.19</v>
      </c>
      <c r="R202" s="68">
        <f>0.58*2</f>
        <v>1.1599999999999999</v>
      </c>
      <c r="S202" s="68">
        <v>10</v>
      </c>
      <c r="T202" s="68">
        <v>1.5</v>
      </c>
      <c r="U202" s="68">
        <v>15</v>
      </c>
      <c r="V202" s="68">
        <v>20</v>
      </c>
      <c r="W202" s="68">
        <v>160</v>
      </c>
      <c r="X202" s="68"/>
      <c r="Y202" s="68">
        <v>6.38</v>
      </c>
      <c r="Z202" s="65">
        <v>280000</v>
      </c>
      <c r="AA202" s="69">
        <v>152000</v>
      </c>
      <c r="BL202" s="41" t="s">
        <v>36</v>
      </c>
    </row>
    <row r="203" spans="1:64">
      <c r="A203" s="43">
        <v>43024</v>
      </c>
      <c r="B203" s="44" t="s">
        <v>27</v>
      </c>
      <c r="C203" s="12" t="str">
        <f>VLOOKUP('All_Data-2017-2021'!D203,Location_Guide!$A$2:$B$59,2,FALSE)</f>
        <v>u/s of Konabari</v>
      </c>
      <c r="D203" s="13" t="s">
        <v>28</v>
      </c>
      <c r="E203" s="52">
        <v>24.019449999999999</v>
      </c>
      <c r="F203" s="52">
        <v>90.344430000000003</v>
      </c>
      <c r="G203" s="13">
        <v>32.299999999999997</v>
      </c>
      <c r="H203" s="65">
        <v>6.89</v>
      </c>
      <c r="I203" s="13">
        <v>148.5</v>
      </c>
      <c r="J203" s="13">
        <v>61.8</v>
      </c>
      <c r="K203" s="13">
        <v>5.28</v>
      </c>
      <c r="L203" s="13">
        <v>120</v>
      </c>
      <c r="M203" s="13">
        <v>65.7</v>
      </c>
      <c r="N203" s="65">
        <v>24.5</v>
      </c>
      <c r="O203" s="65">
        <v>19</v>
      </c>
      <c r="P203" s="13">
        <v>210</v>
      </c>
      <c r="Q203" s="65">
        <v>0.13</v>
      </c>
      <c r="R203" s="13">
        <v>0.15</v>
      </c>
      <c r="S203" s="13">
        <v>0.5</v>
      </c>
      <c r="T203" s="13">
        <v>2.2999999999999998</v>
      </c>
      <c r="U203" s="13">
        <v>2.1</v>
      </c>
      <c r="V203" s="65">
        <v>18</v>
      </c>
      <c r="W203" s="65">
        <v>60</v>
      </c>
      <c r="X203" s="65">
        <v>200</v>
      </c>
      <c r="Y203" s="65">
        <v>4.84</v>
      </c>
      <c r="Z203" s="65">
        <v>24000</v>
      </c>
      <c r="AA203" s="69">
        <v>16000</v>
      </c>
      <c r="BL203" s="41" t="s">
        <v>29</v>
      </c>
    </row>
    <row r="204" spans="1:64">
      <c r="A204" s="43">
        <v>43024</v>
      </c>
      <c r="B204" s="44" t="s">
        <v>27</v>
      </c>
      <c r="C204" s="12" t="str">
        <f>VLOOKUP('All_Data-2017-2021'!D204,Location_Guide!$A$2:$B$59,2,FALSE)</f>
        <v>Konabari Powerplant</v>
      </c>
      <c r="D204" s="13" t="s">
        <v>31</v>
      </c>
      <c r="E204" s="52">
        <v>23.994800000000001</v>
      </c>
      <c r="F204" s="52">
        <v>90.341859999999997</v>
      </c>
      <c r="G204" s="13">
        <v>30.4</v>
      </c>
      <c r="H204" s="65">
        <v>7.22</v>
      </c>
      <c r="I204" s="13">
        <v>149.4</v>
      </c>
      <c r="J204" s="13">
        <v>63.4</v>
      </c>
      <c r="K204" s="13">
        <v>5.53</v>
      </c>
      <c r="L204" s="13">
        <v>115</v>
      </c>
      <c r="M204" s="13">
        <v>70.099999999999994</v>
      </c>
      <c r="N204" s="65">
        <v>26</v>
      </c>
      <c r="O204" s="65">
        <v>23</v>
      </c>
      <c r="P204" s="13">
        <v>160</v>
      </c>
      <c r="Q204" s="65">
        <v>0.05</v>
      </c>
      <c r="R204" s="13">
        <v>0.18</v>
      </c>
      <c r="S204" s="13">
        <v>1.1000000000000001</v>
      </c>
      <c r="T204" s="13">
        <v>4.9000000000000004</v>
      </c>
      <c r="U204" s="13">
        <v>1.3</v>
      </c>
      <c r="V204" s="65">
        <v>20</v>
      </c>
      <c r="W204" s="65">
        <v>90</v>
      </c>
      <c r="X204" s="65">
        <v>170</v>
      </c>
      <c r="Y204" s="65">
        <v>2.58</v>
      </c>
      <c r="Z204" s="65">
        <v>37000</v>
      </c>
      <c r="AA204" s="69">
        <v>31000</v>
      </c>
      <c r="BL204" s="41" t="s">
        <v>29</v>
      </c>
    </row>
    <row r="205" spans="1:64">
      <c r="A205" s="43">
        <v>43024</v>
      </c>
      <c r="B205" s="44" t="s">
        <v>27</v>
      </c>
      <c r="C205" s="12" t="str">
        <f>VLOOKUP('All_Data-2017-2021'!D205,Location_Guide!$A$2:$B$59,2,FALSE)</f>
        <v>d/s of Konabari</v>
      </c>
      <c r="D205" s="13" t="s">
        <v>32</v>
      </c>
      <c r="E205" s="52">
        <v>23.986809999999998</v>
      </c>
      <c r="F205" s="52">
        <v>90.325720000000004</v>
      </c>
      <c r="G205" s="13">
        <v>30.2</v>
      </c>
      <c r="H205" s="65">
        <v>7.29</v>
      </c>
      <c r="I205" s="13">
        <v>156.5</v>
      </c>
      <c r="J205" s="13">
        <v>66.5</v>
      </c>
      <c r="K205" s="13">
        <v>5.37</v>
      </c>
      <c r="L205" s="13">
        <v>105</v>
      </c>
      <c r="M205" s="13">
        <v>63.7</v>
      </c>
      <c r="N205" s="65">
        <v>25.5</v>
      </c>
      <c r="O205" s="65">
        <v>22</v>
      </c>
      <c r="P205" s="13">
        <v>195</v>
      </c>
      <c r="Q205" s="65">
        <v>0.12</v>
      </c>
      <c r="R205" s="13">
        <v>0.47</v>
      </c>
      <c r="S205" s="13">
        <v>0.4</v>
      </c>
      <c r="T205" s="13">
        <v>1.6</v>
      </c>
      <c r="U205" s="65">
        <v>1.8</v>
      </c>
      <c r="V205" s="65">
        <v>17</v>
      </c>
      <c r="W205" s="65">
        <v>50</v>
      </c>
      <c r="X205" s="65">
        <v>50</v>
      </c>
      <c r="Y205" s="65">
        <v>2.87</v>
      </c>
      <c r="Z205" s="65">
        <v>12000</v>
      </c>
      <c r="AA205" s="69">
        <v>6000</v>
      </c>
      <c r="BL205" s="41" t="s">
        <v>29</v>
      </c>
    </row>
    <row r="206" spans="1:64">
      <c r="A206" s="43">
        <v>43024</v>
      </c>
      <c r="B206" s="44" t="s">
        <v>27</v>
      </c>
      <c r="C206" s="12" t="str">
        <f>VLOOKUP('All_Data-2017-2021'!D206,Location_Guide!$A$2:$B$59,2,FALSE)</f>
        <v>d/s of Kashimpur</v>
      </c>
      <c r="D206" s="13" t="s">
        <v>33</v>
      </c>
      <c r="E206" s="52">
        <v>23.980419999999999</v>
      </c>
      <c r="F206" s="52">
        <v>90.337720000000004</v>
      </c>
      <c r="G206" s="13">
        <v>30.6</v>
      </c>
      <c r="H206" s="65">
        <v>7.24</v>
      </c>
      <c r="I206" s="13">
        <v>157.6</v>
      </c>
      <c r="J206" s="13">
        <v>66.7</v>
      </c>
      <c r="K206" s="13">
        <v>5.31</v>
      </c>
      <c r="L206" s="13">
        <v>107</v>
      </c>
      <c r="M206" s="13">
        <v>69.400000000000006</v>
      </c>
      <c r="N206" s="65">
        <v>26.5</v>
      </c>
      <c r="O206" s="65">
        <v>20</v>
      </c>
      <c r="P206" s="13">
        <v>175</v>
      </c>
      <c r="Q206" s="65">
        <v>0.12</v>
      </c>
      <c r="R206" s="13">
        <v>0.27</v>
      </c>
      <c r="S206" s="13">
        <v>0.8</v>
      </c>
      <c r="T206" s="13">
        <v>3.5</v>
      </c>
      <c r="U206" s="65">
        <v>2.2999999999999998</v>
      </c>
      <c r="V206" s="65">
        <v>31</v>
      </c>
      <c r="W206" s="65">
        <v>40</v>
      </c>
      <c r="X206" s="65">
        <v>220</v>
      </c>
      <c r="Y206" s="65">
        <v>2.38</v>
      </c>
      <c r="Z206" s="65">
        <v>40000</v>
      </c>
      <c r="AA206" s="69">
        <v>14000</v>
      </c>
      <c r="BL206" s="41" t="s">
        <v>29</v>
      </c>
    </row>
    <row r="207" spans="1:64">
      <c r="A207" s="43">
        <v>43024</v>
      </c>
      <c r="B207" s="44" t="s">
        <v>27</v>
      </c>
      <c r="C207" s="12" t="str">
        <f>VLOOKUP('All_Data-2017-2021'!D207,Location_Guide!$A$2:$B$59,2,FALSE)</f>
        <v>Yearpur (u/s of Ashulia Lake)</v>
      </c>
      <c r="D207" s="13" t="s">
        <v>47</v>
      </c>
      <c r="E207" s="52">
        <v>23.92568</v>
      </c>
      <c r="F207" s="52">
        <v>90.348119999999994</v>
      </c>
      <c r="G207" s="65">
        <v>30.8</v>
      </c>
      <c r="H207" s="65">
        <v>7.43</v>
      </c>
      <c r="I207" s="65">
        <v>158</v>
      </c>
      <c r="J207" s="65">
        <v>66.8</v>
      </c>
      <c r="K207" s="65">
        <v>5.33</v>
      </c>
      <c r="L207" s="65">
        <v>82</v>
      </c>
      <c r="M207" s="13">
        <v>58.4</v>
      </c>
      <c r="N207" s="65">
        <v>31</v>
      </c>
      <c r="O207" s="65">
        <v>27</v>
      </c>
      <c r="P207" s="65">
        <v>190</v>
      </c>
      <c r="Q207" s="65">
        <v>1.94</v>
      </c>
      <c r="R207" s="65">
        <v>0.51</v>
      </c>
      <c r="S207" s="65">
        <v>1.4</v>
      </c>
      <c r="T207" s="65">
        <v>6.2</v>
      </c>
      <c r="U207" s="13">
        <v>2</v>
      </c>
      <c r="V207" s="65">
        <v>16</v>
      </c>
      <c r="W207" s="65">
        <v>70</v>
      </c>
      <c r="X207" s="65">
        <v>150</v>
      </c>
      <c r="Y207" s="65">
        <v>3.09</v>
      </c>
      <c r="Z207" s="65">
        <v>19000</v>
      </c>
      <c r="AA207" s="69">
        <v>5000</v>
      </c>
      <c r="BL207" s="41" t="s">
        <v>29</v>
      </c>
    </row>
    <row r="208" spans="1:64">
      <c r="A208" s="43">
        <v>43024</v>
      </c>
      <c r="B208" s="44" t="s">
        <v>27</v>
      </c>
      <c r="C208" s="12" t="str">
        <f>VLOOKUP('All_Data-2017-2021'!D208,Location_Guide!$A$2:$B$59,2,FALSE)</f>
        <v>Ashulia Bridge (d/s of Ashulia Lake)</v>
      </c>
      <c r="D208" s="13" t="s">
        <v>48</v>
      </c>
      <c r="E208" s="52">
        <v>23.895189999999999</v>
      </c>
      <c r="F208" s="52">
        <v>90.334630000000004</v>
      </c>
      <c r="G208" s="65">
        <v>30.1</v>
      </c>
      <c r="H208" s="65">
        <v>7.68</v>
      </c>
      <c r="I208" s="65">
        <v>159</v>
      </c>
      <c r="J208" s="65">
        <v>67.2</v>
      </c>
      <c r="K208" s="65">
        <v>5.3</v>
      </c>
      <c r="L208" s="65">
        <v>80</v>
      </c>
      <c r="M208" s="13">
        <v>42.3</v>
      </c>
      <c r="N208" s="65">
        <v>24.5</v>
      </c>
      <c r="O208" s="65">
        <v>24</v>
      </c>
      <c r="P208" s="65">
        <v>205</v>
      </c>
      <c r="Q208" s="65">
        <v>0.56000000000000005</v>
      </c>
      <c r="R208" s="65">
        <v>0.17</v>
      </c>
      <c r="S208" s="65">
        <v>1.3</v>
      </c>
      <c r="T208" s="65">
        <v>5.6</v>
      </c>
      <c r="U208" s="13">
        <v>1.2</v>
      </c>
      <c r="V208" s="65">
        <v>19</v>
      </c>
      <c r="W208" s="65">
        <v>50</v>
      </c>
      <c r="X208" s="65">
        <v>170</v>
      </c>
      <c r="Y208" s="65">
        <v>3.26</v>
      </c>
      <c r="Z208" s="65">
        <v>33000</v>
      </c>
      <c r="AA208" s="69">
        <v>16000</v>
      </c>
      <c r="BL208" s="41" t="s">
        <v>29</v>
      </c>
    </row>
    <row r="209" spans="1:64">
      <c r="A209" s="43">
        <v>43024</v>
      </c>
      <c r="B209" s="44" t="s">
        <v>27</v>
      </c>
      <c r="C209" s="12" t="str">
        <f>VLOOKUP('All_Data-2017-2021'!D209,Location_Guide!$A$2:$B$59,2,FALSE)</f>
        <v>Rustampur (u/s of confluence)</v>
      </c>
      <c r="D209" s="13" t="s">
        <v>49</v>
      </c>
      <c r="E209" s="52">
        <v>23.8795</v>
      </c>
      <c r="F209" s="52">
        <v>90.350300000000004</v>
      </c>
      <c r="G209" s="65">
        <v>31.8</v>
      </c>
      <c r="H209" s="65">
        <v>7.63</v>
      </c>
      <c r="I209" s="65">
        <v>159.6</v>
      </c>
      <c r="J209" s="65">
        <v>66.099999999999994</v>
      </c>
      <c r="K209" s="65">
        <v>5.48</v>
      </c>
      <c r="L209" s="65">
        <v>91</v>
      </c>
      <c r="M209" s="65">
        <v>34.700000000000003</v>
      </c>
      <c r="N209" s="65">
        <v>19.5</v>
      </c>
      <c r="O209" s="65">
        <v>16</v>
      </c>
      <c r="P209" s="65">
        <v>190</v>
      </c>
      <c r="Q209" s="65">
        <v>0.34</v>
      </c>
      <c r="R209" s="65">
        <v>0.17</v>
      </c>
      <c r="S209" s="65">
        <v>0.3</v>
      </c>
      <c r="T209" s="65">
        <v>1.2</v>
      </c>
      <c r="U209" s="65">
        <v>2.2000000000000002</v>
      </c>
      <c r="V209" s="65">
        <v>21</v>
      </c>
      <c r="W209" s="65">
        <v>40</v>
      </c>
      <c r="X209" s="65">
        <v>210</v>
      </c>
      <c r="Y209" s="65">
        <v>3.14</v>
      </c>
      <c r="Z209" s="65">
        <v>11000</v>
      </c>
      <c r="AA209" s="69">
        <v>7000</v>
      </c>
      <c r="BL209" s="41" t="s">
        <v>29</v>
      </c>
    </row>
    <row r="210" spans="1:64">
      <c r="A210" s="43">
        <v>43036</v>
      </c>
      <c r="B210" s="44" t="s">
        <v>34</v>
      </c>
      <c r="C210" s="12" t="str">
        <f>VLOOKUP('All_Data-2017-2021'!D210,Location_Guide!$A$2:$B$59,2,FALSE)</f>
        <v>d/s Ashulia Landing station</v>
      </c>
      <c r="D210" s="13" t="s">
        <v>35</v>
      </c>
      <c r="E210" s="52">
        <v>23.894410220000001</v>
      </c>
      <c r="F210" s="52">
        <v>90.364776879999994</v>
      </c>
      <c r="G210" s="16">
        <v>27.5</v>
      </c>
      <c r="H210" s="16">
        <v>7.08</v>
      </c>
      <c r="I210" s="16">
        <v>141.5</v>
      </c>
      <c r="J210" s="16">
        <v>63.4</v>
      </c>
      <c r="K210" s="16">
        <v>5.32</v>
      </c>
      <c r="L210" s="13">
        <v>148</v>
      </c>
      <c r="M210" s="13">
        <v>31.1</v>
      </c>
      <c r="N210" s="68">
        <v>39</v>
      </c>
      <c r="O210" s="13">
        <v>21</v>
      </c>
      <c r="P210" s="13">
        <v>15</v>
      </c>
      <c r="Q210" s="68">
        <v>0.27</v>
      </c>
      <c r="R210" s="13">
        <v>0.28999999999999998</v>
      </c>
      <c r="S210" s="13">
        <v>17.100000000000001</v>
      </c>
      <c r="T210" s="13">
        <v>2.9</v>
      </c>
      <c r="U210" s="68"/>
      <c r="V210" s="68">
        <v>25</v>
      </c>
      <c r="W210" s="68">
        <v>100</v>
      </c>
      <c r="X210" s="65"/>
      <c r="Y210" s="16">
        <v>11.6</v>
      </c>
      <c r="BL210" s="41" t="s">
        <v>36</v>
      </c>
    </row>
    <row r="211" spans="1:64">
      <c r="A211" s="43">
        <v>43036</v>
      </c>
      <c r="B211" s="44" t="s">
        <v>34</v>
      </c>
      <c r="C211" s="12" t="str">
        <f>VLOOKUP('All_Data-2017-2021'!D211,Location_Guide!$A$2:$B$59,2,FALSE)</f>
        <v>u/s Ijtema Field</v>
      </c>
      <c r="D211" s="13" t="s">
        <v>37</v>
      </c>
      <c r="E211" s="52">
        <v>23.8917228</v>
      </c>
      <c r="F211" s="52">
        <v>90.389886669999996</v>
      </c>
      <c r="G211" s="16">
        <v>27.3</v>
      </c>
      <c r="H211" s="16">
        <v>7.06</v>
      </c>
      <c r="I211" s="16">
        <v>154</v>
      </c>
      <c r="J211" s="16">
        <v>69.099999999999994</v>
      </c>
      <c r="K211" s="16">
        <v>4.4800000000000004</v>
      </c>
      <c r="L211" s="13">
        <v>105</v>
      </c>
      <c r="M211" s="13">
        <v>24.9</v>
      </c>
      <c r="N211" s="68">
        <v>29</v>
      </c>
      <c r="O211" s="13">
        <v>16</v>
      </c>
      <c r="P211" s="13">
        <v>20</v>
      </c>
      <c r="Q211" s="68">
        <v>0.17</v>
      </c>
      <c r="R211" s="13">
        <v>0.28999999999999998</v>
      </c>
      <c r="S211" s="13">
        <v>4.4000000000000004</v>
      </c>
      <c r="T211" s="13">
        <v>3.6</v>
      </c>
      <c r="U211" s="68"/>
      <c r="V211" s="68">
        <v>10</v>
      </c>
      <c r="W211" s="68">
        <v>110</v>
      </c>
      <c r="X211" s="65"/>
      <c r="Y211" s="16">
        <v>4.72</v>
      </c>
      <c r="BL211" s="41" t="s">
        <v>36</v>
      </c>
    </row>
    <row r="212" spans="1:64">
      <c r="A212" s="43">
        <v>43036</v>
      </c>
      <c r="B212" s="44" t="s">
        <v>34</v>
      </c>
      <c r="C212" s="12" t="str">
        <f>VLOOKUP('All_Data-2017-2021'!D212,Location_Guide!$A$2:$B$59,2,FALSE)</f>
        <v>d/s Railway Bridge</v>
      </c>
      <c r="D212" s="13" t="s">
        <v>38</v>
      </c>
      <c r="E212" s="52">
        <v>23.88178903</v>
      </c>
      <c r="F212" s="52">
        <v>90.406360190000001</v>
      </c>
      <c r="G212" s="16">
        <v>27.5</v>
      </c>
      <c r="H212" s="16">
        <v>7.09</v>
      </c>
      <c r="I212" s="16">
        <v>150.30000000000001</v>
      </c>
      <c r="J212" s="16">
        <v>67.3</v>
      </c>
      <c r="K212" s="16">
        <v>4.47</v>
      </c>
      <c r="L212" s="68">
        <v>107</v>
      </c>
      <c r="M212" s="13">
        <v>23.8</v>
      </c>
      <c r="N212" s="68">
        <v>42</v>
      </c>
      <c r="O212" s="68">
        <v>17</v>
      </c>
      <c r="P212" s="68">
        <v>25</v>
      </c>
      <c r="Q212" s="68">
        <v>0.17</v>
      </c>
      <c r="R212" s="68">
        <v>0.25</v>
      </c>
      <c r="S212" s="68">
        <v>26.1</v>
      </c>
      <c r="T212" s="68">
        <v>2.7</v>
      </c>
      <c r="U212" s="68"/>
      <c r="V212" s="68">
        <v>9</v>
      </c>
      <c r="W212" s="68">
        <v>110</v>
      </c>
      <c r="X212" s="65"/>
      <c r="Y212" s="16">
        <v>3.35</v>
      </c>
      <c r="BL212" s="41" t="s">
        <v>36</v>
      </c>
    </row>
    <row r="213" spans="1:64">
      <c r="A213" s="43">
        <v>43036</v>
      </c>
      <c r="B213" s="44" t="s">
        <v>34</v>
      </c>
      <c r="C213" s="12" t="str">
        <f>VLOOKUP('All_Data-2017-2021'!D213,Location_Guide!$A$2:$B$59,2,FALSE)</f>
        <v>d/s of Hussein Dyeing</v>
      </c>
      <c r="D213" s="13" t="s">
        <v>39</v>
      </c>
      <c r="E213" s="52">
        <v>23.889253029999999</v>
      </c>
      <c r="F213" s="52">
        <v>90.423154479999994</v>
      </c>
      <c r="G213" s="16">
        <v>27.7</v>
      </c>
      <c r="H213" s="16">
        <v>7.2</v>
      </c>
      <c r="I213" s="16">
        <v>199.8</v>
      </c>
      <c r="J213" s="16">
        <v>89.9</v>
      </c>
      <c r="K213" s="16">
        <v>2.98</v>
      </c>
      <c r="L213" s="68">
        <v>101</v>
      </c>
      <c r="M213" s="13">
        <v>25.2</v>
      </c>
      <c r="N213" s="68">
        <v>33.5</v>
      </c>
      <c r="O213" s="68">
        <v>17</v>
      </c>
      <c r="P213" s="68">
        <v>30</v>
      </c>
      <c r="Q213" s="68">
        <v>0.16</v>
      </c>
      <c r="R213" s="68">
        <v>0.31</v>
      </c>
      <c r="S213" s="68">
        <v>4.4000000000000004</v>
      </c>
      <c r="T213" s="68">
        <v>3.9</v>
      </c>
      <c r="U213" s="68"/>
      <c r="V213" s="68">
        <v>12</v>
      </c>
      <c r="W213" s="68">
        <v>50</v>
      </c>
      <c r="X213" s="65"/>
      <c r="Y213" s="16">
        <v>5.35</v>
      </c>
      <c r="BL213" s="41" t="s">
        <v>36</v>
      </c>
    </row>
    <row r="214" spans="1:64">
      <c r="A214" s="43">
        <v>43036</v>
      </c>
      <c r="B214" s="44" t="s">
        <v>34</v>
      </c>
      <c r="C214" s="12" t="str">
        <f>VLOOKUP('All_Data-2017-2021'!D214,Location_Guide!$A$2:$B$59,2,FALSE)</f>
        <v>Mausaid (d/s Pagar Canal)</v>
      </c>
      <c r="D214" s="13" t="s">
        <v>40</v>
      </c>
      <c r="E214" s="52">
        <v>23.89918269</v>
      </c>
      <c r="F214" s="52">
        <v>90.436552939999999</v>
      </c>
      <c r="G214" s="16">
        <v>27.8</v>
      </c>
      <c r="H214" s="16">
        <v>7.15</v>
      </c>
      <c r="I214" s="16">
        <v>196.3</v>
      </c>
      <c r="J214" s="16">
        <v>88.1</v>
      </c>
      <c r="K214" s="16">
        <v>3.1</v>
      </c>
      <c r="L214" s="68">
        <v>98</v>
      </c>
      <c r="M214" s="13">
        <v>25.1</v>
      </c>
      <c r="N214" s="68">
        <v>28.5</v>
      </c>
      <c r="O214" s="68">
        <v>17</v>
      </c>
      <c r="P214" s="68">
        <v>20</v>
      </c>
      <c r="Q214" s="68">
        <v>0.23</v>
      </c>
      <c r="R214" s="68">
        <v>0.32</v>
      </c>
      <c r="S214" s="68">
        <v>7.6</v>
      </c>
      <c r="T214" s="68">
        <v>3.7</v>
      </c>
      <c r="U214" s="68"/>
      <c r="V214" s="68">
        <v>13</v>
      </c>
      <c r="W214" s="68">
        <v>60</v>
      </c>
      <c r="X214" s="65"/>
      <c r="Y214" s="16">
        <v>5.72</v>
      </c>
      <c r="BL214" s="41" t="s">
        <v>36</v>
      </c>
    </row>
    <row r="215" spans="1:64">
      <c r="A215" s="43">
        <v>43036</v>
      </c>
      <c r="B215" s="44" t="s">
        <v>41</v>
      </c>
      <c r="C215" s="12" t="str">
        <f>VLOOKUP('All_Data-2017-2021'!D215,Location_Guide!$A$2:$B$59,2,FALSE)</f>
        <v>u/s of Purbachal</v>
      </c>
      <c r="D215" s="13" t="s">
        <v>42</v>
      </c>
      <c r="E215" s="52">
        <v>23.86217843</v>
      </c>
      <c r="F215" s="52">
        <v>90.474981490000005</v>
      </c>
      <c r="G215" s="16">
        <v>27.7</v>
      </c>
      <c r="H215" s="16">
        <v>7.14</v>
      </c>
      <c r="I215" s="16">
        <v>178.7</v>
      </c>
      <c r="J215" s="16">
        <v>79.8</v>
      </c>
      <c r="K215" s="16">
        <v>2.2000000000000002</v>
      </c>
      <c r="L215" s="13">
        <v>93</v>
      </c>
      <c r="M215" s="13">
        <v>36.9</v>
      </c>
      <c r="N215" s="68">
        <v>27</v>
      </c>
      <c r="O215" s="68">
        <v>18</v>
      </c>
      <c r="P215" s="68">
        <v>30</v>
      </c>
      <c r="Q215" s="68">
        <v>0.21</v>
      </c>
      <c r="R215" s="68">
        <v>0.25</v>
      </c>
      <c r="S215" s="68">
        <v>6.4</v>
      </c>
      <c r="T215" s="68">
        <v>2.5</v>
      </c>
      <c r="U215" s="68"/>
      <c r="V215" s="68">
        <v>13</v>
      </c>
      <c r="W215" s="68">
        <v>30</v>
      </c>
      <c r="X215" s="65"/>
      <c r="Y215" s="16">
        <v>5.66</v>
      </c>
      <c r="BL215" s="41" t="s">
        <v>36</v>
      </c>
    </row>
    <row r="216" spans="1:64">
      <c r="A216" s="43">
        <v>43036</v>
      </c>
      <c r="B216" s="44" t="s">
        <v>41</v>
      </c>
      <c r="C216" s="12" t="str">
        <f>VLOOKUP('All_Data-2017-2021'!D216,Location_Guide!$A$2:$B$59,2,FALSE)</f>
        <v>d/s of Purbachal (Ichhapur bridge)</v>
      </c>
      <c r="D216" s="13" t="s">
        <v>43</v>
      </c>
      <c r="E216" s="52">
        <v>23.82717834</v>
      </c>
      <c r="F216" s="52">
        <v>90.487298170000003</v>
      </c>
      <c r="G216" s="16">
        <v>28.2</v>
      </c>
      <c r="H216" s="16">
        <v>7.17</v>
      </c>
      <c r="I216" s="16">
        <v>131.1</v>
      </c>
      <c r="J216" s="16">
        <v>58.5</v>
      </c>
      <c r="K216" s="76">
        <v>4.8</v>
      </c>
      <c r="L216" s="13">
        <v>105</v>
      </c>
      <c r="M216" s="13">
        <v>11.5</v>
      </c>
      <c r="N216" s="68">
        <v>33.5</v>
      </c>
      <c r="O216" s="68">
        <v>9</v>
      </c>
      <c r="P216" s="68">
        <v>10</v>
      </c>
      <c r="Q216" s="68">
        <v>0.21</v>
      </c>
      <c r="R216" s="68">
        <v>0.3</v>
      </c>
      <c r="S216" s="68">
        <v>2.1</v>
      </c>
      <c r="T216" s="68">
        <v>1.2</v>
      </c>
      <c r="U216" s="68"/>
      <c r="V216" s="68">
        <v>7</v>
      </c>
      <c r="W216" s="13">
        <v>40</v>
      </c>
      <c r="X216" s="65"/>
      <c r="Y216" s="16">
        <v>4.66</v>
      </c>
      <c r="BL216" s="41" t="s">
        <v>36</v>
      </c>
    </row>
    <row r="217" spans="1:64">
      <c r="A217" s="43">
        <v>43036</v>
      </c>
      <c r="B217" s="44" t="s">
        <v>41</v>
      </c>
      <c r="C217" s="12" t="str">
        <f>VLOOKUP('All_Data-2017-2021'!D217,Location_Guide!$A$2:$B$59,2,FALSE)</f>
        <v>Beraid</v>
      </c>
      <c r="D217" s="13" t="s">
        <v>44</v>
      </c>
      <c r="E217" s="52">
        <v>23.777697109999998</v>
      </c>
      <c r="F217" s="52">
        <v>90.477898809999999</v>
      </c>
      <c r="G217" s="16">
        <v>28.4</v>
      </c>
      <c r="H217" s="16">
        <v>7.1</v>
      </c>
      <c r="I217" s="16">
        <v>163.1</v>
      </c>
      <c r="J217" s="16">
        <v>72.400000000000006</v>
      </c>
      <c r="K217" s="76">
        <v>3.45</v>
      </c>
      <c r="L217" s="13">
        <v>142</v>
      </c>
      <c r="M217" s="13">
        <v>14.59</v>
      </c>
      <c r="N217" s="68">
        <v>39.5</v>
      </c>
      <c r="O217" s="68">
        <v>12</v>
      </c>
      <c r="P217" s="68">
        <v>15</v>
      </c>
      <c r="Q217" s="13">
        <v>0.19</v>
      </c>
      <c r="R217" s="13">
        <v>0.32</v>
      </c>
      <c r="S217" s="13">
        <v>16</v>
      </c>
      <c r="T217" s="13">
        <v>1.7</v>
      </c>
      <c r="U217" s="68"/>
      <c r="V217" s="13">
        <v>8</v>
      </c>
      <c r="W217" s="13">
        <v>60</v>
      </c>
      <c r="X217" s="65"/>
      <c r="Y217" s="16">
        <v>4.72</v>
      </c>
      <c r="BL217" s="41" t="s">
        <v>36</v>
      </c>
    </row>
    <row r="218" spans="1:64">
      <c r="A218" s="43">
        <v>43036</v>
      </c>
      <c r="B218" s="44" t="s">
        <v>41</v>
      </c>
      <c r="C218" s="12" t="str">
        <f>VLOOKUP('All_Data-2017-2021'!D218,Location_Guide!$A$2:$B$59,2,FALSE)</f>
        <v>d/s of Begunbari Canal</v>
      </c>
      <c r="D218" s="13" t="s">
        <v>45</v>
      </c>
      <c r="E218" s="52">
        <v>23.759711589999998</v>
      </c>
      <c r="F218" s="52">
        <v>90.483468529999996</v>
      </c>
      <c r="G218" s="16">
        <v>28.1</v>
      </c>
      <c r="H218" s="16">
        <v>7.12</v>
      </c>
      <c r="I218" s="16">
        <v>203.9</v>
      </c>
      <c r="J218" s="16">
        <v>91.1</v>
      </c>
      <c r="K218" s="76">
        <v>2.16</v>
      </c>
      <c r="L218" s="13">
        <v>125</v>
      </c>
      <c r="M218" s="13">
        <v>20.2</v>
      </c>
      <c r="N218" s="68">
        <v>34</v>
      </c>
      <c r="O218" s="68">
        <v>16</v>
      </c>
      <c r="P218" s="68">
        <v>25</v>
      </c>
      <c r="Q218" s="13">
        <v>0.18</v>
      </c>
      <c r="R218" s="13">
        <v>1.41</v>
      </c>
      <c r="S218" s="13">
        <v>34.299999999999997</v>
      </c>
      <c r="T218" s="13">
        <v>3</v>
      </c>
      <c r="U218" s="68"/>
      <c r="V218" s="13">
        <v>10</v>
      </c>
      <c r="W218" s="68">
        <v>40</v>
      </c>
      <c r="X218" s="65"/>
      <c r="Y218" s="16">
        <v>6.09</v>
      </c>
      <c r="BL218" s="41" t="s">
        <v>36</v>
      </c>
    </row>
    <row r="219" spans="1:64">
      <c r="A219" s="43">
        <v>43036</v>
      </c>
      <c r="B219" s="44" t="s">
        <v>41</v>
      </c>
      <c r="C219" s="12" t="str">
        <f>VLOOKUP('All_Data-2017-2021'!D219,Location_Guide!$A$2:$B$59,2,FALSE)</f>
        <v>Demra (u/s of confluence)</v>
      </c>
      <c r="D219" s="13" t="s">
        <v>46</v>
      </c>
      <c r="E219" s="52">
        <v>23.727908299999999</v>
      </c>
      <c r="F219" s="52">
        <v>90.500952760000004</v>
      </c>
      <c r="G219" s="16">
        <v>28.2</v>
      </c>
      <c r="H219" s="16">
        <v>7.15</v>
      </c>
      <c r="I219" s="16">
        <v>206</v>
      </c>
      <c r="J219" s="16">
        <v>91.8</v>
      </c>
      <c r="K219" s="76">
        <v>1.56</v>
      </c>
      <c r="L219" s="13">
        <v>120</v>
      </c>
      <c r="M219" s="13">
        <v>17.600000000000001</v>
      </c>
      <c r="N219" s="68">
        <v>37</v>
      </c>
      <c r="O219" s="68">
        <v>16</v>
      </c>
      <c r="P219" s="68">
        <v>40</v>
      </c>
      <c r="Q219" s="68">
        <v>0.28999999999999998</v>
      </c>
      <c r="R219" s="68">
        <v>1.61</v>
      </c>
      <c r="S219" s="68">
        <v>32.299999999999997</v>
      </c>
      <c r="T219" s="68">
        <v>2.8</v>
      </c>
      <c r="U219" s="68"/>
      <c r="V219" s="68">
        <v>12</v>
      </c>
      <c r="W219" s="68">
        <v>60</v>
      </c>
      <c r="X219" s="65"/>
      <c r="Y219" s="16">
        <v>5.68</v>
      </c>
      <c r="BL219" s="41" t="s">
        <v>36</v>
      </c>
    </row>
    <row r="220" spans="1:64">
      <c r="A220" s="43">
        <v>43050</v>
      </c>
      <c r="B220" s="44" t="s">
        <v>34</v>
      </c>
      <c r="C220" s="12" t="str">
        <f>VLOOKUP('All_Data-2017-2021'!D220,Location_Guide!$A$2:$B$59,2,FALSE)</f>
        <v>d/s Ashulia Landing station</v>
      </c>
      <c r="D220" s="13" t="s">
        <v>35</v>
      </c>
      <c r="E220" s="52">
        <v>23.894410220000001</v>
      </c>
      <c r="F220" s="52">
        <v>90.364776879999994</v>
      </c>
      <c r="G220" s="16">
        <v>26.5</v>
      </c>
      <c r="H220" s="16">
        <v>7.45</v>
      </c>
      <c r="I220" s="68">
        <v>224</v>
      </c>
      <c r="J220" s="13">
        <v>103.1</v>
      </c>
      <c r="K220" s="16">
        <v>4.04</v>
      </c>
      <c r="L220" s="13">
        <v>102</v>
      </c>
      <c r="M220" s="13">
        <v>34.6</v>
      </c>
      <c r="N220" s="68">
        <v>37.5</v>
      </c>
      <c r="O220" s="13">
        <v>46</v>
      </c>
      <c r="P220" s="68">
        <v>80</v>
      </c>
      <c r="Q220" s="16">
        <v>0.17</v>
      </c>
      <c r="R220" s="13">
        <v>0.17</v>
      </c>
      <c r="S220" s="13">
        <v>14.2</v>
      </c>
      <c r="T220" s="13">
        <v>0.9</v>
      </c>
      <c r="U220" s="68">
        <v>14</v>
      </c>
      <c r="V220" s="68">
        <v>20</v>
      </c>
      <c r="W220" s="13">
        <v>160</v>
      </c>
      <c r="X220" s="68"/>
      <c r="Y220" s="68">
        <v>10</v>
      </c>
      <c r="Z220" s="16">
        <v>8000</v>
      </c>
      <c r="AA220" s="75">
        <v>7000</v>
      </c>
      <c r="BL220" s="41" t="s">
        <v>36</v>
      </c>
    </row>
    <row r="221" spans="1:64">
      <c r="A221" s="43">
        <v>43050</v>
      </c>
      <c r="B221" s="44" t="s">
        <v>34</v>
      </c>
      <c r="C221" s="12" t="str">
        <f>VLOOKUP('All_Data-2017-2021'!D221,Location_Guide!$A$2:$B$59,2,FALSE)</f>
        <v>u/s Ijtema Field</v>
      </c>
      <c r="D221" s="13" t="s">
        <v>37</v>
      </c>
      <c r="E221" s="52">
        <v>23.8917228</v>
      </c>
      <c r="F221" s="52">
        <v>90.389886669999996</v>
      </c>
      <c r="G221" s="16">
        <v>27.3</v>
      </c>
      <c r="H221" s="16">
        <v>7.32</v>
      </c>
      <c r="I221" s="68">
        <v>233</v>
      </c>
      <c r="J221" s="13">
        <v>104.2</v>
      </c>
      <c r="K221" s="16">
        <v>4.3099999999999996</v>
      </c>
      <c r="L221" s="13">
        <v>76</v>
      </c>
      <c r="M221" s="13">
        <v>24.1</v>
      </c>
      <c r="N221" s="68">
        <v>40.5</v>
      </c>
      <c r="O221" s="13">
        <v>38</v>
      </c>
      <c r="P221" s="68">
        <v>5</v>
      </c>
      <c r="Q221" s="16">
        <v>0.79</v>
      </c>
      <c r="R221" s="13">
        <v>0.21</v>
      </c>
      <c r="S221" s="13">
        <v>10.8</v>
      </c>
      <c r="T221" s="13">
        <v>0.9</v>
      </c>
      <c r="U221" s="68">
        <v>11</v>
      </c>
      <c r="V221" s="68">
        <v>15</v>
      </c>
      <c r="W221" s="13">
        <v>130</v>
      </c>
      <c r="X221" s="68"/>
      <c r="Y221" s="68">
        <v>5.26</v>
      </c>
      <c r="Z221" s="16">
        <v>7000</v>
      </c>
      <c r="AA221" s="75">
        <v>6000</v>
      </c>
      <c r="BL221" s="41" t="s">
        <v>36</v>
      </c>
    </row>
    <row r="222" spans="1:64">
      <c r="A222" s="43">
        <v>43050</v>
      </c>
      <c r="B222" s="44" t="s">
        <v>34</v>
      </c>
      <c r="C222" s="12" t="str">
        <f>VLOOKUP('All_Data-2017-2021'!D222,Location_Guide!$A$2:$B$59,2,FALSE)</f>
        <v>d/s Railway Bridge</v>
      </c>
      <c r="D222" s="13" t="s">
        <v>38</v>
      </c>
      <c r="E222" s="52">
        <v>23.88178903</v>
      </c>
      <c r="F222" s="52">
        <v>90.406360190000001</v>
      </c>
      <c r="G222" s="16">
        <v>28.5</v>
      </c>
      <c r="H222" s="16">
        <v>7.49</v>
      </c>
      <c r="I222" s="68">
        <v>253</v>
      </c>
      <c r="J222" s="68">
        <v>114.2</v>
      </c>
      <c r="K222" s="16">
        <v>1.67</v>
      </c>
      <c r="L222" s="68">
        <v>80</v>
      </c>
      <c r="M222" s="13">
        <v>20.7</v>
      </c>
      <c r="N222" s="68">
        <v>31</v>
      </c>
      <c r="O222" s="13">
        <v>36</v>
      </c>
      <c r="P222" s="68">
        <v>30</v>
      </c>
      <c r="Q222" s="16">
        <v>0.02</v>
      </c>
      <c r="R222" s="13">
        <v>0.54</v>
      </c>
      <c r="S222" s="68">
        <v>6.2</v>
      </c>
      <c r="T222" s="68">
        <v>0.9</v>
      </c>
      <c r="U222" s="68">
        <v>13</v>
      </c>
      <c r="V222" s="68">
        <v>16</v>
      </c>
      <c r="W222" s="13">
        <v>90</v>
      </c>
      <c r="X222" s="68"/>
      <c r="Y222" s="68">
        <v>4.83</v>
      </c>
      <c r="Z222" s="16">
        <v>24000</v>
      </c>
      <c r="AA222" s="75">
        <v>19000</v>
      </c>
      <c r="BL222" s="41" t="s">
        <v>36</v>
      </c>
    </row>
    <row r="223" spans="1:64">
      <c r="A223" s="43">
        <v>43050</v>
      </c>
      <c r="B223" s="44" t="s">
        <v>34</v>
      </c>
      <c r="C223" s="12" t="str">
        <f>VLOOKUP('All_Data-2017-2021'!D223,Location_Guide!$A$2:$B$59,2,FALSE)</f>
        <v>d/s of Hussein Dyeing</v>
      </c>
      <c r="D223" s="13" t="s">
        <v>39</v>
      </c>
      <c r="E223" s="52">
        <v>23.889253029999999</v>
      </c>
      <c r="F223" s="52">
        <v>90.423154479999994</v>
      </c>
      <c r="G223" s="16">
        <v>28.1</v>
      </c>
      <c r="H223" s="16">
        <v>7.54</v>
      </c>
      <c r="I223" s="68">
        <v>177</v>
      </c>
      <c r="J223" s="68">
        <v>79</v>
      </c>
      <c r="K223" s="16">
        <v>0.52</v>
      </c>
      <c r="L223" s="68">
        <v>-17</v>
      </c>
      <c r="M223" s="13">
        <v>20.9</v>
      </c>
      <c r="N223" s="68">
        <v>32</v>
      </c>
      <c r="O223" s="13">
        <v>38</v>
      </c>
      <c r="P223" s="68">
        <v>45</v>
      </c>
      <c r="Q223" s="16">
        <v>0.06</v>
      </c>
      <c r="R223" s="13">
        <v>1.52</v>
      </c>
      <c r="S223" s="68">
        <v>30.6</v>
      </c>
      <c r="T223" s="68">
        <v>1.2</v>
      </c>
      <c r="U223" s="68">
        <v>18</v>
      </c>
      <c r="V223" s="68">
        <v>21</v>
      </c>
      <c r="W223" s="13">
        <v>150</v>
      </c>
      <c r="X223" s="68"/>
      <c r="Y223" s="68">
        <v>4.7699999999999996</v>
      </c>
      <c r="Z223" s="16">
        <v>69000</v>
      </c>
      <c r="AA223" s="75">
        <v>48000</v>
      </c>
      <c r="BL223" s="41" t="s">
        <v>36</v>
      </c>
    </row>
    <row r="224" spans="1:64">
      <c r="A224" s="43">
        <v>43050</v>
      </c>
      <c r="B224" s="44" t="s">
        <v>34</v>
      </c>
      <c r="C224" s="12" t="str">
        <f>VLOOKUP('All_Data-2017-2021'!D224,Location_Guide!$A$2:$B$59,2,FALSE)</f>
        <v>Mausaid (d/s Pagar Canal)</v>
      </c>
      <c r="D224" s="13" t="s">
        <v>40</v>
      </c>
      <c r="E224" s="52">
        <v>23.89918269</v>
      </c>
      <c r="F224" s="52">
        <v>90.436552939999999</v>
      </c>
      <c r="G224" s="16">
        <v>28.2</v>
      </c>
      <c r="H224" s="16">
        <v>7.4</v>
      </c>
      <c r="I224" s="68">
        <v>345</v>
      </c>
      <c r="J224" s="68">
        <v>155</v>
      </c>
      <c r="K224" s="16">
        <v>0.33</v>
      </c>
      <c r="L224" s="68">
        <v>-222</v>
      </c>
      <c r="M224" s="13">
        <v>20.9</v>
      </c>
      <c r="N224" s="68">
        <v>30</v>
      </c>
      <c r="O224" s="13">
        <v>30</v>
      </c>
      <c r="P224" s="68">
        <v>75</v>
      </c>
      <c r="Q224" s="16">
        <v>0.03</v>
      </c>
      <c r="R224" s="13">
        <v>1.95</v>
      </c>
      <c r="S224" s="68">
        <v>1.9</v>
      </c>
      <c r="T224" s="68">
        <v>1.1000000000000001</v>
      </c>
      <c r="U224" s="68">
        <v>11</v>
      </c>
      <c r="V224" s="68">
        <v>19</v>
      </c>
      <c r="W224" s="13">
        <v>160</v>
      </c>
      <c r="X224" s="68"/>
      <c r="Y224" s="68">
        <v>6.63</v>
      </c>
      <c r="Z224" s="16">
        <v>84000</v>
      </c>
      <c r="AA224" s="75">
        <v>45000</v>
      </c>
      <c r="BL224" s="41" t="s">
        <v>36</v>
      </c>
    </row>
    <row r="225" spans="1:64">
      <c r="A225" s="43">
        <v>43050</v>
      </c>
      <c r="B225" s="44" t="s">
        <v>41</v>
      </c>
      <c r="C225" s="12" t="str">
        <f>VLOOKUP('All_Data-2017-2021'!D225,Location_Guide!$A$2:$B$59,2,FALSE)</f>
        <v>u/s of Purbachal</v>
      </c>
      <c r="D225" s="13" t="s">
        <v>42</v>
      </c>
      <c r="E225" s="52">
        <v>23.86217843</v>
      </c>
      <c r="F225" s="52">
        <v>90.474981490000005</v>
      </c>
      <c r="G225" s="16">
        <v>28.3</v>
      </c>
      <c r="H225" s="16">
        <v>7.69</v>
      </c>
      <c r="I225" s="68">
        <v>376</v>
      </c>
      <c r="J225" s="68">
        <v>170.8</v>
      </c>
      <c r="K225" s="16">
        <v>0.4</v>
      </c>
      <c r="L225" s="13">
        <v>-215</v>
      </c>
      <c r="M225" s="13">
        <v>22.8</v>
      </c>
      <c r="N225" s="68">
        <v>46.5</v>
      </c>
      <c r="O225" s="13">
        <v>46</v>
      </c>
      <c r="P225" s="68">
        <v>55</v>
      </c>
      <c r="Q225" s="16">
        <v>0.08</v>
      </c>
      <c r="R225" s="13">
        <v>2.33</v>
      </c>
      <c r="S225" s="68">
        <v>6.1</v>
      </c>
      <c r="T225" s="68">
        <v>1.7</v>
      </c>
      <c r="U225" s="68">
        <v>9</v>
      </c>
      <c r="V225" s="68">
        <v>13</v>
      </c>
      <c r="W225" s="13">
        <v>340</v>
      </c>
      <c r="X225" s="68"/>
      <c r="Y225" s="68">
        <v>8.75</v>
      </c>
      <c r="Z225" s="16">
        <v>43000</v>
      </c>
      <c r="AA225" s="75">
        <v>23000</v>
      </c>
      <c r="BL225" s="41" t="s">
        <v>36</v>
      </c>
    </row>
    <row r="226" spans="1:64">
      <c r="A226" s="43">
        <v>43050</v>
      </c>
      <c r="B226" s="44" t="s">
        <v>41</v>
      </c>
      <c r="C226" s="12" t="str">
        <f>VLOOKUP('All_Data-2017-2021'!D226,Location_Guide!$A$2:$B$59,2,FALSE)</f>
        <v>d/s of Purbachal (Ichhapur bridge)</v>
      </c>
      <c r="D226" s="13" t="s">
        <v>43</v>
      </c>
      <c r="E226" s="52">
        <v>23.82717834</v>
      </c>
      <c r="F226" s="52">
        <v>90.487298170000003</v>
      </c>
      <c r="G226" s="16">
        <v>27.8</v>
      </c>
      <c r="H226" s="16">
        <v>7.11</v>
      </c>
      <c r="I226" s="68">
        <v>144.4</v>
      </c>
      <c r="J226" s="68">
        <v>87.3</v>
      </c>
      <c r="K226" s="16">
        <v>2.29</v>
      </c>
      <c r="L226" s="13">
        <v>-67</v>
      </c>
      <c r="M226" s="13">
        <v>27.6</v>
      </c>
      <c r="N226" s="68">
        <v>32.5</v>
      </c>
      <c r="O226" s="13">
        <v>48</v>
      </c>
      <c r="P226" s="68">
        <v>30</v>
      </c>
      <c r="Q226" s="16">
        <v>0.25</v>
      </c>
      <c r="R226" s="13">
        <v>0.9</v>
      </c>
      <c r="S226" s="68">
        <v>15.6</v>
      </c>
      <c r="T226" s="68">
        <v>0.8</v>
      </c>
      <c r="U226" s="68">
        <v>10</v>
      </c>
      <c r="V226" s="68">
        <v>19</v>
      </c>
      <c r="W226" s="13">
        <v>160</v>
      </c>
      <c r="X226" s="68"/>
      <c r="Y226" s="68">
        <v>5.2</v>
      </c>
      <c r="Z226" s="16">
        <v>38000</v>
      </c>
      <c r="AA226" s="75">
        <v>26000</v>
      </c>
      <c r="BL226" s="41" t="s">
        <v>36</v>
      </c>
    </row>
    <row r="227" spans="1:64">
      <c r="A227" s="43">
        <v>43050</v>
      </c>
      <c r="B227" s="44" t="s">
        <v>41</v>
      </c>
      <c r="C227" s="12" t="str">
        <f>VLOOKUP('All_Data-2017-2021'!D227,Location_Guide!$A$2:$B$59,2,FALSE)</f>
        <v>Beraid</v>
      </c>
      <c r="D227" s="13" t="s">
        <v>44</v>
      </c>
      <c r="E227" s="52">
        <v>23.777697109999998</v>
      </c>
      <c r="F227" s="52">
        <v>90.477898809999999</v>
      </c>
      <c r="G227" s="16">
        <v>28.1</v>
      </c>
      <c r="H227" s="16">
        <v>7.1</v>
      </c>
      <c r="I227" s="68">
        <v>251.4</v>
      </c>
      <c r="J227" s="68">
        <v>96.4</v>
      </c>
      <c r="K227" s="16">
        <v>2.29</v>
      </c>
      <c r="L227" s="13">
        <v>22</v>
      </c>
      <c r="M227" s="13">
        <v>28.4</v>
      </c>
      <c r="N227" s="68">
        <v>33.5</v>
      </c>
      <c r="O227" s="13">
        <v>47</v>
      </c>
      <c r="P227" s="68">
        <v>15</v>
      </c>
      <c r="Q227" s="16">
        <v>0.24</v>
      </c>
      <c r="R227" s="13">
        <v>0.99</v>
      </c>
      <c r="S227" s="68">
        <v>19.899999999999999</v>
      </c>
      <c r="T227" s="68">
        <v>0.7</v>
      </c>
      <c r="U227" s="68">
        <v>23</v>
      </c>
      <c r="V227" s="68">
        <v>21</v>
      </c>
      <c r="W227" s="13">
        <v>200</v>
      </c>
      <c r="X227" s="68"/>
      <c r="Y227" s="68">
        <v>6.92</v>
      </c>
      <c r="Z227" s="16">
        <v>69000</v>
      </c>
      <c r="AA227" s="75">
        <v>32000</v>
      </c>
      <c r="BL227" s="41" t="s">
        <v>36</v>
      </c>
    </row>
    <row r="228" spans="1:64">
      <c r="A228" s="43">
        <v>43050</v>
      </c>
      <c r="B228" s="44" t="s">
        <v>41</v>
      </c>
      <c r="C228" s="12" t="str">
        <f>VLOOKUP('All_Data-2017-2021'!D228,Location_Guide!$A$2:$B$59,2,FALSE)</f>
        <v>d/s of Begunbari Canal</v>
      </c>
      <c r="D228" s="13" t="s">
        <v>45</v>
      </c>
      <c r="E228" s="52">
        <v>23.759711589999998</v>
      </c>
      <c r="F228" s="52">
        <v>90.483468529999996</v>
      </c>
      <c r="G228" s="16">
        <v>27.2</v>
      </c>
      <c r="H228" s="16">
        <v>7.06</v>
      </c>
      <c r="I228" s="68">
        <v>258</v>
      </c>
      <c r="J228" s="68">
        <v>115.8</v>
      </c>
      <c r="K228" s="16">
        <v>0.52</v>
      </c>
      <c r="L228" s="13">
        <v>72</v>
      </c>
      <c r="M228" s="13">
        <v>31.3</v>
      </c>
      <c r="N228" s="68">
        <v>30</v>
      </c>
      <c r="O228" s="13">
        <v>45</v>
      </c>
      <c r="P228" s="68">
        <v>35</v>
      </c>
      <c r="Q228" s="16">
        <v>0.17</v>
      </c>
      <c r="R228" s="13">
        <v>1.89</v>
      </c>
      <c r="S228" s="68">
        <v>15.2</v>
      </c>
      <c r="T228" s="68">
        <v>0.9</v>
      </c>
      <c r="U228" s="68">
        <v>18</v>
      </c>
      <c r="V228" s="68">
        <v>1</v>
      </c>
      <c r="W228" s="13">
        <v>110</v>
      </c>
      <c r="X228" s="68"/>
      <c r="Y228" s="68">
        <v>4.57</v>
      </c>
      <c r="Z228" s="16">
        <v>63000</v>
      </c>
      <c r="AA228" s="75">
        <v>27000</v>
      </c>
      <c r="BL228" s="41" t="s">
        <v>36</v>
      </c>
    </row>
    <row r="229" spans="1:64">
      <c r="A229" s="43">
        <v>43050</v>
      </c>
      <c r="B229" s="44" t="s">
        <v>41</v>
      </c>
      <c r="C229" s="12" t="str">
        <f>VLOOKUP('All_Data-2017-2021'!D229,Location_Guide!$A$2:$B$59,2,FALSE)</f>
        <v>Demra (u/s of confluence)</v>
      </c>
      <c r="D229" s="13" t="s">
        <v>46</v>
      </c>
      <c r="E229" s="52">
        <v>23.727908299999999</v>
      </c>
      <c r="F229" s="52">
        <v>90.500952760000004</v>
      </c>
      <c r="G229" s="16">
        <v>28</v>
      </c>
      <c r="H229" s="16">
        <v>7.04</v>
      </c>
      <c r="I229" s="68">
        <v>258</v>
      </c>
      <c r="J229" s="68">
        <v>115.9</v>
      </c>
      <c r="K229" s="16">
        <v>0.52</v>
      </c>
      <c r="L229" s="13">
        <v>64</v>
      </c>
      <c r="M229" s="13">
        <v>30.5</v>
      </c>
      <c r="N229" s="68">
        <v>35.5</v>
      </c>
      <c r="O229" s="13">
        <v>55</v>
      </c>
      <c r="P229" s="68">
        <v>30</v>
      </c>
      <c r="Q229" s="16">
        <v>0.18</v>
      </c>
      <c r="R229" s="13">
        <v>2.0499999999999998</v>
      </c>
      <c r="S229" s="68">
        <v>17.8</v>
      </c>
      <c r="T229" s="68">
        <v>0.9</v>
      </c>
      <c r="U229" s="68">
        <v>26</v>
      </c>
      <c r="V229" s="68">
        <v>13</v>
      </c>
      <c r="W229" s="13">
        <v>370</v>
      </c>
      <c r="X229" s="68"/>
      <c r="Y229" s="68">
        <v>6.05</v>
      </c>
      <c r="Z229" s="16">
        <v>62000</v>
      </c>
      <c r="AA229" s="71">
        <v>34000</v>
      </c>
      <c r="BL229" s="41" t="s">
        <v>36</v>
      </c>
    </row>
    <row r="230" spans="1:64">
      <c r="A230" s="43">
        <v>43051</v>
      </c>
      <c r="B230" s="44" t="s">
        <v>27</v>
      </c>
      <c r="C230" s="12" t="str">
        <f>VLOOKUP('All_Data-2017-2021'!D230,Location_Guide!$A$2:$B$59,2,FALSE)</f>
        <v>u/s of Konabari</v>
      </c>
      <c r="D230" s="13" t="s">
        <v>28</v>
      </c>
      <c r="E230" s="52">
        <v>24.019449999999999</v>
      </c>
      <c r="F230" s="52">
        <v>90.344430000000003</v>
      </c>
      <c r="G230" s="13">
        <v>27.2</v>
      </c>
      <c r="H230" s="65">
        <v>7.45</v>
      </c>
      <c r="I230" s="13">
        <v>214.6</v>
      </c>
      <c r="J230" s="13">
        <v>96.5</v>
      </c>
      <c r="K230" s="13">
        <v>4.45</v>
      </c>
      <c r="L230" s="13">
        <v>5</v>
      </c>
      <c r="M230" s="13">
        <v>54.5</v>
      </c>
      <c r="N230" s="65">
        <v>32</v>
      </c>
      <c r="O230" s="65">
        <v>42</v>
      </c>
      <c r="P230" s="13">
        <v>55</v>
      </c>
      <c r="Q230" s="65">
        <v>0.15</v>
      </c>
      <c r="R230" s="13">
        <v>0.23</v>
      </c>
      <c r="S230" s="13">
        <v>1.1000000000000001</v>
      </c>
      <c r="T230" s="13">
        <v>0.5</v>
      </c>
      <c r="U230" s="65">
        <v>10</v>
      </c>
      <c r="V230" s="65">
        <v>17</v>
      </c>
      <c r="W230" s="65">
        <v>220</v>
      </c>
      <c r="X230" s="65"/>
      <c r="Y230" s="65">
        <v>4.2699999999999996</v>
      </c>
      <c r="Z230" s="20">
        <v>13000</v>
      </c>
      <c r="AA230" s="69">
        <v>12000</v>
      </c>
      <c r="BL230" s="41" t="s">
        <v>29</v>
      </c>
    </row>
    <row r="231" spans="1:64">
      <c r="A231" s="43">
        <v>43051</v>
      </c>
      <c r="B231" s="44" t="s">
        <v>27</v>
      </c>
      <c r="C231" s="12" t="str">
        <f>VLOOKUP('All_Data-2017-2021'!D231,Location_Guide!$A$2:$B$59,2,FALSE)</f>
        <v>Konabari Powerplant</v>
      </c>
      <c r="D231" s="13" t="s">
        <v>31</v>
      </c>
      <c r="E231" s="52">
        <v>23.994800000000001</v>
      </c>
      <c r="F231" s="52">
        <v>90.341859999999997</v>
      </c>
      <c r="G231" s="13">
        <v>27.4</v>
      </c>
      <c r="H231" s="65">
        <v>7.42</v>
      </c>
      <c r="I231" s="13">
        <v>212.8</v>
      </c>
      <c r="J231" s="13">
        <v>93.6</v>
      </c>
      <c r="K231" s="13">
        <v>4.28</v>
      </c>
      <c r="L231" s="13">
        <v>59</v>
      </c>
      <c r="M231" s="13">
        <v>56.5</v>
      </c>
      <c r="N231" s="65">
        <v>67</v>
      </c>
      <c r="O231" s="65">
        <v>41</v>
      </c>
      <c r="P231" s="13">
        <v>75</v>
      </c>
      <c r="Q231" s="65">
        <v>0.2</v>
      </c>
      <c r="R231" s="13">
        <v>0.18</v>
      </c>
      <c r="S231" s="13">
        <v>1.1000000000000001</v>
      </c>
      <c r="T231" s="13">
        <v>0.7</v>
      </c>
      <c r="U231" s="65">
        <v>9</v>
      </c>
      <c r="V231" s="65">
        <v>13</v>
      </c>
      <c r="W231" s="65">
        <v>140</v>
      </c>
      <c r="X231" s="65"/>
      <c r="Y231" s="20">
        <v>2.29</v>
      </c>
      <c r="Z231" s="20">
        <v>3000</v>
      </c>
      <c r="AA231" s="69">
        <v>3000</v>
      </c>
      <c r="BL231" s="41" t="s">
        <v>29</v>
      </c>
    </row>
    <row r="232" spans="1:64">
      <c r="A232" s="43">
        <v>43051</v>
      </c>
      <c r="B232" s="44" t="s">
        <v>27</v>
      </c>
      <c r="C232" s="12" t="str">
        <f>VLOOKUP('All_Data-2017-2021'!D232,Location_Guide!$A$2:$B$59,2,FALSE)</f>
        <v>d/s of Konabari</v>
      </c>
      <c r="D232" s="13" t="s">
        <v>32</v>
      </c>
      <c r="E232" s="52">
        <v>23.986809999999998</v>
      </c>
      <c r="F232" s="52">
        <v>90.325720000000004</v>
      </c>
      <c r="G232" s="13">
        <v>27.5</v>
      </c>
      <c r="H232" s="65">
        <v>7.48</v>
      </c>
      <c r="I232" s="13">
        <v>241</v>
      </c>
      <c r="J232" s="13">
        <v>109.2</v>
      </c>
      <c r="K232" s="13">
        <v>3.88</v>
      </c>
      <c r="L232" s="13">
        <v>73</v>
      </c>
      <c r="M232" s="13">
        <v>49.5</v>
      </c>
      <c r="N232" s="65">
        <v>51.5</v>
      </c>
      <c r="O232" s="65">
        <v>28</v>
      </c>
      <c r="P232" s="13">
        <v>60</v>
      </c>
      <c r="Q232" s="65">
        <v>0.17</v>
      </c>
      <c r="R232" s="13">
        <v>0.25</v>
      </c>
      <c r="S232" s="13">
        <v>1.4</v>
      </c>
      <c r="T232" s="65">
        <v>0.9</v>
      </c>
      <c r="U232" s="65">
        <v>8</v>
      </c>
      <c r="V232" s="65">
        <v>18</v>
      </c>
      <c r="W232" s="65">
        <v>100</v>
      </c>
      <c r="X232" s="65"/>
      <c r="Y232" s="65">
        <v>4.13</v>
      </c>
      <c r="Z232" s="20">
        <v>10000</v>
      </c>
      <c r="AA232" s="69">
        <v>10000</v>
      </c>
      <c r="BL232" s="41" t="s">
        <v>29</v>
      </c>
    </row>
    <row r="233" spans="1:64">
      <c r="A233" s="43">
        <v>43051</v>
      </c>
      <c r="B233" s="44" t="s">
        <v>27</v>
      </c>
      <c r="C233" s="12" t="str">
        <f>VLOOKUP('All_Data-2017-2021'!D233,Location_Guide!$A$2:$B$59,2,FALSE)</f>
        <v>d/s of Kashimpur</v>
      </c>
      <c r="D233" s="13" t="s">
        <v>33</v>
      </c>
      <c r="E233" s="52">
        <v>23.980419999999999</v>
      </c>
      <c r="F233" s="52">
        <v>90.337720000000004</v>
      </c>
      <c r="G233" s="13">
        <v>27.4</v>
      </c>
      <c r="H233" s="65">
        <v>7.39</v>
      </c>
      <c r="I233" s="13">
        <v>241</v>
      </c>
      <c r="J233" s="13">
        <v>109.3</v>
      </c>
      <c r="K233" s="13">
        <v>3.86</v>
      </c>
      <c r="L233" s="13">
        <v>75</v>
      </c>
      <c r="M233" s="13">
        <v>51.1</v>
      </c>
      <c r="N233" s="65">
        <v>71.5</v>
      </c>
      <c r="O233" s="65">
        <v>67</v>
      </c>
      <c r="P233" s="13">
        <v>55</v>
      </c>
      <c r="Q233" s="65">
        <v>0.16</v>
      </c>
      <c r="R233" s="13">
        <v>0.28000000000000003</v>
      </c>
      <c r="S233" s="13">
        <v>1.4</v>
      </c>
      <c r="T233" s="65">
        <v>0.6</v>
      </c>
      <c r="U233" s="65">
        <v>7</v>
      </c>
      <c r="V233" s="65">
        <v>20</v>
      </c>
      <c r="W233" s="65">
        <v>210</v>
      </c>
      <c r="X233" s="65"/>
      <c r="Y233" s="65">
        <v>4.0199999999999996</v>
      </c>
      <c r="Z233" s="20">
        <v>35000</v>
      </c>
      <c r="AA233" s="69">
        <v>33000</v>
      </c>
      <c r="BL233" s="41" t="s">
        <v>29</v>
      </c>
    </row>
    <row r="234" spans="1:64">
      <c r="A234" s="43">
        <v>43051</v>
      </c>
      <c r="B234" s="44" t="s">
        <v>27</v>
      </c>
      <c r="C234" s="12" t="str">
        <f>VLOOKUP('All_Data-2017-2021'!D234,Location_Guide!$A$2:$B$59,2,FALSE)</f>
        <v>Yearpur (u/s of Ashulia Lake)</v>
      </c>
      <c r="D234" s="13" t="s">
        <v>47</v>
      </c>
      <c r="E234" s="52">
        <v>23.92568</v>
      </c>
      <c r="F234" s="52">
        <v>90.348119999999994</v>
      </c>
      <c r="G234" s="65">
        <v>27.3</v>
      </c>
      <c r="H234" s="65">
        <v>7.37</v>
      </c>
      <c r="I234" s="65">
        <v>221</v>
      </c>
      <c r="J234" s="65">
        <v>106.9</v>
      </c>
      <c r="K234" s="65">
        <v>3.53</v>
      </c>
      <c r="L234" s="65">
        <v>48</v>
      </c>
      <c r="M234" s="13">
        <v>56.8</v>
      </c>
      <c r="N234" s="65">
        <v>52</v>
      </c>
      <c r="O234" s="65">
        <v>68</v>
      </c>
      <c r="P234" s="65">
        <v>65</v>
      </c>
      <c r="Q234" s="65">
        <v>0.15</v>
      </c>
      <c r="R234" s="65">
        <v>0.26</v>
      </c>
      <c r="S234" s="65">
        <v>0.9</v>
      </c>
      <c r="T234" s="13">
        <v>0.5</v>
      </c>
      <c r="U234" s="65">
        <v>10</v>
      </c>
      <c r="V234" s="65">
        <v>22</v>
      </c>
      <c r="W234" s="65">
        <v>150</v>
      </c>
      <c r="X234" s="65"/>
      <c r="Y234" s="65">
        <v>4.3600000000000003</v>
      </c>
      <c r="Z234" s="20">
        <v>14000</v>
      </c>
      <c r="AA234" s="69">
        <v>0</v>
      </c>
      <c r="BL234" s="41" t="s">
        <v>29</v>
      </c>
    </row>
    <row r="235" spans="1:64">
      <c r="A235" s="43">
        <v>43051</v>
      </c>
      <c r="B235" s="44" t="s">
        <v>27</v>
      </c>
      <c r="C235" s="12" t="str">
        <f>VLOOKUP('All_Data-2017-2021'!D235,Location_Guide!$A$2:$B$59,2,FALSE)</f>
        <v>Ashulia Bridge (d/s of Ashulia Lake)</v>
      </c>
      <c r="D235" s="13" t="s">
        <v>48</v>
      </c>
      <c r="E235" s="52">
        <v>23.895189999999999</v>
      </c>
      <c r="F235" s="52">
        <v>90.334630000000004</v>
      </c>
      <c r="G235" s="65">
        <v>27.5</v>
      </c>
      <c r="H235" s="65">
        <v>7.37</v>
      </c>
      <c r="I235" s="65">
        <v>234</v>
      </c>
      <c r="J235" s="65">
        <v>106</v>
      </c>
      <c r="K235" s="65">
        <v>3.52</v>
      </c>
      <c r="L235" s="65">
        <v>10</v>
      </c>
      <c r="M235" s="13">
        <v>52.8</v>
      </c>
      <c r="N235" s="65">
        <v>34</v>
      </c>
      <c r="O235" s="65">
        <v>72</v>
      </c>
      <c r="P235" s="65">
        <v>60</v>
      </c>
      <c r="Q235" s="65">
        <v>0.16</v>
      </c>
      <c r="R235" s="65">
        <v>0.34</v>
      </c>
      <c r="S235" s="65">
        <v>0.6</v>
      </c>
      <c r="T235" s="13">
        <v>0.8</v>
      </c>
      <c r="U235" s="65">
        <v>9</v>
      </c>
      <c r="V235" s="65">
        <v>18</v>
      </c>
      <c r="W235" s="65">
        <v>170</v>
      </c>
      <c r="X235" s="65"/>
      <c r="Y235" s="65">
        <v>4.5199999999999996</v>
      </c>
      <c r="Z235" s="20">
        <v>52000</v>
      </c>
      <c r="AA235" s="69">
        <v>45000</v>
      </c>
      <c r="BL235" s="41" t="s">
        <v>29</v>
      </c>
    </row>
    <row r="236" spans="1:64">
      <c r="A236" s="43">
        <v>43051</v>
      </c>
      <c r="B236" s="44" t="s">
        <v>27</v>
      </c>
      <c r="C236" s="12" t="str">
        <f>VLOOKUP('All_Data-2017-2021'!D236,Location_Guide!$A$2:$B$59,2,FALSE)</f>
        <v>Rustampur (u/s of confluence)</v>
      </c>
      <c r="D236" s="13" t="s">
        <v>49</v>
      </c>
      <c r="E236" s="52">
        <v>23.8795</v>
      </c>
      <c r="F236" s="52">
        <v>90.350300000000004</v>
      </c>
      <c r="G236" s="65">
        <v>27.3</v>
      </c>
      <c r="H236" s="65">
        <v>7.36</v>
      </c>
      <c r="I236" s="65">
        <v>225</v>
      </c>
      <c r="J236" s="65">
        <v>101.2</v>
      </c>
      <c r="K236" s="65">
        <v>4.2</v>
      </c>
      <c r="L236" s="65">
        <v>25</v>
      </c>
      <c r="M236" s="65">
        <v>34.6</v>
      </c>
      <c r="N236" s="65">
        <v>57.5</v>
      </c>
      <c r="O236" s="65">
        <v>47</v>
      </c>
      <c r="P236" s="65">
        <v>30</v>
      </c>
      <c r="Q236" s="65">
        <v>0.18</v>
      </c>
      <c r="R236" s="65">
        <v>0.21</v>
      </c>
      <c r="S236" s="65">
        <v>0.2</v>
      </c>
      <c r="T236" s="65">
        <v>0.6</v>
      </c>
      <c r="U236" s="65">
        <v>8</v>
      </c>
      <c r="V236" s="65">
        <v>20</v>
      </c>
      <c r="W236" s="65">
        <v>120</v>
      </c>
      <c r="X236" s="65"/>
      <c r="Y236" s="65">
        <v>3.76</v>
      </c>
      <c r="Z236" s="20">
        <v>21000</v>
      </c>
      <c r="AA236" s="69">
        <v>17000</v>
      </c>
      <c r="BL236" s="41" t="s">
        <v>29</v>
      </c>
    </row>
    <row r="237" spans="1:64">
      <c r="A237" s="43">
        <v>43051</v>
      </c>
      <c r="B237" s="44" t="s">
        <v>50</v>
      </c>
      <c r="C237" s="12" t="str">
        <f>VLOOKUP('All_Data-2017-2021'!D237,Location_Guide!$A$2:$B$59,2,FALSE)</f>
        <v>Aminbazar Bridge</v>
      </c>
      <c r="D237" s="13" t="s">
        <v>51</v>
      </c>
      <c r="E237" s="52">
        <v>23.782920000000001</v>
      </c>
      <c r="F237" s="52">
        <v>90.335380000000001</v>
      </c>
      <c r="G237" s="65">
        <v>28.3</v>
      </c>
      <c r="H237" s="65">
        <v>7.49</v>
      </c>
      <c r="I237" s="65">
        <v>248</v>
      </c>
      <c r="J237" s="65">
        <v>111.6</v>
      </c>
      <c r="K237" s="65">
        <v>2.72</v>
      </c>
      <c r="L237" s="65">
        <v>103</v>
      </c>
      <c r="M237" s="65">
        <v>49.1</v>
      </c>
      <c r="N237" s="65">
        <v>44.5</v>
      </c>
      <c r="O237" s="65">
        <v>73</v>
      </c>
      <c r="P237" s="65">
        <v>40</v>
      </c>
      <c r="Q237" s="65">
        <v>0.13</v>
      </c>
      <c r="R237" s="65">
        <v>0.74</v>
      </c>
      <c r="S237" s="65">
        <v>0.2</v>
      </c>
      <c r="T237" s="65">
        <v>0.4</v>
      </c>
      <c r="U237" s="65">
        <v>7</v>
      </c>
      <c r="V237" s="65">
        <v>22</v>
      </c>
      <c r="W237" s="65">
        <v>140</v>
      </c>
      <c r="X237" s="65"/>
      <c r="Y237" s="65">
        <v>3.77</v>
      </c>
      <c r="Z237" s="20">
        <v>49000</v>
      </c>
      <c r="AA237" s="69">
        <v>33000</v>
      </c>
      <c r="BL237" s="41" t="s">
        <v>29</v>
      </c>
    </row>
    <row r="238" spans="1:64">
      <c r="A238" s="43">
        <v>43051</v>
      </c>
      <c r="B238" s="44" t="s">
        <v>50</v>
      </c>
      <c r="C238" s="12" t="str">
        <f>VLOOKUP('All_Data-2017-2021'!D238,Location_Guide!$A$2:$B$59,2,FALSE)</f>
        <v>d/s of Hazaribagh</v>
      </c>
      <c r="D238" s="13" t="s">
        <v>52</v>
      </c>
      <c r="E238" s="52">
        <v>23.734960000000001</v>
      </c>
      <c r="F238" s="52">
        <v>90.354410000000001</v>
      </c>
      <c r="G238" s="65">
        <v>27.7</v>
      </c>
      <c r="H238" s="65">
        <v>7.37</v>
      </c>
      <c r="I238" s="65">
        <v>261</v>
      </c>
      <c r="J238" s="65">
        <v>117.5</v>
      </c>
      <c r="K238" s="65">
        <v>1.48</v>
      </c>
      <c r="L238" s="65">
        <v>92</v>
      </c>
      <c r="M238" s="65">
        <v>33.1</v>
      </c>
      <c r="N238" s="65">
        <v>25.5</v>
      </c>
      <c r="O238" s="65">
        <v>40</v>
      </c>
      <c r="P238" s="65">
        <v>55</v>
      </c>
      <c r="Q238" s="65">
        <v>0.11</v>
      </c>
      <c r="R238" s="65">
        <v>0.72</v>
      </c>
      <c r="S238" s="65">
        <v>0.7</v>
      </c>
      <c r="T238" s="65">
        <v>0.9</v>
      </c>
      <c r="U238" s="65">
        <v>9</v>
      </c>
      <c r="V238" s="65">
        <v>19</v>
      </c>
      <c r="W238" s="65">
        <v>80</v>
      </c>
      <c r="X238" s="65"/>
      <c r="Y238" s="65">
        <v>4.3899999999999997</v>
      </c>
      <c r="Z238" s="20">
        <v>140000</v>
      </c>
      <c r="AA238" s="69">
        <v>98000</v>
      </c>
      <c r="BL238" s="41" t="s">
        <v>29</v>
      </c>
    </row>
    <row r="239" spans="1:64">
      <c r="A239" s="43">
        <v>43051</v>
      </c>
      <c r="B239" s="44" t="s">
        <v>50</v>
      </c>
      <c r="C239" s="12" t="str">
        <f>VLOOKUP('All_Data-2017-2021'!D239,Location_Guide!$A$2:$B$59,2,FALSE)</f>
        <v>d/s Kamrangirchar Launch Ghat</v>
      </c>
      <c r="D239" s="13" t="s">
        <v>53</v>
      </c>
      <c r="E239" s="52">
        <v>23.716709999999999</v>
      </c>
      <c r="F239" s="52">
        <v>90.359920000000002</v>
      </c>
      <c r="G239" s="65">
        <v>27.6</v>
      </c>
      <c r="H239" s="65">
        <v>7.31</v>
      </c>
      <c r="I239" s="65">
        <v>260</v>
      </c>
      <c r="J239" s="65">
        <v>117.3</v>
      </c>
      <c r="K239" s="65">
        <v>1.26</v>
      </c>
      <c r="L239" s="65">
        <v>70</v>
      </c>
      <c r="M239" s="65">
        <v>25.1</v>
      </c>
      <c r="N239" s="65">
        <v>34.5</v>
      </c>
      <c r="O239" s="65">
        <v>38</v>
      </c>
      <c r="P239" s="65">
        <v>65</v>
      </c>
      <c r="Q239" s="65">
        <v>0.09</v>
      </c>
      <c r="R239" s="65">
        <v>0.82</v>
      </c>
      <c r="S239" s="65">
        <v>0.3</v>
      </c>
      <c r="T239" s="65">
        <v>0.8</v>
      </c>
      <c r="U239" s="65">
        <v>9</v>
      </c>
      <c r="V239" s="65">
        <v>21</v>
      </c>
      <c r="W239" s="65">
        <v>110</v>
      </c>
      <c r="X239" s="65"/>
      <c r="Y239" s="65">
        <v>3.59</v>
      </c>
      <c r="Z239" s="20">
        <v>84000</v>
      </c>
      <c r="AA239" s="69">
        <v>53000</v>
      </c>
      <c r="BL239" s="41" t="s">
        <v>29</v>
      </c>
    </row>
    <row r="240" spans="1:64">
      <c r="A240" s="43">
        <v>43051</v>
      </c>
      <c r="B240" s="44" t="s">
        <v>50</v>
      </c>
      <c r="C240" s="12" t="str">
        <f>VLOOKUP('All_Data-2017-2021'!D240,Location_Guide!$A$2:$B$59,2,FALSE)</f>
        <v>Chandni Ghat</v>
      </c>
      <c r="D240" s="13" t="s">
        <v>54</v>
      </c>
      <c r="E240" s="52">
        <v>23.71022</v>
      </c>
      <c r="F240" s="52">
        <v>90.39367</v>
      </c>
      <c r="G240" s="65">
        <v>27.9</v>
      </c>
      <c r="H240" s="65">
        <v>7.3</v>
      </c>
      <c r="I240" s="65">
        <v>264</v>
      </c>
      <c r="J240" s="65">
        <v>118.4</v>
      </c>
      <c r="K240" s="65">
        <v>0.56000000000000005</v>
      </c>
      <c r="L240" s="65">
        <v>82</v>
      </c>
      <c r="M240" s="65">
        <v>20.3</v>
      </c>
      <c r="N240" s="65">
        <v>46.5</v>
      </c>
      <c r="O240" s="65">
        <v>45</v>
      </c>
      <c r="P240" s="65">
        <v>50</v>
      </c>
      <c r="Q240" s="65">
        <v>0.11</v>
      </c>
      <c r="R240" s="65">
        <v>0.91</v>
      </c>
      <c r="S240" s="65">
        <v>0.4</v>
      </c>
      <c r="T240" s="65">
        <v>0.6</v>
      </c>
      <c r="U240" s="65">
        <v>11</v>
      </c>
      <c r="V240" s="65">
        <v>15</v>
      </c>
      <c r="W240" s="65">
        <v>110</v>
      </c>
      <c r="X240" s="65"/>
      <c r="Y240" s="65">
        <v>4.78</v>
      </c>
      <c r="Z240" s="20">
        <v>35000</v>
      </c>
      <c r="AA240" s="69">
        <v>22000</v>
      </c>
      <c r="BL240" s="41" t="s">
        <v>29</v>
      </c>
    </row>
    <row r="241" spans="1:64">
      <c r="A241" s="43">
        <v>43051</v>
      </c>
      <c r="B241" s="44" t="s">
        <v>50</v>
      </c>
      <c r="C241" s="12" t="str">
        <f>VLOOKUP('All_Data-2017-2021'!D241,Location_Guide!$A$2:$B$59,2,FALSE)</f>
        <v>Sadar Ghat</v>
      </c>
      <c r="D241" s="13" t="s">
        <v>55</v>
      </c>
      <c r="E241" s="52">
        <v>23.704090000000001</v>
      </c>
      <c r="F241" s="52">
        <v>90.409710000000004</v>
      </c>
      <c r="G241" s="65">
        <v>28.1</v>
      </c>
      <c r="H241" s="65">
        <v>7.29</v>
      </c>
      <c r="I241" s="65">
        <v>270</v>
      </c>
      <c r="J241" s="65">
        <v>121</v>
      </c>
      <c r="K241" s="65">
        <v>0.24</v>
      </c>
      <c r="L241" s="65">
        <v>85</v>
      </c>
      <c r="M241" s="65">
        <v>19.02</v>
      </c>
      <c r="N241" s="65">
        <v>22</v>
      </c>
      <c r="O241" s="65">
        <v>25</v>
      </c>
      <c r="P241" s="65">
        <v>50</v>
      </c>
      <c r="Q241" s="65">
        <v>0.77</v>
      </c>
      <c r="R241" s="65">
        <v>1.1000000000000001</v>
      </c>
      <c r="S241" s="65">
        <v>0.3</v>
      </c>
      <c r="T241" s="65">
        <v>0.7</v>
      </c>
      <c r="U241" s="65">
        <v>8</v>
      </c>
      <c r="V241" s="65">
        <v>18</v>
      </c>
      <c r="W241" s="65">
        <v>140</v>
      </c>
      <c r="X241" s="65"/>
      <c r="Y241" s="65">
        <v>1.61</v>
      </c>
      <c r="Z241" s="20">
        <v>14000</v>
      </c>
      <c r="AA241" s="69">
        <v>5000</v>
      </c>
      <c r="BL241" s="41" t="s">
        <v>29</v>
      </c>
    </row>
    <row r="242" spans="1:64">
      <c r="A242" s="43">
        <v>43051</v>
      </c>
      <c r="B242" s="44" t="s">
        <v>50</v>
      </c>
      <c r="C242" s="12" t="str">
        <f>VLOOKUP('All_Data-2017-2021'!D242,Location_Guide!$A$2:$B$59,2,FALSE)</f>
        <v>d/s Pagla STP</v>
      </c>
      <c r="D242" s="13" t="s">
        <v>58</v>
      </c>
      <c r="E242" s="52">
        <v>23.6648</v>
      </c>
      <c r="F242" s="52">
        <v>90.452380000000005</v>
      </c>
      <c r="G242" s="65">
        <v>27.8</v>
      </c>
      <c r="H242" s="65">
        <v>7.24</v>
      </c>
      <c r="I242" s="65">
        <v>263</v>
      </c>
      <c r="J242" s="65">
        <v>118.3</v>
      </c>
      <c r="K242" s="65">
        <v>0.25</v>
      </c>
      <c r="L242" s="65">
        <v>75</v>
      </c>
      <c r="M242" s="65">
        <v>15.05</v>
      </c>
      <c r="N242" s="65">
        <v>17.5</v>
      </c>
      <c r="O242" s="65">
        <v>22</v>
      </c>
      <c r="P242" s="65">
        <v>150</v>
      </c>
      <c r="Q242" s="65">
        <v>0.1</v>
      </c>
      <c r="R242" s="65">
        <v>1.1599999999999999</v>
      </c>
      <c r="S242" s="65">
        <v>0.8</v>
      </c>
      <c r="T242" s="65">
        <v>0.6</v>
      </c>
      <c r="U242" s="65">
        <v>10</v>
      </c>
      <c r="V242" s="65">
        <v>19</v>
      </c>
      <c r="W242" s="65">
        <v>210</v>
      </c>
      <c r="X242" s="65"/>
      <c r="Y242" s="65">
        <v>2.73</v>
      </c>
      <c r="Z242" s="20">
        <v>28000</v>
      </c>
      <c r="AA242" s="69">
        <v>27000</v>
      </c>
      <c r="BL242" s="41" t="s">
        <v>29</v>
      </c>
    </row>
    <row r="243" spans="1:64">
      <c r="A243" s="43">
        <v>43059</v>
      </c>
      <c r="B243" s="44" t="s">
        <v>34</v>
      </c>
      <c r="C243" s="12" t="str">
        <f>VLOOKUP('All_Data-2017-2021'!D243,Location_Guide!$A$2:$B$59,2,FALSE)</f>
        <v>d/s Ashulia Landing station</v>
      </c>
      <c r="D243" s="13" t="s">
        <v>35</v>
      </c>
      <c r="E243" s="52">
        <v>23.894410220000001</v>
      </c>
      <c r="F243" s="52">
        <v>90.364776879999994</v>
      </c>
      <c r="G243" s="16">
        <v>26.7</v>
      </c>
      <c r="H243" s="16">
        <v>7.68</v>
      </c>
      <c r="I243" s="68">
        <v>344</v>
      </c>
      <c r="J243" s="13">
        <v>183.4</v>
      </c>
      <c r="K243" s="16">
        <v>1.31</v>
      </c>
      <c r="L243" s="13">
        <v>54.9</v>
      </c>
      <c r="M243" s="13">
        <v>30.8</v>
      </c>
      <c r="N243" s="68">
        <v>70</v>
      </c>
      <c r="O243" s="13">
        <v>14</v>
      </c>
      <c r="P243" s="13">
        <v>10</v>
      </c>
      <c r="Q243" s="68">
        <v>0.44</v>
      </c>
      <c r="R243" s="13">
        <v>0.35</v>
      </c>
      <c r="S243" s="13">
        <v>13.3</v>
      </c>
      <c r="T243" s="13">
        <v>1.5</v>
      </c>
      <c r="V243" s="68">
        <v>40</v>
      </c>
      <c r="W243" s="16">
        <v>110</v>
      </c>
      <c r="X243" s="65"/>
      <c r="Y243" s="16">
        <v>2</v>
      </c>
      <c r="Z243" s="65"/>
      <c r="AA243" s="69"/>
      <c r="BL243" s="41" t="s">
        <v>36</v>
      </c>
    </row>
    <row r="244" spans="1:64">
      <c r="A244" s="43">
        <v>43059</v>
      </c>
      <c r="B244" s="44" t="s">
        <v>34</v>
      </c>
      <c r="C244" s="12" t="str">
        <f>VLOOKUP('All_Data-2017-2021'!D244,Location_Guide!$A$2:$B$59,2,FALSE)</f>
        <v>u/s Ijtema Field</v>
      </c>
      <c r="D244" s="13" t="s">
        <v>37</v>
      </c>
      <c r="E244" s="52">
        <v>23.8917228</v>
      </c>
      <c r="F244" s="52">
        <v>90.389886669999996</v>
      </c>
      <c r="G244" s="16">
        <v>26.7</v>
      </c>
      <c r="H244" s="16">
        <v>7.4</v>
      </c>
      <c r="I244" s="68">
        <v>777</v>
      </c>
      <c r="J244" s="13">
        <v>343</v>
      </c>
      <c r="K244" s="16">
        <v>1.61</v>
      </c>
      <c r="L244" s="13">
        <v>48.3</v>
      </c>
      <c r="M244" s="13">
        <v>19</v>
      </c>
      <c r="N244" s="68">
        <v>52</v>
      </c>
      <c r="O244" s="13">
        <v>7</v>
      </c>
      <c r="P244" s="13">
        <v>55</v>
      </c>
      <c r="Q244" s="68">
        <v>0.32</v>
      </c>
      <c r="R244" s="13">
        <v>0.64</v>
      </c>
      <c r="S244" s="13">
        <v>13.4</v>
      </c>
      <c r="T244" s="13">
        <v>1</v>
      </c>
      <c r="V244" s="68">
        <v>40</v>
      </c>
      <c r="W244" s="16">
        <v>360</v>
      </c>
      <c r="X244" s="65"/>
      <c r="Y244" s="16">
        <v>7.2</v>
      </c>
      <c r="Z244" s="65"/>
      <c r="AA244" s="69"/>
      <c r="BL244" s="41" t="s">
        <v>36</v>
      </c>
    </row>
    <row r="245" spans="1:64">
      <c r="A245" s="43">
        <v>43059</v>
      </c>
      <c r="B245" s="44" t="s">
        <v>34</v>
      </c>
      <c r="C245" s="12" t="str">
        <f>VLOOKUP('All_Data-2017-2021'!D245,Location_Guide!$A$2:$B$59,2,FALSE)</f>
        <v>d/s Railway Bridge</v>
      </c>
      <c r="D245" s="13" t="s">
        <v>38</v>
      </c>
      <c r="E245" s="52">
        <v>23.88178903</v>
      </c>
      <c r="F245" s="52">
        <v>90.406360190000001</v>
      </c>
      <c r="G245" s="16">
        <v>26.7</v>
      </c>
      <c r="H245" s="16">
        <v>7.38</v>
      </c>
      <c r="I245" s="68">
        <v>344</v>
      </c>
      <c r="J245" s="68">
        <v>184.7</v>
      </c>
      <c r="K245" s="16">
        <v>0.35</v>
      </c>
      <c r="L245" s="68">
        <v>-42.2</v>
      </c>
      <c r="M245" s="13">
        <v>20.8</v>
      </c>
      <c r="N245" s="68">
        <v>45.5</v>
      </c>
      <c r="O245" s="13">
        <v>11</v>
      </c>
      <c r="P245" s="68">
        <v>35</v>
      </c>
      <c r="Q245" s="68">
        <v>0.28000000000000003</v>
      </c>
      <c r="R245" s="13">
        <v>1.67</v>
      </c>
      <c r="S245" s="68">
        <v>12.8</v>
      </c>
      <c r="T245" s="68">
        <v>1.4</v>
      </c>
      <c r="V245" s="68">
        <v>90</v>
      </c>
      <c r="W245" s="16">
        <v>230</v>
      </c>
      <c r="X245" s="65"/>
      <c r="Y245" s="16">
        <v>3.86</v>
      </c>
      <c r="Z245" s="65"/>
      <c r="AA245" s="69"/>
      <c r="BL245" s="41" t="s">
        <v>36</v>
      </c>
    </row>
    <row r="246" spans="1:64">
      <c r="A246" s="43">
        <v>43059</v>
      </c>
      <c r="B246" s="44" t="s">
        <v>34</v>
      </c>
      <c r="C246" s="12" t="str">
        <f>VLOOKUP('All_Data-2017-2021'!D246,Location_Guide!$A$2:$B$59,2,FALSE)</f>
        <v>d/s of Hussein Dyeing</v>
      </c>
      <c r="D246" s="13" t="s">
        <v>39</v>
      </c>
      <c r="E246" s="52">
        <v>23.889253029999999</v>
      </c>
      <c r="F246" s="52">
        <v>90.423154479999994</v>
      </c>
      <c r="G246" s="16">
        <v>27.6</v>
      </c>
      <c r="H246" s="16">
        <v>7.49</v>
      </c>
      <c r="I246" s="68">
        <v>472</v>
      </c>
      <c r="J246" s="68">
        <v>216.6</v>
      </c>
      <c r="K246" s="16">
        <v>0.3</v>
      </c>
      <c r="L246" s="68">
        <v>-114.2</v>
      </c>
      <c r="M246" s="13">
        <v>20.7</v>
      </c>
      <c r="N246" s="68">
        <v>67</v>
      </c>
      <c r="O246" s="13">
        <v>20</v>
      </c>
      <c r="P246" s="68">
        <v>85</v>
      </c>
      <c r="Q246" s="68">
        <v>0.47</v>
      </c>
      <c r="R246" s="13">
        <v>2.31</v>
      </c>
      <c r="S246" s="68">
        <v>8.1999999999999993</v>
      </c>
      <c r="T246" s="68">
        <v>2.9</v>
      </c>
      <c r="V246" s="68">
        <v>96</v>
      </c>
      <c r="W246" s="16">
        <v>180</v>
      </c>
      <c r="X246" s="65"/>
      <c r="Y246" s="16">
        <v>8.42</v>
      </c>
      <c r="Z246" s="65"/>
      <c r="AA246" s="69"/>
      <c r="BL246" s="41" t="s">
        <v>36</v>
      </c>
    </row>
    <row r="247" spans="1:64">
      <c r="A247" s="43">
        <v>43059</v>
      </c>
      <c r="B247" s="44" t="s">
        <v>34</v>
      </c>
      <c r="C247" s="12" t="str">
        <f>VLOOKUP('All_Data-2017-2021'!D247,Location_Guide!$A$2:$B$59,2,FALSE)</f>
        <v>Mausaid (d/s Pagar Canal)</v>
      </c>
      <c r="D247" s="13" t="s">
        <v>40</v>
      </c>
      <c r="E247" s="52">
        <v>23.89918269</v>
      </c>
      <c r="F247" s="52">
        <v>90.436552939999999</v>
      </c>
      <c r="G247" s="16">
        <v>28.1</v>
      </c>
      <c r="H247" s="16">
        <v>7.41</v>
      </c>
      <c r="I247" s="68">
        <v>645</v>
      </c>
      <c r="J247" s="68">
        <v>295</v>
      </c>
      <c r="K247" s="16">
        <v>0.35</v>
      </c>
      <c r="L247" s="68">
        <v>-117.3</v>
      </c>
      <c r="M247" s="13">
        <v>19.100000000000001</v>
      </c>
      <c r="N247" s="68">
        <v>136</v>
      </c>
      <c r="O247" s="13">
        <v>28</v>
      </c>
      <c r="P247" s="68">
        <v>80</v>
      </c>
      <c r="Q247" s="68">
        <v>0.53</v>
      </c>
      <c r="R247" s="13">
        <v>2.67</v>
      </c>
      <c r="S247" s="68">
        <v>12.3</v>
      </c>
      <c r="T247" s="68">
        <v>4.4000000000000004</v>
      </c>
      <c r="V247" s="68">
        <v>91</v>
      </c>
      <c r="W247" s="16">
        <v>300</v>
      </c>
      <c r="X247" s="65"/>
      <c r="Y247" s="16">
        <v>6.19</v>
      </c>
      <c r="Z247" s="65"/>
      <c r="AA247" s="69"/>
      <c r="BL247" s="41" t="s">
        <v>36</v>
      </c>
    </row>
    <row r="248" spans="1:64">
      <c r="A248" s="43">
        <v>43059</v>
      </c>
      <c r="B248" s="44" t="s">
        <v>41</v>
      </c>
      <c r="C248" s="12" t="str">
        <f>VLOOKUP('All_Data-2017-2021'!D248,Location_Guide!$A$2:$B$59,2,FALSE)</f>
        <v>u/s of Purbachal</v>
      </c>
      <c r="D248" s="13" t="s">
        <v>42</v>
      </c>
      <c r="E248" s="52">
        <v>23.86217843</v>
      </c>
      <c r="F248" s="52">
        <v>90.474981490000005</v>
      </c>
      <c r="G248" s="16">
        <v>27.7</v>
      </c>
      <c r="H248" s="16">
        <v>8.23</v>
      </c>
      <c r="I248" s="68">
        <v>589</v>
      </c>
      <c r="J248" s="68">
        <v>269</v>
      </c>
      <c r="K248" s="16">
        <v>0.35</v>
      </c>
      <c r="L248" s="68">
        <v>-174.7</v>
      </c>
      <c r="M248" s="13">
        <v>20.100000000000001</v>
      </c>
      <c r="N248" s="68">
        <v>164</v>
      </c>
      <c r="O248" s="13">
        <v>31</v>
      </c>
      <c r="P248" s="68">
        <v>60</v>
      </c>
      <c r="Q248" s="68">
        <v>0.56999999999999995</v>
      </c>
      <c r="R248" s="13">
        <v>3.59</v>
      </c>
      <c r="S248" s="68">
        <v>46.8</v>
      </c>
      <c r="T248" s="68">
        <v>4.4000000000000004</v>
      </c>
      <c r="V248" s="68">
        <v>92</v>
      </c>
      <c r="W248" s="16">
        <v>220</v>
      </c>
      <c r="X248" s="65"/>
      <c r="Y248" s="16">
        <v>3.68</v>
      </c>
      <c r="Z248" s="65"/>
      <c r="AA248" s="69"/>
      <c r="BL248" s="41" t="s">
        <v>36</v>
      </c>
    </row>
    <row r="249" spans="1:64">
      <c r="A249" s="43">
        <v>43059</v>
      </c>
      <c r="B249" s="44" t="s">
        <v>41</v>
      </c>
      <c r="C249" s="12" t="str">
        <f>VLOOKUP('All_Data-2017-2021'!D249,Location_Guide!$A$2:$B$59,2,FALSE)</f>
        <v>d/s of Purbachal (Ichhapur bridge)</v>
      </c>
      <c r="D249" s="13" t="s">
        <v>43</v>
      </c>
      <c r="E249" s="52">
        <v>23.82717834</v>
      </c>
      <c r="F249" s="52">
        <v>90.487298170000003</v>
      </c>
      <c r="G249" s="16">
        <v>26.9</v>
      </c>
      <c r="H249" s="16">
        <v>7.26</v>
      </c>
      <c r="I249" s="68">
        <v>317</v>
      </c>
      <c r="J249" s="68">
        <v>146.19999999999999</v>
      </c>
      <c r="K249" s="16">
        <v>0.33</v>
      </c>
      <c r="L249" s="13">
        <v>-56.5</v>
      </c>
      <c r="M249" s="13">
        <v>21.4</v>
      </c>
      <c r="N249" s="68">
        <v>56.5</v>
      </c>
      <c r="O249" s="13">
        <v>15</v>
      </c>
      <c r="P249" s="68">
        <v>35</v>
      </c>
      <c r="Q249" s="68">
        <v>0.7</v>
      </c>
      <c r="R249" s="13">
        <v>2.99</v>
      </c>
      <c r="S249" s="68">
        <v>1.2</v>
      </c>
      <c r="T249" s="68">
        <v>1.5</v>
      </c>
      <c r="V249" s="68">
        <v>81</v>
      </c>
      <c r="W249" s="16">
        <v>220</v>
      </c>
      <c r="X249" s="65"/>
      <c r="Y249" s="16">
        <v>7.09</v>
      </c>
      <c r="Z249" s="65"/>
      <c r="AA249" s="69"/>
      <c r="BL249" s="41" t="s">
        <v>36</v>
      </c>
    </row>
    <row r="250" spans="1:64">
      <c r="A250" s="43">
        <v>43059</v>
      </c>
      <c r="B250" s="44" t="s">
        <v>41</v>
      </c>
      <c r="C250" s="12" t="str">
        <f>VLOOKUP('All_Data-2017-2021'!D250,Location_Guide!$A$2:$B$59,2,FALSE)</f>
        <v>Beraid</v>
      </c>
      <c r="D250" s="13" t="s">
        <v>44</v>
      </c>
      <c r="E250" s="52">
        <v>23.777697109999998</v>
      </c>
      <c r="F250" s="52">
        <v>90.477898809999999</v>
      </c>
      <c r="G250" s="16">
        <v>27.1</v>
      </c>
      <c r="H250" s="16">
        <v>7.36</v>
      </c>
      <c r="I250" s="68">
        <v>342</v>
      </c>
      <c r="J250" s="68">
        <v>157.5</v>
      </c>
      <c r="K250" s="16">
        <v>0.28999999999999998</v>
      </c>
      <c r="L250" s="13">
        <v>-63</v>
      </c>
      <c r="M250" s="13">
        <v>35.700000000000003</v>
      </c>
      <c r="N250" s="68">
        <v>61</v>
      </c>
      <c r="O250" s="13">
        <v>19</v>
      </c>
      <c r="P250" s="68">
        <v>60</v>
      </c>
      <c r="Q250" s="68">
        <v>0.8</v>
      </c>
      <c r="R250" s="13">
        <v>2.7</v>
      </c>
      <c r="S250" s="68">
        <v>4.7</v>
      </c>
      <c r="T250" s="68">
        <v>1.5</v>
      </c>
      <c r="V250" s="68">
        <v>42</v>
      </c>
      <c r="W250" s="16">
        <v>400</v>
      </c>
      <c r="X250" s="65"/>
      <c r="Y250" s="16">
        <v>4.4000000000000004</v>
      </c>
      <c r="Z250" s="65"/>
      <c r="AA250" s="69"/>
      <c r="BL250" s="41" t="s">
        <v>36</v>
      </c>
    </row>
    <row r="251" spans="1:64">
      <c r="A251" s="43">
        <v>43059</v>
      </c>
      <c r="B251" s="44" t="s">
        <v>41</v>
      </c>
      <c r="C251" s="12" t="str">
        <f>VLOOKUP('All_Data-2017-2021'!D251,Location_Guide!$A$2:$B$59,2,FALSE)</f>
        <v>d/s of Begunbari Canal</v>
      </c>
      <c r="D251" s="13" t="s">
        <v>45</v>
      </c>
      <c r="E251" s="52">
        <v>23.759711589999998</v>
      </c>
      <c r="F251" s="52">
        <v>90.483468529999996</v>
      </c>
      <c r="G251" s="16">
        <v>26.9</v>
      </c>
      <c r="H251" s="16">
        <v>7.21</v>
      </c>
      <c r="I251" s="68">
        <v>349</v>
      </c>
      <c r="J251" s="68">
        <v>160.19999999999999</v>
      </c>
      <c r="K251" s="16">
        <v>0.34</v>
      </c>
      <c r="L251" s="13">
        <v>-96.3</v>
      </c>
      <c r="M251" s="13">
        <v>22.8</v>
      </c>
      <c r="N251" s="68">
        <v>64</v>
      </c>
      <c r="O251" s="13">
        <v>17</v>
      </c>
      <c r="P251" s="68">
        <v>50</v>
      </c>
      <c r="Q251" s="68">
        <v>0.7</v>
      </c>
      <c r="R251" s="13">
        <v>3.51</v>
      </c>
      <c r="S251" s="68">
        <v>25.6</v>
      </c>
      <c r="T251" s="68">
        <v>2.2999999999999998</v>
      </c>
      <c r="V251" s="68">
        <v>75</v>
      </c>
      <c r="W251" s="16">
        <v>230</v>
      </c>
      <c r="X251" s="65"/>
      <c r="Y251" s="16">
        <v>4.88</v>
      </c>
      <c r="Z251" s="65"/>
      <c r="AA251" s="69"/>
      <c r="BL251" s="41" t="s">
        <v>36</v>
      </c>
    </row>
    <row r="252" spans="1:64">
      <c r="A252" s="43">
        <v>43059</v>
      </c>
      <c r="B252" s="44" t="s">
        <v>41</v>
      </c>
      <c r="C252" s="12" t="str">
        <f>VLOOKUP('All_Data-2017-2021'!D252,Location_Guide!$A$2:$B$59,2,FALSE)</f>
        <v>Demra (u/s of confluence)</v>
      </c>
      <c r="D252" s="13" t="s">
        <v>46</v>
      </c>
      <c r="E252" s="52">
        <v>23.727908299999999</v>
      </c>
      <c r="F252" s="52">
        <v>90.500952760000004</v>
      </c>
      <c r="G252" s="16">
        <v>27.8</v>
      </c>
      <c r="H252" s="16">
        <v>7.3</v>
      </c>
      <c r="I252" s="68">
        <v>314</v>
      </c>
      <c r="J252" s="68">
        <v>142.19999999999999</v>
      </c>
      <c r="K252" s="16">
        <v>0.5</v>
      </c>
      <c r="L252" s="13">
        <v>92</v>
      </c>
      <c r="M252" s="13">
        <v>17.75</v>
      </c>
      <c r="N252" s="68">
        <v>36.5</v>
      </c>
      <c r="O252" s="13">
        <v>7</v>
      </c>
      <c r="P252" s="68">
        <v>80</v>
      </c>
      <c r="Q252" s="68">
        <v>0.28999999999999998</v>
      </c>
      <c r="R252" s="13">
        <v>1.8</v>
      </c>
      <c r="S252" s="68">
        <v>10.7</v>
      </c>
      <c r="T252" s="68">
        <v>0.9</v>
      </c>
      <c r="V252" s="68">
        <v>15</v>
      </c>
      <c r="W252" s="16">
        <v>210</v>
      </c>
      <c r="X252" s="65"/>
      <c r="Y252" s="16">
        <v>2.79</v>
      </c>
      <c r="Z252" s="65"/>
      <c r="AA252" s="69"/>
      <c r="BL252" s="41" t="s">
        <v>36</v>
      </c>
    </row>
    <row r="253" spans="1:64">
      <c r="A253" s="43">
        <v>43086</v>
      </c>
      <c r="B253" s="44" t="s">
        <v>34</v>
      </c>
      <c r="C253" s="12" t="str">
        <f>VLOOKUP('All_Data-2017-2021'!D253,Location_Guide!$A$2:$B$59,2,FALSE)</f>
        <v>d/s Ashulia Landing station</v>
      </c>
      <c r="D253" s="13" t="s">
        <v>35</v>
      </c>
      <c r="E253" s="52">
        <v>23.894410220000001</v>
      </c>
      <c r="F253" s="52">
        <v>90.364776879999994</v>
      </c>
      <c r="G253" s="16">
        <v>22.5</v>
      </c>
      <c r="H253" s="16">
        <v>7.66</v>
      </c>
      <c r="I253" s="68">
        <v>491</v>
      </c>
      <c r="J253" s="13">
        <v>244</v>
      </c>
      <c r="K253" s="16">
        <v>1.93</v>
      </c>
      <c r="L253" s="13">
        <v>39</v>
      </c>
      <c r="M253" s="13">
        <v>33.299999999999997</v>
      </c>
      <c r="N253" s="68">
        <v>59</v>
      </c>
      <c r="O253" s="13">
        <v>33</v>
      </c>
      <c r="P253" s="77">
        <v>57</v>
      </c>
      <c r="Q253" s="68">
        <v>0.02</v>
      </c>
      <c r="R253" s="13">
        <v>1.04</v>
      </c>
      <c r="S253" s="13">
        <v>1.6</v>
      </c>
      <c r="T253" s="13">
        <v>1.8</v>
      </c>
      <c r="U253" s="16">
        <v>2</v>
      </c>
      <c r="V253" s="68">
        <v>65</v>
      </c>
      <c r="W253" s="16">
        <f>17*10</f>
        <v>170</v>
      </c>
      <c r="X253" s="65"/>
      <c r="Y253" s="16">
        <v>4.03</v>
      </c>
      <c r="Z253" s="65">
        <v>160000</v>
      </c>
      <c r="AA253" s="69">
        <v>60000</v>
      </c>
      <c r="BL253" s="41" t="s">
        <v>36</v>
      </c>
    </row>
    <row r="254" spans="1:64">
      <c r="A254" s="43">
        <v>43086</v>
      </c>
      <c r="B254" s="44" t="s">
        <v>34</v>
      </c>
      <c r="C254" s="12" t="str">
        <f>VLOOKUP('All_Data-2017-2021'!D254,Location_Guide!$A$2:$B$59,2,FALSE)</f>
        <v>u/s Ijtema Field</v>
      </c>
      <c r="D254" s="13" t="s">
        <v>37</v>
      </c>
      <c r="E254" s="52">
        <v>23.8917228</v>
      </c>
      <c r="F254" s="52">
        <v>90.389886669999996</v>
      </c>
      <c r="G254" s="16">
        <v>22.6</v>
      </c>
      <c r="H254" s="16">
        <v>7.7</v>
      </c>
      <c r="I254" s="68">
        <v>679</v>
      </c>
      <c r="J254" s="13">
        <v>327</v>
      </c>
      <c r="K254" s="16">
        <v>0.84</v>
      </c>
      <c r="L254" s="13">
        <v>24</v>
      </c>
      <c r="M254" s="13">
        <v>37</v>
      </c>
      <c r="N254" s="68">
        <v>55.5</v>
      </c>
      <c r="O254" s="13">
        <v>34</v>
      </c>
      <c r="P254" s="13">
        <v>115</v>
      </c>
      <c r="Q254" s="68">
        <v>0.06</v>
      </c>
      <c r="R254" s="13">
        <v>0.17</v>
      </c>
      <c r="S254" s="13">
        <v>36.799999999999997</v>
      </c>
      <c r="T254" s="13">
        <v>1.8</v>
      </c>
      <c r="U254" s="16">
        <v>2</v>
      </c>
      <c r="V254" s="68">
        <v>51</v>
      </c>
      <c r="W254" s="13">
        <v>200</v>
      </c>
      <c r="X254" s="65"/>
      <c r="Y254" s="16">
        <v>2.9</v>
      </c>
      <c r="Z254" s="65">
        <v>190000</v>
      </c>
      <c r="AA254" s="69">
        <v>120000</v>
      </c>
      <c r="BL254" s="41" t="s">
        <v>36</v>
      </c>
    </row>
    <row r="255" spans="1:64">
      <c r="A255" s="43">
        <v>43086</v>
      </c>
      <c r="B255" s="44" t="s">
        <v>34</v>
      </c>
      <c r="C255" s="12" t="str">
        <f>VLOOKUP('All_Data-2017-2021'!D255,Location_Guide!$A$2:$B$59,2,FALSE)</f>
        <v>d/s Railway Bridge</v>
      </c>
      <c r="D255" s="13" t="s">
        <v>38</v>
      </c>
      <c r="E255" s="52">
        <v>23.88178903</v>
      </c>
      <c r="F255" s="52">
        <v>90.406360190000001</v>
      </c>
      <c r="G255" s="16">
        <v>23.2</v>
      </c>
      <c r="H255" s="16">
        <v>7.67</v>
      </c>
      <c r="I255" s="68">
        <v>568</v>
      </c>
      <c r="J255" s="68">
        <v>282</v>
      </c>
      <c r="K255" s="16">
        <v>0.42</v>
      </c>
      <c r="L255" s="68">
        <v>-40</v>
      </c>
      <c r="M255" s="13">
        <v>26.7</v>
      </c>
      <c r="N255" s="68">
        <v>69</v>
      </c>
      <c r="O255" s="13">
        <v>21</v>
      </c>
      <c r="P255" s="68">
        <v>200</v>
      </c>
      <c r="Q255" s="68">
        <v>0.4</v>
      </c>
      <c r="R255" s="13">
        <v>2.16</v>
      </c>
      <c r="S255" s="68">
        <v>2.4</v>
      </c>
      <c r="T255" s="68">
        <v>2.6</v>
      </c>
      <c r="U255" s="16">
        <v>8</v>
      </c>
      <c r="V255" s="68">
        <v>65</v>
      </c>
      <c r="W255" s="13">
        <v>240</v>
      </c>
      <c r="X255" s="65"/>
      <c r="Y255" s="16">
        <v>2.95</v>
      </c>
      <c r="Z255" s="65">
        <v>450000</v>
      </c>
      <c r="AA255" s="69">
        <v>250000</v>
      </c>
      <c r="BL255" s="41" t="s">
        <v>36</v>
      </c>
    </row>
    <row r="256" spans="1:64">
      <c r="A256" s="43">
        <v>43086</v>
      </c>
      <c r="B256" s="44" t="s">
        <v>34</v>
      </c>
      <c r="C256" s="12" t="str">
        <f>VLOOKUP('All_Data-2017-2021'!D256,Location_Guide!$A$2:$B$59,2,FALSE)</f>
        <v>d/s of Hussein Dyeing</v>
      </c>
      <c r="D256" s="13" t="s">
        <v>39</v>
      </c>
      <c r="E256" s="52">
        <v>23.889253029999999</v>
      </c>
      <c r="F256" s="52">
        <v>90.423154479999994</v>
      </c>
      <c r="G256" s="16">
        <v>24.2</v>
      </c>
      <c r="H256" s="16">
        <v>7.76</v>
      </c>
      <c r="I256" s="68">
        <v>612</v>
      </c>
      <c r="J256" s="68">
        <v>303</v>
      </c>
      <c r="K256" s="16">
        <v>0.34</v>
      </c>
      <c r="L256" s="68">
        <v>-194</v>
      </c>
      <c r="M256" s="13">
        <v>25</v>
      </c>
      <c r="N256" s="68">
        <v>134</v>
      </c>
      <c r="O256" s="13">
        <v>47</v>
      </c>
      <c r="P256" s="68">
        <v>110</v>
      </c>
      <c r="Q256" s="68">
        <v>0.08</v>
      </c>
      <c r="R256" s="13">
        <v>2.21</v>
      </c>
      <c r="S256" s="68">
        <v>4.3</v>
      </c>
      <c r="T256" s="68">
        <v>4.8</v>
      </c>
      <c r="U256" s="16">
        <v>13</v>
      </c>
      <c r="V256" s="68">
        <v>61</v>
      </c>
      <c r="W256" s="13">
        <v>180</v>
      </c>
      <c r="X256" s="65"/>
      <c r="Y256" s="16">
        <v>4.2300000000000004</v>
      </c>
      <c r="Z256" s="65">
        <v>840000</v>
      </c>
      <c r="AA256" s="69">
        <v>360000</v>
      </c>
      <c r="BL256" s="41" t="s">
        <v>36</v>
      </c>
    </row>
    <row r="257" spans="1:64">
      <c r="A257" s="43">
        <v>43086</v>
      </c>
      <c r="B257" s="44" t="s">
        <v>34</v>
      </c>
      <c r="C257" s="12" t="str">
        <f>VLOOKUP('All_Data-2017-2021'!D257,Location_Guide!$A$2:$B$59,2,FALSE)</f>
        <v>Mausaid (d/s Pagar Canal)</v>
      </c>
      <c r="D257" s="13" t="s">
        <v>40</v>
      </c>
      <c r="E257" s="52">
        <v>23.89918269</v>
      </c>
      <c r="F257" s="52">
        <v>90.436552939999999</v>
      </c>
      <c r="G257" s="16">
        <v>23.8</v>
      </c>
      <c r="H257" s="16">
        <v>7.56</v>
      </c>
      <c r="I257" s="68">
        <v>650</v>
      </c>
      <c r="J257" s="68">
        <v>321</v>
      </c>
      <c r="K257" s="16">
        <v>0.33</v>
      </c>
      <c r="L257" s="68">
        <v>-181</v>
      </c>
      <c r="M257" s="13">
        <v>22.7</v>
      </c>
      <c r="N257" s="68">
        <v>149.5</v>
      </c>
      <c r="O257" s="13">
        <v>24</v>
      </c>
      <c r="P257" s="68">
        <v>100</v>
      </c>
      <c r="Q257" s="68">
        <v>0.06</v>
      </c>
      <c r="R257" s="13">
        <v>8.4</v>
      </c>
      <c r="S257" s="68">
        <v>0.8</v>
      </c>
      <c r="T257" s="68">
        <v>6.4</v>
      </c>
      <c r="U257" s="16">
        <v>9</v>
      </c>
      <c r="V257" s="68">
        <v>57</v>
      </c>
      <c r="W257" s="13">
        <v>250</v>
      </c>
      <c r="X257" s="65"/>
      <c r="Y257" s="16">
        <v>3.88</v>
      </c>
      <c r="Z257" s="65">
        <v>400000</v>
      </c>
      <c r="AA257" s="69">
        <v>120000</v>
      </c>
      <c r="BL257" s="41" t="s">
        <v>36</v>
      </c>
    </row>
    <row r="258" spans="1:64">
      <c r="A258" s="43">
        <v>43086</v>
      </c>
      <c r="B258" s="44" t="s">
        <v>41</v>
      </c>
      <c r="C258" s="12" t="str">
        <f>VLOOKUP('All_Data-2017-2021'!D258,Location_Guide!$A$2:$B$59,2,FALSE)</f>
        <v>u/s of Purbachal</v>
      </c>
      <c r="D258" s="13" t="s">
        <v>42</v>
      </c>
      <c r="E258" s="52">
        <v>23.86217843</v>
      </c>
      <c r="F258" s="52">
        <v>90.474981490000005</v>
      </c>
      <c r="G258" s="16">
        <v>24.4</v>
      </c>
      <c r="H258" s="16">
        <v>7.73</v>
      </c>
      <c r="I258" s="68">
        <v>623</v>
      </c>
      <c r="J258" s="68">
        <v>307</v>
      </c>
      <c r="K258" s="16">
        <v>0.35</v>
      </c>
      <c r="L258" s="13">
        <v>-205</v>
      </c>
      <c r="M258" s="13">
        <v>24.9</v>
      </c>
      <c r="N258" s="68">
        <v>130</v>
      </c>
      <c r="O258" s="13">
        <v>41</v>
      </c>
      <c r="P258" s="68">
        <v>155</v>
      </c>
      <c r="Q258" s="68">
        <v>0.02</v>
      </c>
      <c r="R258" s="13">
        <v>4.41</v>
      </c>
      <c r="S258" s="68">
        <v>48</v>
      </c>
      <c r="T258" s="68">
        <v>4.7</v>
      </c>
      <c r="U258" s="16">
        <v>15</v>
      </c>
      <c r="V258" s="68">
        <v>54</v>
      </c>
      <c r="W258" s="13">
        <v>200</v>
      </c>
      <c r="X258" s="65"/>
      <c r="Y258" s="16">
        <v>4.8899999999999997</v>
      </c>
      <c r="Z258" s="65">
        <v>270000</v>
      </c>
      <c r="AA258" s="69">
        <v>90000</v>
      </c>
      <c r="BL258" s="41" t="s">
        <v>36</v>
      </c>
    </row>
    <row r="259" spans="1:64">
      <c r="A259" s="43">
        <v>43086</v>
      </c>
      <c r="B259" s="44" t="s">
        <v>41</v>
      </c>
      <c r="C259" s="12" t="str">
        <f>VLOOKUP('All_Data-2017-2021'!D259,Location_Guide!$A$2:$B$59,2,FALSE)</f>
        <v>d/s of Purbachal (Ichhapur bridge)</v>
      </c>
      <c r="D259" s="13" t="s">
        <v>43</v>
      </c>
      <c r="E259" s="52">
        <v>23.82717834</v>
      </c>
      <c r="F259" s="52">
        <v>90.487298170000003</v>
      </c>
      <c r="G259" s="16">
        <v>23.9</v>
      </c>
      <c r="H259" s="16">
        <v>7.79</v>
      </c>
      <c r="I259" s="68">
        <v>550</v>
      </c>
      <c r="J259" s="68">
        <v>273</v>
      </c>
      <c r="K259" s="16">
        <v>0.32</v>
      </c>
      <c r="L259" s="13">
        <v>-208</v>
      </c>
      <c r="M259" s="13">
        <v>30.2</v>
      </c>
      <c r="N259" s="68">
        <v>118.5</v>
      </c>
      <c r="O259" s="13">
        <v>35</v>
      </c>
      <c r="P259" s="68">
        <v>100</v>
      </c>
      <c r="Q259" s="68">
        <v>0.09</v>
      </c>
      <c r="R259" s="13">
        <v>4.59</v>
      </c>
      <c r="S259" s="68">
        <v>0.3</v>
      </c>
      <c r="T259" s="68">
        <v>4.3</v>
      </c>
      <c r="U259" s="16">
        <v>11</v>
      </c>
      <c r="V259" s="68">
        <v>52</v>
      </c>
      <c r="W259" s="13">
        <v>200</v>
      </c>
      <c r="X259" s="65"/>
      <c r="Y259" s="16">
        <v>4.32</v>
      </c>
      <c r="Z259" s="65">
        <v>670000</v>
      </c>
      <c r="AA259" s="69">
        <v>310000</v>
      </c>
      <c r="BL259" s="41" t="s">
        <v>36</v>
      </c>
    </row>
    <row r="260" spans="1:64">
      <c r="A260" s="43">
        <v>43086</v>
      </c>
      <c r="B260" s="44" t="s">
        <v>41</v>
      </c>
      <c r="C260" s="12" t="str">
        <f>VLOOKUP('All_Data-2017-2021'!D260,Location_Guide!$A$2:$B$59,2,FALSE)</f>
        <v>Beraid</v>
      </c>
      <c r="D260" s="13" t="s">
        <v>44</v>
      </c>
      <c r="E260" s="52">
        <v>23.777697109999998</v>
      </c>
      <c r="F260" s="52">
        <v>90.477898809999999</v>
      </c>
      <c r="G260" s="16">
        <v>24.1</v>
      </c>
      <c r="H260" s="16">
        <v>7.54</v>
      </c>
      <c r="I260" s="68">
        <v>604</v>
      </c>
      <c r="J260" s="68">
        <v>298</v>
      </c>
      <c r="K260" s="16">
        <v>0.3</v>
      </c>
      <c r="L260" s="13">
        <v>-246</v>
      </c>
      <c r="M260" s="13">
        <v>34.4</v>
      </c>
      <c r="N260" s="68">
        <v>128</v>
      </c>
      <c r="O260" s="13">
        <v>42</v>
      </c>
      <c r="P260" s="68">
        <v>145</v>
      </c>
      <c r="Q260" s="68">
        <v>0.3</v>
      </c>
      <c r="R260" s="13">
        <v>6.5</v>
      </c>
      <c r="S260" s="68">
        <v>1.3</v>
      </c>
      <c r="T260" s="68">
        <v>4.8</v>
      </c>
      <c r="U260" s="16">
        <v>12</v>
      </c>
      <c r="V260" s="68">
        <v>58</v>
      </c>
      <c r="W260" s="13">
        <v>190</v>
      </c>
      <c r="X260" s="65"/>
      <c r="Y260" s="16">
        <v>6.24</v>
      </c>
      <c r="Z260" s="65">
        <v>480000</v>
      </c>
      <c r="AA260" s="69">
        <v>200000</v>
      </c>
      <c r="BL260" s="41" t="s">
        <v>36</v>
      </c>
    </row>
    <row r="261" spans="1:64">
      <c r="A261" s="43">
        <v>43086</v>
      </c>
      <c r="B261" s="44" t="s">
        <v>41</v>
      </c>
      <c r="C261" s="12" t="str">
        <f>VLOOKUP('All_Data-2017-2021'!D261,Location_Guide!$A$2:$B$59,2,FALSE)</f>
        <v>d/s of Begunbari Canal</v>
      </c>
      <c r="D261" s="13" t="s">
        <v>45</v>
      </c>
      <c r="E261" s="52">
        <v>23.759711589999998</v>
      </c>
      <c r="F261" s="52">
        <v>90.483468529999996</v>
      </c>
      <c r="G261" s="16">
        <v>24.7</v>
      </c>
      <c r="H261" s="16">
        <v>7.68</v>
      </c>
      <c r="I261" s="68">
        <v>664</v>
      </c>
      <c r="J261" s="68">
        <v>315</v>
      </c>
      <c r="K261" s="16">
        <v>0.63</v>
      </c>
      <c r="L261" s="13">
        <v>-234</v>
      </c>
      <c r="M261" s="13">
        <v>30.7</v>
      </c>
      <c r="N261" s="68">
        <v>180</v>
      </c>
      <c r="O261" s="13">
        <v>48</v>
      </c>
      <c r="P261" s="68">
        <v>155</v>
      </c>
      <c r="Q261" s="68">
        <v>0.09</v>
      </c>
      <c r="R261" s="13">
        <v>5.0599999999999996</v>
      </c>
      <c r="S261" s="68">
        <v>1.9</v>
      </c>
      <c r="T261" s="68">
        <v>7.9</v>
      </c>
      <c r="U261" s="16">
        <v>14</v>
      </c>
      <c r="V261" s="68">
        <v>61</v>
      </c>
      <c r="W261" s="13">
        <v>200</v>
      </c>
      <c r="X261" s="65"/>
      <c r="Y261" s="16">
        <v>6.46</v>
      </c>
      <c r="Z261" s="65">
        <v>310000</v>
      </c>
      <c r="AA261" s="69">
        <v>180000</v>
      </c>
      <c r="BL261" s="41" t="s">
        <v>36</v>
      </c>
    </row>
    <row r="262" spans="1:64">
      <c r="A262" s="43">
        <v>43086</v>
      </c>
      <c r="B262" s="44" t="s">
        <v>41</v>
      </c>
      <c r="C262" s="12" t="str">
        <f>VLOOKUP('All_Data-2017-2021'!D262,Location_Guide!$A$2:$B$59,2,FALSE)</f>
        <v>Demra (u/s of confluence)</v>
      </c>
      <c r="D262" s="13" t="s">
        <v>46</v>
      </c>
      <c r="E262" s="52">
        <v>23.727908299999999</v>
      </c>
      <c r="F262" s="52">
        <v>90.500952760000004</v>
      </c>
      <c r="G262" s="16">
        <v>24.1</v>
      </c>
      <c r="H262" s="16">
        <v>7.63</v>
      </c>
      <c r="I262" s="68">
        <v>457</v>
      </c>
      <c r="J262" s="68">
        <v>222</v>
      </c>
      <c r="K262" s="16">
        <v>0.28999999999999998</v>
      </c>
      <c r="L262" s="13">
        <v>-68</v>
      </c>
      <c r="M262" s="13">
        <v>16.829999999999998</v>
      </c>
      <c r="N262" s="68">
        <v>57.5</v>
      </c>
      <c r="O262" s="13">
        <v>23</v>
      </c>
      <c r="P262" s="68">
        <v>110</v>
      </c>
      <c r="Q262" s="68">
        <v>0.03</v>
      </c>
      <c r="R262" s="13">
        <v>1.93</v>
      </c>
      <c r="S262" s="68">
        <v>16.600000000000001</v>
      </c>
      <c r="T262" s="68">
        <v>2.9</v>
      </c>
      <c r="U262" s="16">
        <v>6</v>
      </c>
      <c r="V262" s="68">
        <v>23</v>
      </c>
      <c r="W262" s="13">
        <v>120</v>
      </c>
      <c r="X262" s="65"/>
      <c r="Y262" s="16">
        <v>3.13</v>
      </c>
      <c r="Z262" s="65">
        <v>120000</v>
      </c>
      <c r="AA262" s="69">
        <v>60000</v>
      </c>
      <c r="BL262" s="41" t="s">
        <v>36</v>
      </c>
    </row>
    <row r="263" spans="1:64">
      <c r="A263" s="43">
        <v>43087</v>
      </c>
      <c r="B263" s="44" t="s">
        <v>27</v>
      </c>
      <c r="C263" s="12" t="str">
        <f>VLOOKUP('All_Data-2017-2021'!D263,Location_Guide!$A$2:$B$59,2,FALSE)</f>
        <v>u/s of Konabari</v>
      </c>
      <c r="D263" s="13" t="s">
        <v>28</v>
      </c>
      <c r="E263" s="52">
        <v>24.019449999999999</v>
      </c>
      <c r="F263" s="52">
        <v>90.344430000000003</v>
      </c>
      <c r="G263" s="13">
        <v>23.1</v>
      </c>
      <c r="H263" s="65">
        <v>7.54</v>
      </c>
      <c r="I263" s="13">
        <v>277</v>
      </c>
      <c r="J263" s="13">
        <v>184.1</v>
      </c>
      <c r="K263" s="13">
        <v>2.36</v>
      </c>
      <c r="L263" s="13">
        <v>172.9</v>
      </c>
      <c r="M263" s="13">
        <v>38</v>
      </c>
      <c r="N263" s="65">
        <v>60.5</v>
      </c>
      <c r="O263" s="65">
        <v>18</v>
      </c>
      <c r="P263" s="13">
        <v>120</v>
      </c>
      <c r="Q263" s="65">
        <v>0.02</v>
      </c>
      <c r="R263" s="13">
        <v>0.35</v>
      </c>
      <c r="S263" s="13">
        <v>53.1</v>
      </c>
      <c r="T263" s="13">
        <v>1.2</v>
      </c>
      <c r="U263" s="65">
        <v>2</v>
      </c>
      <c r="V263" s="65">
        <v>33</v>
      </c>
      <c r="W263" s="65">
        <v>200</v>
      </c>
      <c r="X263" s="65">
        <v>68</v>
      </c>
      <c r="Y263" s="16">
        <v>2.5099999999999998</v>
      </c>
      <c r="Z263" s="65">
        <v>180000</v>
      </c>
      <c r="AA263" s="69">
        <v>60000</v>
      </c>
      <c r="BL263" s="41" t="s">
        <v>29</v>
      </c>
    </row>
    <row r="264" spans="1:64">
      <c r="A264" s="43">
        <v>43087</v>
      </c>
      <c r="B264" s="44" t="s">
        <v>27</v>
      </c>
      <c r="C264" s="12" t="str">
        <f>VLOOKUP('All_Data-2017-2021'!D264,Location_Guide!$A$2:$B$59,2,FALSE)</f>
        <v>Konabari Powerplant</v>
      </c>
      <c r="D264" s="13" t="s">
        <v>31</v>
      </c>
      <c r="E264" s="52">
        <v>23.994800000000001</v>
      </c>
      <c r="F264" s="52">
        <v>90.341859999999997</v>
      </c>
      <c r="G264" s="13">
        <v>23.2</v>
      </c>
      <c r="H264" s="65">
        <v>7.67</v>
      </c>
      <c r="I264" s="13">
        <v>432</v>
      </c>
      <c r="J264" s="13">
        <v>249</v>
      </c>
      <c r="K264" s="13">
        <v>1.67</v>
      </c>
      <c r="L264" s="13">
        <v>92.7</v>
      </c>
      <c r="M264" s="13">
        <v>29.4</v>
      </c>
      <c r="N264" s="65">
        <v>47</v>
      </c>
      <c r="O264" s="65">
        <v>17</v>
      </c>
      <c r="P264" s="13">
        <v>145</v>
      </c>
      <c r="Q264" s="65">
        <v>0.01</v>
      </c>
      <c r="R264" s="13">
        <v>0.47</v>
      </c>
      <c r="S264" s="13">
        <v>59.1</v>
      </c>
      <c r="T264" s="13">
        <v>1.4</v>
      </c>
      <c r="U264" s="65">
        <v>1</v>
      </c>
      <c r="V264" s="65">
        <v>34</v>
      </c>
      <c r="W264" s="65">
        <v>140</v>
      </c>
      <c r="X264" s="65"/>
      <c r="Y264" s="16">
        <v>3.82</v>
      </c>
      <c r="Z264" s="65">
        <v>380000</v>
      </c>
      <c r="AA264" s="69">
        <v>120000</v>
      </c>
      <c r="BL264" s="41" t="s">
        <v>29</v>
      </c>
    </row>
    <row r="265" spans="1:64">
      <c r="A265" s="43">
        <v>43087</v>
      </c>
      <c r="B265" s="44" t="s">
        <v>27</v>
      </c>
      <c r="C265" s="12" t="str">
        <f>VLOOKUP('All_Data-2017-2021'!D265,Location_Guide!$A$2:$B$59,2,FALSE)</f>
        <v>d/s of Konabari</v>
      </c>
      <c r="D265" s="13" t="s">
        <v>32</v>
      </c>
      <c r="E265" s="52">
        <v>23.986809999999998</v>
      </c>
      <c r="F265" s="52">
        <v>90.325720000000004</v>
      </c>
      <c r="G265" s="13">
        <v>23</v>
      </c>
      <c r="H265" s="65">
        <v>7.62</v>
      </c>
      <c r="I265" s="13">
        <v>465</v>
      </c>
      <c r="J265" s="13">
        <v>230</v>
      </c>
      <c r="K265" s="13">
        <v>1.1100000000000001</v>
      </c>
      <c r="L265" s="13">
        <v>94.2</v>
      </c>
      <c r="M265" s="13">
        <v>27.4</v>
      </c>
      <c r="N265" s="65">
        <v>42</v>
      </c>
      <c r="O265" s="65">
        <v>7</v>
      </c>
      <c r="P265" s="13">
        <v>145</v>
      </c>
      <c r="Q265" s="65">
        <v>0.06</v>
      </c>
      <c r="R265" s="13">
        <v>0.47</v>
      </c>
      <c r="S265" s="13">
        <v>5.7</v>
      </c>
      <c r="T265" s="65">
        <v>1.7</v>
      </c>
      <c r="U265" s="65">
        <v>1</v>
      </c>
      <c r="V265" s="65">
        <v>29</v>
      </c>
      <c r="W265" s="65">
        <v>220</v>
      </c>
      <c r="X265" s="65">
        <v>8</v>
      </c>
      <c r="Y265" s="16">
        <v>1.24</v>
      </c>
      <c r="Z265" s="65">
        <v>670000</v>
      </c>
      <c r="AA265" s="69">
        <v>310000</v>
      </c>
      <c r="BL265" s="41" t="s">
        <v>29</v>
      </c>
    </row>
    <row r="266" spans="1:64">
      <c r="A266" s="43">
        <v>43087</v>
      </c>
      <c r="B266" s="44" t="s">
        <v>27</v>
      </c>
      <c r="C266" s="12" t="str">
        <f>VLOOKUP('All_Data-2017-2021'!D266,Location_Guide!$A$2:$B$59,2,FALSE)</f>
        <v>d/s of Kashimpur</v>
      </c>
      <c r="D266" s="13" t="s">
        <v>33</v>
      </c>
      <c r="E266" s="52">
        <v>23.980419999999999</v>
      </c>
      <c r="F266" s="52">
        <v>90.337720000000004</v>
      </c>
      <c r="G266" s="13">
        <v>23.8</v>
      </c>
      <c r="H266" s="65">
        <v>7.61</v>
      </c>
      <c r="I266" s="13">
        <v>462</v>
      </c>
      <c r="J266" s="13">
        <v>229</v>
      </c>
      <c r="K266" s="13">
        <v>1.07</v>
      </c>
      <c r="L266" s="13">
        <v>100.4</v>
      </c>
      <c r="M266" s="13">
        <v>26.2</v>
      </c>
      <c r="N266" s="65">
        <v>34</v>
      </c>
      <c r="O266" s="65">
        <v>10</v>
      </c>
      <c r="P266" s="13">
        <v>145</v>
      </c>
      <c r="Q266" s="65">
        <v>0.01</v>
      </c>
      <c r="R266" s="13">
        <v>0.5</v>
      </c>
      <c r="S266" s="13">
        <v>6.2</v>
      </c>
      <c r="T266" s="65">
        <v>1.7</v>
      </c>
      <c r="U266" s="65">
        <v>1</v>
      </c>
      <c r="V266" s="65">
        <v>35</v>
      </c>
      <c r="W266" s="65">
        <v>180</v>
      </c>
      <c r="X266" s="65"/>
      <c r="Y266" s="16">
        <v>0.99</v>
      </c>
      <c r="Z266" s="65">
        <v>240000</v>
      </c>
      <c r="AA266" s="69">
        <v>120000</v>
      </c>
      <c r="BL266" s="41" t="s">
        <v>29</v>
      </c>
    </row>
    <row r="267" spans="1:64">
      <c r="A267" s="43">
        <v>43087</v>
      </c>
      <c r="B267" s="44" t="s">
        <v>27</v>
      </c>
      <c r="C267" s="12" t="str">
        <f>VLOOKUP('All_Data-2017-2021'!D267,Location_Guide!$A$2:$B$59,2,FALSE)</f>
        <v>Yearpur (u/s of Ashulia Lake)</v>
      </c>
      <c r="D267" s="13" t="s">
        <v>47</v>
      </c>
      <c r="E267" s="52">
        <v>23.92568</v>
      </c>
      <c r="F267" s="52">
        <v>90.348119999999994</v>
      </c>
      <c r="G267" s="65">
        <v>23.3</v>
      </c>
      <c r="H267" s="65">
        <v>7.73</v>
      </c>
      <c r="I267" s="65">
        <v>471</v>
      </c>
      <c r="J267" s="65">
        <v>233</v>
      </c>
      <c r="K267" s="65">
        <v>0.3</v>
      </c>
      <c r="L267" s="65">
        <v>87.5</v>
      </c>
      <c r="M267" s="13">
        <v>23.9</v>
      </c>
      <c r="N267" s="65">
        <v>42</v>
      </c>
      <c r="O267" s="65">
        <v>10</v>
      </c>
      <c r="P267" s="65">
        <v>135</v>
      </c>
      <c r="Q267" s="65">
        <v>0.01</v>
      </c>
      <c r="R267" s="65">
        <v>0.64</v>
      </c>
      <c r="S267" s="65">
        <v>78.099999999999994</v>
      </c>
      <c r="T267" s="13">
        <v>1.4</v>
      </c>
      <c r="U267" s="65">
        <v>1</v>
      </c>
      <c r="V267" s="65">
        <v>30</v>
      </c>
      <c r="W267" s="65">
        <v>170</v>
      </c>
      <c r="X267" s="65"/>
      <c r="Y267" s="16">
        <v>2.9</v>
      </c>
      <c r="Z267" s="65">
        <v>200000</v>
      </c>
      <c r="AA267" s="69">
        <v>80000</v>
      </c>
      <c r="BL267" s="41" t="s">
        <v>29</v>
      </c>
    </row>
    <row r="268" spans="1:64">
      <c r="A268" s="43">
        <v>43087</v>
      </c>
      <c r="B268" s="44" t="s">
        <v>27</v>
      </c>
      <c r="C268" s="12" t="str">
        <f>VLOOKUP('All_Data-2017-2021'!D268,Location_Guide!$A$2:$B$59,2,FALSE)</f>
        <v>Ashulia Bridge (d/s of Ashulia Lake)</v>
      </c>
      <c r="D268" s="13" t="s">
        <v>48</v>
      </c>
      <c r="E268" s="52">
        <v>23.895189999999999</v>
      </c>
      <c r="F268" s="52">
        <v>90.334630000000004</v>
      </c>
      <c r="G268" s="65">
        <v>23.6</v>
      </c>
      <c r="H268" s="65">
        <v>7.6</v>
      </c>
      <c r="I268" s="65">
        <v>488</v>
      </c>
      <c r="J268" s="65">
        <v>240</v>
      </c>
      <c r="K268" s="65">
        <v>0.71</v>
      </c>
      <c r="L268" s="65">
        <v>102.5</v>
      </c>
      <c r="M268" s="13">
        <v>21</v>
      </c>
      <c r="N268" s="65">
        <v>45</v>
      </c>
      <c r="O268" s="65">
        <v>10</v>
      </c>
      <c r="P268" s="65">
        <v>165</v>
      </c>
      <c r="Q268" s="65">
        <v>0.06</v>
      </c>
      <c r="R268" s="65">
        <v>0.59</v>
      </c>
      <c r="S268" s="65">
        <v>3.2</v>
      </c>
      <c r="T268" s="13">
        <v>1.5</v>
      </c>
      <c r="U268" s="65">
        <v>0</v>
      </c>
      <c r="V268" s="65">
        <v>37</v>
      </c>
      <c r="W268" s="65">
        <v>180</v>
      </c>
      <c r="X268" s="65">
        <v>9</v>
      </c>
      <c r="Y268" s="16">
        <v>2.1800000000000002</v>
      </c>
      <c r="Z268" s="65">
        <v>540000</v>
      </c>
      <c r="AA268" s="69">
        <v>210000</v>
      </c>
      <c r="BL268" s="41" t="s">
        <v>29</v>
      </c>
    </row>
    <row r="269" spans="1:64">
      <c r="A269" s="43">
        <v>43087</v>
      </c>
      <c r="B269" s="44" t="s">
        <v>27</v>
      </c>
      <c r="C269" s="12" t="str">
        <f>VLOOKUP('All_Data-2017-2021'!D269,Location_Guide!$A$2:$B$59,2,FALSE)</f>
        <v>Rustampur (u/s of confluence)</v>
      </c>
      <c r="D269" s="13" t="s">
        <v>49</v>
      </c>
      <c r="E269" s="52">
        <v>23.8795</v>
      </c>
      <c r="F269" s="52">
        <v>90.350300000000004</v>
      </c>
      <c r="G269" s="65">
        <v>23.4</v>
      </c>
      <c r="H269" s="65">
        <v>7.65</v>
      </c>
      <c r="I269" s="65">
        <v>480</v>
      </c>
      <c r="J269" s="65">
        <v>238</v>
      </c>
      <c r="K269" s="65">
        <v>0.63</v>
      </c>
      <c r="L269" s="65">
        <v>115.8</v>
      </c>
      <c r="M269" s="65">
        <v>42.1</v>
      </c>
      <c r="N269" s="65">
        <v>52</v>
      </c>
      <c r="O269" s="65">
        <v>13</v>
      </c>
      <c r="P269" s="65">
        <v>155</v>
      </c>
      <c r="Q269" s="65">
        <v>0.02</v>
      </c>
      <c r="R269" s="65">
        <v>0.37</v>
      </c>
      <c r="S269" s="65">
        <v>2.6</v>
      </c>
      <c r="T269" s="65">
        <v>1.4</v>
      </c>
      <c r="U269" s="65">
        <v>1</v>
      </c>
      <c r="V269" s="65">
        <v>46</v>
      </c>
      <c r="W269" s="65">
        <v>210</v>
      </c>
      <c r="X269" s="65">
        <v>24</v>
      </c>
      <c r="Y269" s="16">
        <v>3.62</v>
      </c>
      <c r="Z269" s="65">
        <v>650000</v>
      </c>
      <c r="AA269" s="69">
        <v>260000</v>
      </c>
      <c r="BL269" s="41" t="s">
        <v>29</v>
      </c>
    </row>
    <row r="270" spans="1:64">
      <c r="A270" s="43">
        <v>43087</v>
      </c>
      <c r="B270" s="44" t="s">
        <v>50</v>
      </c>
      <c r="C270" s="12" t="str">
        <f>VLOOKUP('All_Data-2017-2021'!D270,Location_Guide!$A$2:$B$59,2,FALSE)</f>
        <v>Aminbazar Bridge</v>
      </c>
      <c r="D270" s="13" t="s">
        <v>51</v>
      </c>
      <c r="E270" s="52">
        <v>23.782920000000001</v>
      </c>
      <c r="F270" s="52">
        <v>90.335380000000001</v>
      </c>
      <c r="G270" s="65">
        <v>24</v>
      </c>
      <c r="H270" s="65">
        <v>8.01</v>
      </c>
      <c r="I270" s="65">
        <v>553</v>
      </c>
      <c r="J270" s="65">
        <v>273</v>
      </c>
      <c r="K270" s="65">
        <v>0.25</v>
      </c>
      <c r="L270" s="65">
        <v>-13.7</v>
      </c>
      <c r="M270" s="65">
        <v>35.5</v>
      </c>
      <c r="N270" s="65">
        <v>44</v>
      </c>
      <c r="O270" s="65">
        <v>9</v>
      </c>
      <c r="P270" s="65">
        <v>165</v>
      </c>
      <c r="Q270" s="65">
        <v>0.08</v>
      </c>
      <c r="R270" s="65">
        <v>1.24</v>
      </c>
      <c r="S270" s="65">
        <v>1.3</v>
      </c>
      <c r="T270" s="65">
        <v>1.9</v>
      </c>
      <c r="U270" s="65">
        <v>0</v>
      </c>
      <c r="V270" s="65">
        <v>41</v>
      </c>
      <c r="W270" s="65">
        <v>200</v>
      </c>
      <c r="X270" s="65">
        <v>23</v>
      </c>
      <c r="Y270" s="16">
        <v>4.22</v>
      </c>
      <c r="Z270" s="65">
        <v>870000</v>
      </c>
      <c r="AA270" s="69">
        <v>420000</v>
      </c>
      <c r="BL270" s="41" t="s">
        <v>29</v>
      </c>
    </row>
    <row r="271" spans="1:64">
      <c r="A271" s="43">
        <v>43087</v>
      </c>
      <c r="B271" s="44" t="s">
        <v>50</v>
      </c>
      <c r="C271" s="12" t="str">
        <f>VLOOKUP('All_Data-2017-2021'!D271,Location_Guide!$A$2:$B$59,2,FALSE)</f>
        <v>d/s of Hazaribagh</v>
      </c>
      <c r="D271" s="13" t="s">
        <v>52</v>
      </c>
      <c r="E271" s="52">
        <v>23.734960000000001</v>
      </c>
      <c r="F271" s="52">
        <v>90.354410000000001</v>
      </c>
      <c r="G271" s="65">
        <v>24.4</v>
      </c>
      <c r="H271" s="65">
        <v>7.84</v>
      </c>
      <c r="I271" s="65">
        <v>581</v>
      </c>
      <c r="J271" s="65">
        <v>280</v>
      </c>
      <c r="K271" s="65">
        <v>0.5</v>
      </c>
      <c r="L271" s="65">
        <v>121.1</v>
      </c>
      <c r="M271" s="65">
        <v>16.079999999999998</v>
      </c>
      <c r="N271" s="65">
        <v>45</v>
      </c>
      <c r="O271" s="65">
        <v>12</v>
      </c>
      <c r="P271" s="65">
        <v>190</v>
      </c>
      <c r="Q271" s="65">
        <v>0.05</v>
      </c>
      <c r="R271" s="65">
        <v>2.31</v>
      </c>
      <c r="S271" s="65">
        <v>8.8000000000000007</v>
      </c>
      <c r="T271" s="65">
        <v>2.2000000000000002</v>
      </c>
      <c r="U271" s="65">
        <v>2</v>
      </c>
      <c r="V271" s="65">
        <v>45</v>
      </c>
      <c r="W271" s="65">
        <v>240</v>
      </c>
      <c r="X271" s="65">
        <v>13</v>
      </c>
      <c r="Y271" s="16">
        <v>3.77</v>
      </c>
      <c r="Z271" s="65">
        <v>710000</v>
      </c>
      <c r="AA271" s="69">
        <v>320000</v>
      </c>
      <c r="BL271" s="41" t="s">
        <v>29</v>
      </c>
    </row>
    <row r="272" spans="1:64">
      <c r="A272" s="43">
        <v>43087</v>
      </c>
      <c r="B272" s="44" t="s">
        <v>50</v>
      </c>
      <c r="C272" s="12" t="str">
        <f>VLOOKUP('All_Data-2017-2021'!D272,Location_Guide!$A$2:$B$59,2,FALSE)</f>
        <v>d/s Kamrangirchar Launch Ghat</v>
      </c>
      <c r="D272" s="13" t="s">
        <v>53</v>
      </c>
      <c r="E272" s="52">
        <v>23.716709999999999</v>
      </c>
      <c r="F272" s="52">
        <v>90.359920000000002</v>
      </c>
      <c r="G272" s="65">
        <v>24.7</v>
      </c>
      <c r="H272" s="65">
        <v>7.83</v>
      </c>
      <c r="I272" s="65">
        <v>577</v>
      </c>
      <c r="J272" s="65">
        <v>281</v>
      </c>
      <c r="K272" s="65">
        <v>0.45</v>
      </c>
      <c r="L272" s="65">
        <v>-50</v>
      </c>
      <c r="M272" s="65">
        <v>12.15</v>
      </c>
      <c r="N272" s="65">
        <v>43</v>
      </c>
      <c r="O272" s="65">
        <v>12</v>
      </c>
      <c r="P272" s="65">
        <v>185</v>
      </c>
      <c r="Q272" s="65">
        <v>0.09</v>
      </c>
      <c r="R272" s="65">
        <v>1.1000000000000001</v>
      </c>
      <c r="S272" s="65">
        <v>2</v>
      </c>
      <c r="T272" s="65">
        <v>2.2000000000000002</v>
      </c>
      <c r="U272" s="65">
        <v>0</v>
      </c>
      <c r="V272" s="65">
        <v>48</v>
      </c>
      <c r="W272" s="65">
        <v>200</v>
      </c>
      <c r="X272" s="65">
        <v>19</v>
      </c>
      <c r="Y272" s="16">
        <v>4.51</v>
      </c>
      <c r="Z272" s="65">
        <v>590000</v>
      </c>
      <c r="AA272" s="69">
        <v>190000</v>
      </c>
      <c r="BL272" s="41" t="s">
        <v>29</v>
      </c>
    </row>
    <row r="273" spans="1:64">
      <c r="A273" s="43">
        <v>43087</v>
      </c>
      <c r="B273" s="44" t="s">
        <v>50</v>
      </c>
      <c r="C273" s="12" t="str">
        <f>VLOOKUP('All_Data-2017-2021'!D273,Location_Guide!$A$2:$B$59,2,FALSE)</f>
        <v>Chandni Ghat</v>
      </c>
      <c r="D273" s="13" t="s">
        <v>54</v>
      </c>
      <c r="E273" s="52">
        <v>23.71022</v>
      </c>
      <c r="F273" s="52">
        <v>90.39367</v>
      </c>
      <c r="G273" s="65">
        <v>24.7</v>
      </c>
      <c r="H273" s="65">
        <v>7.63</v>
      </c>
      <c r="I273" s="65">
        <v>600</v>
      </c>
      <c r="J273" s="65">
        <v>292</v>
      </c>
      <c r="K273" s="65">
        <v>0.27</v>
      </c>
      <c r="L273" s="65">
        <v>-220.2</v>
      </c>
      <c r="M273" s="65">
        <v>13.06</v>
      </c>
      <c r="N273" s="65">
        <v>49</v>
      </c>
      <c r="O273" s="65">
        <v>14</v>
      </c>
      <c r="P273" s="65">
        <v>205</v>
      </c>
      <c r="Q273" s="65">
        <v>0.3</v>
      </c>
      <c r="R273" s="65">
        <v>2.59</v>
      </c>
      <c r="S273" s="65">
        <v>2.7</v>
      </c>
      <c r="T273" s="65">
        <v>2.2000000000000002</v>
      </c>
      <c r="U273" s="65">
        <v>6</v>
      </c>
      <c r="V273" s="65">
        <v>52</v>
      </c>
      <c r="W273" s="65">
        <v>240</v>
      </c>
      <c r="X273" s="65">
        <v>11</v>
      </c>
      <c r="Y273" s="16">
        <v>4.8899999999999997</v>
      </c>
      <c r="Z273" s="65">
        <v>780000</v>
      </c>
      <c r="AA273" s="69">
        <v>320000</v>
      </c>
      <c r="BL273" s="41" t="s">
        <v>29</v>
      </c>
    </row>
    <row r="274" spans="1:64">
      <c r="A274" s="43">
        <v>43087</v>
      </c>
      <c r="B274" s="44" t="s">
        <v>50</v>
      </c>
      <c r="C274" s="12" t="str">
        <f>VLOOKUP('All_Data-2017-2021'!D274,Location_Guide!$A$2:$B$59,2,FALSE)</f>
        <v>Sadar Ghat</v>
      </c>
      <c r="D274" s="13" t="s">
        <v>55</v>
      </c>
      <c r="E274" s="52">
        <v>23.704090000000001</v>
      </c>
      <c r="F274" s="52">
        <v>90.409710000000004</v>
      </c>
      <c r="G274" s="65">
        <v>24.8</v>
      </c>
      <c r="H274" s="65">
        <v>7.81</v>
      </c>
      <c r="I274" s="65">
        <v>607</v>
      </c>
      <c r="J274" s="65">
        <v>297</v>
      </c>
      <c r="K274" s="65">
        <v>0.39</v>
      </c>
      <c r="L274" s="65">
        <v>-205.1</v>
      </c>
      <c r="M274" s="65">
        <v>13.99</v>
      </c>
      <c r="N274" s="65">
        <v>45</v>
      </c>
      <c r="O274" s="65">
        <v>15</v>
      </c>
      <c r="P274" s="65">
        <v>195</v>
      </c>
      <c r="Q274" s="65">
        <v>0.09</v>
      </c>
      <c r="R274" s="65">
        <v>2.88</v>
      </c>
      <c r="S274" s="65">
        <v>3</v>
      </c>
      <c r="T274" s="65">
        <v>2.5</v>
      </c>
      <c r="U274" s="65">
        <v>6</v>
      </c>
      <c r="V274" s="65">
        <v>56</v>
      </c>
      <c r="W274" s="65">
        <v>220</v>
      </c>
      <c r="X274" s="65">
        <v>37</v>
      </c>
      <c r="Y274" s="16">
        <v>4.45</v>
      </c>
      <c r="Z274" s="65">
        <v>410000</v>
      </c>
      <c r="AA274" s="69">
        <v>200000</v>
      </c>
      <c r="BL274" s="41" t="s">
        <v>29</v>
      </c>
    </row>
    <row r="275" spans="1:64">
      <c r="A275" s="43">
        <v>43087</v>
      </c>
      <c r="B275" s="44" t="s">
        <v>50</v>
      </c>
      <c r="C275" s="12" t="str">
        <f>VLOOKUP('All_Data-2017-2021'!D275,Location_Guide!$A$2:$B$59,2,FALSE)</f>
        <v>Dholaikhal</v>
      </c>
      <c r="D275" s="13" t="s">
        <v>56</v>
      </c>
      <c r="E275" s="52">
        <v>23.69661</v>
      </c>
      <c r="F275" s="52">
        <v>90.418360000000007</v>
      </c>
      <c r="G275" s="65">
        <v>24.8</v>
      </c>
      <c r="H275" s="65">
        <v>7.58</v>
      </c>
      <c r="I275" s="65">
        <v>609</v>
      </c>
      <c r="J275" s="65">
        <v>298</v>
      </c>
      <c r="K275" s="65">
        <v>0.22</v>
      </c>
      <c r="L275" s="65">
        <v>-181.6</v>
      </c>
      <c r="M275" s="65">
        <v>14.39</v>
      </c>
      <c r="N275" s="65">
        <v>54</v>
      </c>
      <c r="O275" s="65">
        <v>15</v>
      </c>
      <c r="P275" s="65">
        <v>215</v>
      </c>
      <c r="Q275" s="65">
        <v>0.03</v>
      </c>
      <c r="R275" s="65">
        <v>3.76</v>
      </c>
      <c r="S275" s="65">
        <v>3.9</v>
      </c>
      <c r="T275" s="65">
        <v>2.6</v>
      </c>
      <c r="U275" s="65">
        <v>6</v>
      </c>
      <c r="V275" s="65">
        <v>55</v>
      </c>
      <c r="W275" s="65">
        <v>240</v>
      </c>
      <c r="X275" s="65">
        <v>26</v>
      </c>
      <c r="Y275" s="16">
        <v>4.4400000000000004</v>
      </c>
      <c r="Z275" s="65">
        <v>260000</v>
      </c>
      <c r="AA275" s="69">
        <v>100000</v>
      </c>
      <c r="BL275" s="41" t="s">
        <v>29</v>
      </c>
    </row>
    <row r="276" spans="1:64">
      <c r="A276" s="43">
        <v>43087</v>
      </c>
      <c r="B276" s="44" t="s">
        <v>50</v>
      </c>
      <c r="C276" s="12" t="str">
        <f>VLOOKUP('All_Data-2017-2021'!D276,Location_Guide!$A$2:$B$59,2,FALSE)</f>
        <v>BCF Bridge</v>
      </c>
      <c r="D276" s="13" t="s">
        <v>57</v>
      </c>
      <c r="E276" s="52">
        <v>23.687159999999999</v>
      </c>
      <c r="F276" s="52">
        <v>90.427800000000005</v>
      </c>
      <c r="G276" s="65">
        <v>25</v>
      </c>
      <c r="H276" s="65">
        <v>7.5</v>
      </c>
      <c r="I276" s="65">
        <v>624</v>
      </c>
      <c r="J276" s="65">
        <v>300</v>
      </c>
      <c r="K276" s="65">
        <v>0.21</v>
      </c>
      <c r="L276" s="65">
        <v>-213.8</v>
      </c>
      <c r="M276" s="65">
        <v>15.08</v>
      </c>
      <c r="N276" s="65">
        <v>81</v>
      </c>
      <c r="O276" s="65">
        <v>16</v>
      </c>
      <c r="P276" s="65">
        <v>175</v>
      </c>
      <c r="Q276" s="65">
        <v>0.01</v>
      </c>
      <c r="R276" s="65">
        <v>3.16</v>
      </c>
      <c r="S276" s="65">
        <v>4</v>
      </c>
      <c r="T276" s="65">
        <v>2.8</v>
      </c>
      <c r="U276" s="65">
        <v>6</v>
      </c>
      <c r="V276" s="65">
        <v>49</v>
      </c>
      <c r="W276" s="65">
        <v>200</v>
      </c>
      <c r="X276" s="65">
        <v>10</v>
      </c>
      <c r="Y276" s="16">
        <v>4.59</v>
      </c>
      <c r="Z276" s="65">
        <v>140000</v>
      </c>
      <c r="AA276" s="69">
        <v>40000</v>
      </c>
      <c r="BL276" s="41" t="s">
        <v>29</v>
      </c>
    </row>
    <row r="277" spans="1:64">
      <c r="A277" s="43">
        <v>43087</v>
      </c>
      <c r="B277" s="44" t="s">
        <v>50</v>
      </c>
      <c r="C277" s="12" t="str">
        <f>VLOOKUP('All_Data-2017-2021'!D277,Location_Guide!$A$2:$B$59,2,FALSE)</f>
        <v>d/s Pagla STP</v>
      </c>
      <c r="D277" s="13" t="s">
        <v>58</v>
      </c>
      <c r="E277" s="52">
        <v>23.6648</v>
      </c>
      <c r="F277" s="52">
        <v>90.452380000000005</v>
      </c>
      <c r="G277" s="65">
        <v>24.8</v>
      </c>
      <c r="H277" s="65">
        <v>7.65</v>
      </c>
      <c r="I277" s="65">
        <v>630</v>
      </c>
      <c r="J277" s="65">
        <v>309</v>
      </c>
      <c r="K277" s="65">
        <v>0.25</v>
      </c>
      <c r="L277" s="65">
        <v>-198.1</v>
      </c>
      <c r="M277" s="65">
        <v>16.559999999999999</v>
      </c>
      <c r="N277" s="65">
        <v>99.5</v>
      </c>
      <c r="O277" s="65">
        <v>17</v>
      </c>
      <c r="P277" s="65">
        <v>45</v>
      </c>
      <c r="Q277" s="65">
        <v>0.05</v>
      </c>
      <c r="R277" s="65">
        <v>4.07</v>
      </c>
      <c r="S277" s="65">
        <v>7.1</v>
      </c>
      <c r="T277" s="65">
        <v>1.8</v>
      </c>
      <c r="U277" s="65">
        <v>6</v>
      </c>
      <c r="V277" s="65">
        <v>52</v>
      </c>
      <c r="W277" s="65">
        <v>250</v>
      </c>
      <c r="X277" s="65"/>
      <c r="Y277" s="16">
        <v>2.78</v>
      </c>
      <c r="Z277" s="65">
        <v>140000</v>
      </c>
      <c r="AA277" s="67">
        <v>50000</v>
      </c>
      <c r="BL277" s="41" t="s">
        <v>29</v>
      </c>
    </row>
    <row r="278" spans="1:64">
      <c r="A278" s="43">
        <v>43087</v>
      </c>
      <c r="B278" s="44" t="s">
        <v>50</v>
      </c>
      <c r="C278" s="12" t="str">
        <f>VLOOKUP('All_Data-2017-2021'!D278,Location_Guide!$A$2:$B$59,2,FALSE)</f>
        <v xml:space="preserve">Jazira </v>
      </c>
      <c r="D278" s="13" t="s">
        <v>59</v>
      </c>
      <c r="E278" s="52">
        <v>23.63233</v>
      </c>
      <c r="F278" s="52">
        <v>90.463419999999999</v>
      </c>
      <c r="G278" s="65">
        <v>24.5</v>
      </c>
      <c r="H278" s="65">
        <v>7.59</v>
      </c>
      <c r="I278" s="65">
        <v>607</v>
      </c>
      <c r="J278" s="65">
        <v>300</v>
      </c>
      <c r="K278" s="65">
        <v>0.39</v>
      </c>
      <c r="L278" s="65">
        <v>142.5</v>
      </c>
      <c r="M278" s="65">
        <v>20.9</v>
      </c>
      <c r="N278" s="65">
        <v>93.5</v>
      </c>
      <c r="O278" s="65">
        <v>23</v>
      </c>
      <c r="P278" s="65">
        <v>75</v>
      </c>
      <c r="Q278" s="65">
        <v>0.04</v>
      </c>
      <c r="R278" s="65">
        <v>4.1900000000000004</v>
      </c>
      <c r="S278" s="65">
        <v>2.4</v>
      </c>
      <c r="T278" s="65">
        <v>2.6</v>
      </c>
      <c r="U278" s="65">
        <v>7</v>
      </c>
      <c r="V278" s="65">
        <v>58</v>
      </c>
      <c r="W278" s="65">
        <v>270</v>
      </c>
      <c r="X278" s="65"/>
      <c r="Y278" s="16">
        <v>4.97</v>
      </c>
      <c r="Z278" s="65">
        <v>90000</v>
      </c>
      <c r="AA278" s="67">
        <v>10000</v>
      </c>
      <c r="BL278" s="41" t="s">
        <v>29</v>
      </c>
    </row>
    <row r="279" spans="1:64">
      <c r="A279" s="43">
        <v>43087</v>
      </c>
      <c r="B279" s="44" t="s">
        <v>60</v>
      </c>
      <c r="C279" s="12" t="str">
        <f>VLOOKUP('All_Data-2017-2021'!D279,Location_Guide!$A$2:$B$59,2,FALSE)</f>
        <v xml:space="preserve">Baluchar Bridge  </v>
      </c>
      <c r="D279" s="13" t="s">
        <v>61</v>
      </c>
      <c r="E279" s="52">
        <v>23.611360999999999</v>
      </c>
      <c r="F279" s="52">
        <v>90.422326999999996</v>
      </c>
      <c r="G279" s="65">
        <v>24.3</v>
      </c>
      <c r="H279" s="65">
        <v>7.86</v>
      </c>
      <c r="I279" s="65">
        <v>569</v>
      </c>
      <c r="J279" s="65">
        <v>280</v>
      </c>
      <c r="K279" s="65">
        <v>4.1500000000000004</v>
      </c>
      <c r="L279" s="65">
        <v>68.099999999999994</v>
      </c>
      <c r="M279" s="65">
        <v>13.09</v>
      </c>
      <c r="N279" s="20">
        <v>96.5</v>
      </c>
      <c r="O279" s="65">
        <v>6</v>
      </c>
      <c r="P279" s="65">
        <v>25</v>
      </c>
      <c r="Q279" s="65">
        <v>7.0000000000000007E-2</v>
      </c>
      <c r="R279" s="65">
        <v>1.53</v>
      </c>
      <c r="S279" s="65">
        <v>3</v>
      </c>
      <c r="T279" s="65">
        <v>0.9</v>
      </c>
      <c r="U279" s="65">
        <v>1</v>
      </c>
      <c r="V279" s="65">
        <v>26</v>
      </c>
      <c r="W279" s="65">
        <v>280</v>
      </c>
      <c r="X279" s="65"/>
      <c r="Y279" s="16">
        <v>1.36</v>
      </c>
      <c r="Z279" s="65">
        <v>70000</v>
      </c>
      <c r="AA279" s="67">
        <v>20000</v>
      </c>
      <c r="BL279" s="41" t="s">
        <v>29</v>
      </c>
    </row>
    <row r="280" spans="1:64">
      <c r="A280" s="43">
        <v>43123</v>
      </c>
      <c r="B280" s="44" t="s">
        <v>27</v>
      </c>
      <c r="C280" s="12" t="str">
        <f>VLOOKUP('All_Data-2017-2021'!D280,Location_Guide!$A$2:$B$59,2,FALSE)</f>
        <v>u/s of Konabari</v>
      </c>
      <c r="D280" s="13" t="s">
        <v>28</v>
      </c>
      <c r="E280" s="52">
        <v>24.019449999999999</v>
      </c>
      <c r="F280" s="52">
        <v>90.344430000000003</v>
      </c>
      <c r="G280" s="20">
        <v>21.1</v>
      </c>
      <c r="H280" s="20">
        <v>7.21</v>
      </c>
      <c r="I280" s="20">
        <v>748</v>
      </c>
      <c r="J280" s="20">
        <v>397</v>
      </c>
      <c r="K280" s="20">
        <v>0.27</v>
      </c>
      <c r="L280" s="20">
        <v>-100.5</v>
      </c>
      <c r="M280" s="20">
        <v>20</v>
      </c>
      <c r="N280" s="65">
        <f>(72+82)/2</f>
        <v>77</v>
      </c>
      <c r="O280" s="65">
        <v>11</v>
      </c>
      <c r="P280" s="13">
        <v>28</v>
      </c>
      <c r="Q280" s="65">
        <v>0.13</v>
      </c>
      <c r="R280" s="13">
        <v>1.94</v>
      </c>
      <c r="S280" s="13">
        <v>2.2000000000000002</v>
      </c>
      <c r="T280" s="13">
        <v>1.9</v>
      </c>
      <c r="U280" s="65">
        <v>6</v>
      </c>
      <c r="V280" s="65">
        <v>71</v>
      </c>
      <c r="W280" s="78">
        <v>103.896</v>
      </c>
      <c r="X280" s="78"/>
      <c r="Y280" s="16">
        <v>4.1399999999999997</v>
      </c>
      <c r="Z280" s="65">
        <v>220000</v>
      </c>
      <c r="AA280" s="69">
        <v>80000</v>
      </c>
      <c r="BL280" s="41" t="s">
        <v>29</v>
      </c>
    </row>
    <row r="281" spans="1:64">
      <c r="A281" s="43">
        <v>43123</v>
      </c>
      <c r="B281" s="44" t="s">
        <v>27</v>
      </c>
      <c r="C281" s="12" t="str">
        <f>VLOOKUP('All_Data-2017-2021'!D281,Location_Guide!$A$2:$B$59,2,FALSE)</f>
        <v>Konabari Powerplant</v>
      </c>
      <c r="D281" s="13" t="s">
        <v>31</v>
      </c>
      <c r="E281" s="52">
        <v>23.994800000000001</v>
      </c>
      <c r="F281" s="52">
        <v>90.341859999999997</v>
      </c>
      <c r="G281" s="20">
        <v>21.1</v>
      </c>
      <c r="H281" s="20">
        <v>7.42</v>
      </c>
      <c r="I281" s="20">
        <v>738</v>
      </c>
      <c r="J281" s="20">
        <v>392</v>
      </c>
      <c r="K281" s="20">
        <v>0.23</v>
      </c>
      <c r="L281" s="20">
        <v>-235.6</v>
      </c>
      <c r="M281" s="20">
        <v>16.93</v>
      </c>
      <c r="N281" s="65">
        <f>(76+113)/2</f>
        <v>94.5</v>
      </c>
      <c r="O281" s="65">
        <v>10</v>
      </c>
      <c r="P281" s="13">
        <v>37</v>
      </c>
      <c r="Q281" s="65">
        <v>0.08</v>
      </c>
      <c r="R281" s="13">
        <v>2.0299999999999998</v>
      </c>
      <c r="S281" s="13">
        <v>1.6</v>
      </c>
      <c r="T281" s="13">
        <v>2.4</v>
      </c>
      <c r="U281" s="65">
        <v>17</v>
      </c>
      <c r="V281" s="65">
        <v>73</v>
      </c>
      <c r="W281" s="78">
        <v>163.96199999999999</v>
      </c>
      <c r="X281" s="78"/>
      <c r="Y281" s="16">
        <v>3.82</v>
      </c>
      <c r="Z281" s="65">
        <v>490000</v>
      </c>
      <c r="AA281" s="69">
        <v>180000</v>
      </c>
      <c r="BL281" s="41" t="s">
        <v>29</v>
      </c>
    </row>
    <row r="282" spans="1:64">
      <c r="A282" s="43">
        <v>43123</v>
      </c>
      <c r="B282" s="44" t="s">
        <v>27</v>
      </c>
      <c r="C282" s="12" t="str">
        <f>VLOOKUP('All_Data-2017-2021'!D282,Location_Guide!$A$2:$B$59,2,FALSE)</f>
        <v>d/s of Konabari</v>
      </c>
      <c r="D282" s="13" t="s">
        <v>32</v>
      </c>
      <c r="E282" s="52">
        <v>23.986809999999998</v>
      </c>
      <c r="F282" s="52">
        <v>90.325720000000004</v>
      </c>
      <c r="G282" s="20">
        <v>21.2</v>
      </c>
      <c r="H282" s="20">
        <v>7.57</v>
      </c>
      <c r="I282" s="20">
        <v>844</v>
      </c>
      <c r="J282" s="20">
        <v>434</v>
      </c>
      <c r="K282" s="20">
        <v>0.23</v>
      </c>
      <c r="L282" s="20">
        <v>-234.6</v>
      </c>
      <c r="M282" s="20">
        <v>19.309999999999999</v>
      </c>
      <c r="N282" s="65">
        <f>(81+122)/2</f>
        <v>101.5</v>
      </c>
      <c r="O282" s="65">
        <v>12</v>
      </c>
      <c r="P282" s="13">
        <v>28</v>
      </c>
      <c r="Q282" s="65">
        <v>0.08</v>
      </c>
      <c r="R282" s="13">
        <v>2.5299999999999998</v>
      </c>
      <c r="S282" s="13">
        <v>1.2</v>
      </c>
      <c r="T282" s="65">
        <v>3</v>
      </c>
      <c r="U282" s="65">
        <v>15</v>
      </c>
      <c r="V282" s="65">
        <v>77</v>
      </c>
      <c r="W282" s="78">
        <v>63.851999999999997</v>
      </c>
      <c r="X282" s="78"/>
      <c r="Y282" s="16">
        <v>0.21</v>
      </c>
      <c r="Z282" s="65">
        <v>650000</v>
      </c>
      <c r="AA282" s="69">
        <v>200000</v>
      </c>
      <c r="BL282" s="41" t="s">
        <v>29</v>
      </c>
    </row>
    <row r="283" spans="1:64">
      <c r="A283" s="43">
        <v>43123</v>
      </c>
      <c r="B283" s="44" t="s">
        <v>27</v>
      </c>
      <c r="C283" s="12" t="str">
        <f>VLOOKUP('All_Data-2017-2021'!D283,Location_Guide!$A$2:$B$59,2,FALSE)</f>
        <v>d/s of Kashimpur</v>
      </c>
      <c r="D283" s="13" t="s">
        <v>33</v>
      </c>
      <c r="E283" s="52">
        <v>23.980419999999999</v>
      </c>
      <c r="F283" s="52">
        <v>90.337720000000004</v>
      </c>
      <c r="G283" s="20">
        <v>23.6</v>
      </c>
      <c r="H283" s="20">
        <v>7.59</v>
      </c>
      <c r="I283" s="20">
        <v>812</v>
      </c>
      <c r="J283" s="20">
        <v>415</v>
      </c>
      <c r="K283" s="20">
        <v>0.16</v>
      </c>
      <c r="L283" s="20">
        <v>-231.4</v>
      </c>
      <c r="M283" s="20">
        <v>17.62</v>
      </c>
      <c r="N283" s="65">
        <v>114.5</v>
      </c>
      <c r="O283" s="65">
        <v>13</v>
      </c>
      <c r="P283" s="13">
        <v>38</v>
      </c>
      <c r="Q283" s="65">
        <v>0.01</v>
      </c>
      <c r="R283" s="13">
        <v>2.94</v>
      </c>
      <c r="S283" s="13">
        <v>0.8</v>
      </c>
      <c r="T283" s="65">
        <v>3</v>
      </c>
      <c r="U283" s="65">
        <v>18</v>
      </c>
      <c r="V283" s="65">
        <v>77</v>
      </c>
      <c r="W283" s="78">
        <v>193.995</v>
      </c>
      <c r="X283" s="78"/>
      <c r="Y283" s="16">
        <v>1.1200000000000001</v>
      </c>
      <c r="Z283" s="65">
        <v>260000</v>
      </c>
      <c r="AA283" s="69">
        <v>80000</v>
      </c>
      <c r="BL283" s="41" t="s">
        <v>29</v>
      </c>
    </row>
    <row r="284" spans="1:64">
      <c r="A284" s="43">
        <v>43123</v>
      </c>
      <c r="B284" s="44" t="s">
        <v>27</v>
      </c>
      <c r="C284" s="12" t="str">
        <f>VLOOKUP('All_Data-2017-2021'!D284,Location_Guide!$A$2:$B$59,2,FALSE)</f>
        <v>Yearpur (u/s of Ashulia Lake)</v>
      </c>
      <c r="D284" s="13" t="s">
        <v>47</v>
      </c>
      <c r="E284" s="52">
        <v>23.92568</v>
      </c>
      <c r="F284" s="52">
        <v>90.348119999999994</v>
      </c>
      <c r="G284" s="20">
        <v>22.5</v>
      </c>
      <c r="H284" s="20">
        <v>7.43</v>
      </c>
      <c r="I284" s="20">
        <v>825</v>
      </c>
      <c r="J284" s="20">
        <v>426</v>
      </c>
      <c r="K284" s="20">
        <v>0.31</v>
      </c>
      <c r="L284" s="20">
        <v>-225.2</v>
      </c>
      <c r="M284" s="20">
        <v>17.11</v>
      </c>
      <c r="N284" s="65">
        <v>99.5</v>
      </c>
      <c r="O284" s="65">
        <v>5</v>
      </c>
      <c r="P284" s="65">
        <v>39</v>
      </c>
      <c r="Q284" s="65">
        <v>0.03</v>
      </c>
      <c r="R284" s="65">
        <v>3.21</v>
      </c>
      <c r="S284" s="13">
        <v>0.9</v>
      </c>
      <c r="T284" s="13">
        <v>3.2</v>
      </c>
      <c r="U284" s="65">
        <v>18</v>
      </c>
      <c r="V284" s="65">
        <v>69</v>
      </c>
      <c r="W284" s="78">
        <v>133.929</v>
      </c>
      <c r="X284" s="78"/>
      <c r="Y284" s="16">
        <v>4.7300000000000004</v>
      </c>
      <c r="Z284" s="65">
        <v>370000</v>
      </c>
      <c r="AA284" s="69">
        <v>180000</v>
      </c>
      <c r="BL284" s="41" t="s">
        <v>29</v>
      </c>
    </row>
    <row r="285" spans="1:64">
      <c r="A285" s="43">
        <v>43123</v>
      </c>
      <c r="B285" s="44" t="s">
        <v>27</v>
      </c>
      <c r="C285" s="12" t="str">
        <f>VLOOKUP('All_Data-2017-2021'!D285,Location_Guide!$A$2:$B$59,2,FALSE)</f>
        <v>Ashulia Bridge (d/s of Ashulia Lake)</v>
      </c>
      <c r="D285" s="13" t="s">
        <v>48</v>
      </c>
      <c r="E285" s="52">
        <v>23.895189999999999</v>
      </c>
      <c r="F285" s="52">
        <v>90.334630000000004</v>
      </c>
      <c r="G285" s="20">
        <v>22</v>
      </c>
      <c r="H285" s="20">
        <v>7.7</v>
      </c>
      <c r="I285" s="20">
        <v>778</v>
      </c>
      <c r="J285" s="20">
        <v>408</v>
      </c>
      <c r="K285" s="20">
        <v>0.21</v>
      </c>
      <c r="L285" s="20">
        <v>-229.6</v>
      </c>
      <c r="M285" s="20">
        <v>35.799999999999997</v>
      </c>
      <c r="N285" s="65">
        <v>138</v>
      </c>
      <c r="O285" s="65">
        <v>12</v>
      </c>
      <c r="P285" s="65">
        <v>37</v>
      </c>
      <c r="Q285" s="65">
        <v>0.01</v>
      </c>
      <c r="R285" s="65">
        <v>2.82</v>
      </c>
      <c r="S285" s="65">
        <v>2</v>
      </c>
      <c r="T285" s="13">
        <v>3.2</v>
      </c>
      <c r="U285" s="65">
        <v>20</v>
      </c>
      <c r="V285" s="65">
        <v>62</v>
      </c>
      <c r="W285" s="78">
        <v>103.896</v>
      </c>
      <c r="X285" s="78"/>
      <c r="Y285" s="16">
        <v>7.09</v>
      </c>
      <c r="Z285" s="65">
        <v>620000</v>
      </c>
      <c r="AA285" s="69">
        <v>300000</v>
      </c>
      <c r="BL285" s="41" t="s">
        <v>29</v>
      </c>
    </row>
    <row r="286" spans="1:64">
      <c r="A286" s="43">
        <v>43123</v>
      </c>
      <c r="B286" s="44" t="s">
        <v>27</v>
      </c>
      <c r="C286" s="12" t="str">
        <f>VLOOKUP('All_Data-2017-2021'!D286,Location_Guide!$A$2:$B$59,2,FALSE)</f>
        <v>Rustampur (u/s of confluence)</v>
      </c>
      <c r="D286" s="13" t="s">
        <v>49</v>
      </c>
      <c r="E286" s="52">
        <v>23.8795</v>
      </c>
      <c r="F286" s="52">
        <v>90.350300000000004</v>
      </c>
      <c r="G286" s="20">
        <v>22.4</v>
      </c>
      <c r="H286" s="20">
        <v>7.7</v>
      </c>
      <c r="I286" s="20">
        <v>808</v>
      </c>
      <c r="J286" s="20">
        <v>418</v>
      </c>
      <c r="K286" s="20">
        <v>0.25</v>
      </c>
      <c r="L286" s="20">
        <v>-226</v>
      </c>
      <c r="M286" s="20">
        <v>42.3</v>
      </c>
      <c r="N286" s="65">
        <v>150</v>
      </c>
      <c r="O286" s="65">
        <v>20</v>
      </c>
      <c r="P286" s="65">
        <v>39</v>
      </c>
      <c r="Q286" s="65">
        <v>0.01</v>
      </c>
      <c r="R286" s="65">
        <v>3.24</v>
      </c>
      <c r="S286" s="65">
        <v>2.1</v>
      </c>
      <c r="T286" s="65">
        <v>3.1</v>
      </c>
      <c r="U286" s="65">
        <v>22</v>
      </c>
      <c r="V286" s="65">
        <v>66</v>
      </c>
      <c r="W286" s="78">
        <v>274.08300000000003</v>
      </c>
      <c r="X286" s="78"/>
      <c r="Y286" s="16">
        <v>5.33</v>
      </c>
      <c r="Z286" s="65">
        <v>580000</v>
      </c>
      <c r="AA286" s="69">
        <v>150000</v>
      </c>
      <c r="BL286" s="41" t="s">
        <v>29</v>
      </c>
    </row>
    <row r="287" spans="1:64">
      <c r="A287" s="43">
        <v>43123</v>
      </c>
      <c r="B287" s="44" t="s">
        <v>27</v>
      </c>
      <c r="C287" s="12" t="str">
        <f>VLOOKUP('All_Data-2017-2021'!D287,Location_Guide!$A$2:$B$59,2,FALSE)</f>
        <v>Birulia Bridge</v>
      </c>
      <c r="D287" s="13" t="s">
        <v>62</v>
      </c>
      <c r="E287" s="52">
        <v>23.851459999999999</v>
      </c>
      <c r="F287" s="52">
        <v>90.339320000000001</v>
      </c>
      <c r="G287" s="20">
        <v>23</v>
      </c>
      <c r="H287" s="20">
        <v>7.68</v>
      </c>
      <c r="I287" s="20">
        <v>823</v>
      </c>
      <c r="J287" s="20">
        <v>427</v>
      </c>
      <c r="K287" s="20">
        <v>0.21</v>
      </c>
      <c r="L287" s="20">
        <v>-219.2</v>
      </c>
      <c r="M287" s="20">
        <v>52.8</v>
      </c>
      <c r="N287" s="65">
        <v>85</v>
      </c>
      <c r="O287" s="65">
        <v>15</v>
      </c>
      <c r="P287" s="65">
        <v>39</v>
      </c>
      <c r="Q287" s="65">
        <v>0.02</v>
      </c>
      <c r="R287" s="65">
        <v>3.44</v>
      </c>
      <c r="S287" s="65">
        <v>2.6</v>
      </c>
      <c r="T287" s="65">
        <v>3.1</v>
      </c>
      <c r="U287" s="65">
        <v>19</v>
      </c>
      <c r="V287" s="65">
        <v>76</v>
      </c>
      <c r="W287" s="78">
        <v>143.94</v>
      </c>
      <c r="X287" s="78"/>
      <c r="Y287" s="16">
        <v>0.42</v>
      </c>
      <c r="Z287" s="65">
        <v>850000</v>
      </c>
      <c r="AA287" s="69">
        <v>340000</v>
      </c>
      <c r="BL287" s="41" t="s">
        <v>29</v>
      </c>
    </row>
    <row r="288" spans="1:64">
      <c r="A288" s="43">
        <v>43123</v>
      </c>
      <c r="B288" s="44" t="s">
        <v>27</v>
      </c>
      <c r="C288" s="12" t="str">
        <f>VLOOKUP('All_Data-2017-2021'!D288,Location_Guide!$A$2:$B$59,2,FALSE)</f>
        <v>u/s of Aminbazar Bridge</v>
      </c>
      <c r="D288" s="13" t="s">
        <v>63</v>
      </c>
      <c r="E288" s="52">
        <v>23.789459999999998</v>
      </c>
      <c r="F288" s="52">
        <v>90.339219999999997</v>
      </c>
      <c r="G288" s="20">
        <v>22.8</v>
      </c>
      <c r="H288" s="20">
        <v>7.84</v>
      </c>
      <c r="I288" s="20">
        <v>817</v>
      </c>
      <c r="J288" s="20">
        <v>428</v>
      </c>
      <c r="K288" s="20">
        <v>0.23</v>
      </c>
      <c r="L288" s="20">
        <v>-205.1</v>
      </c>
      <c r="M288" s="20">
        <v>51.6</v>
      </c>
      <c r="N288" s="65">
        <v>150.5</v>
      </c>
      <c r="O288" s="65">
        <v>38</v>
      </c>
      <c r="P288" s="65">
        <v>54</v>
      </c>
      <c r="Q288" s="65">
        <v>0.01</v>
      </c>
      <c r="R288" s="65">
        <f>0.42*12</f>
        <v>5.04</v>
      </c>
      <c r="S288" s="65">
        <v>0.8</v>
      </c>
      <c r="T288" s="65">
        <v>3.5</v>
      </c>
      <c r="U288" s="65">
        <v>16</v>
      </c>
      <c r="V288" s="65">
        <v>78</v>
      </c>
      <c r="W288" s="78">
        <v>244.05</v>
      </c>
      <c r="X288" s="78"/>
      <c r="Y288" s="16">
        <v>1.76</v>
      </c>
      <c r="Z288" s="65">
        <v>1040000</v>
      </c>
      <c r="AA288" s="69">
        <v>490000</v>
      </c>
      <c r="BL288" s="41" t="s">
        <v>29</v>
      </c>
    </row>
    <row r="289" spans="1:64">
      <c r="A289" s="43">
        <v>43123</v>
      </c>
      <c r="B289" s="44" t="s">
        <v>50</v>
      </c>
      <c r="C289" s="12" t="str">
        <f>VLOOKUP('All_Data-2017-2021'!D289,Location_Guide!$A$2:$B$59,2,FALSE)</f>
        <v>Aminbazar Bridge</v>
      </c>
      <c r="D289" s="13" t="s">
        <v>51</v>
      </c>
      <c r="E289" s="52">
        <v>23.782920000000001</v>
      </c>
      <c r="F289" s="52">
        <v>90.335380000000001</v>
      </c>
      <c r="G289" s="20">
        <v>22</v>
      </c>
      <c r="H289" s="20">
        <v>7.69</v>
      </c>
      <c r="I289" s="20">
        <v>793</v>
      </c>
      <c r="J289" s="20">
        <v>480</v>
      </c>
      <c r="K289" s="20">
        <v>0.25</v>
      </c>
      <c r="L289" s="20">
        <v>-201.6</v>
      </c>
      <c r="M289" s="20">
        <v>53.2</v>
      </c>
      <c r="N289" s="65">
        <v>160.5</v>
      </c>
      <c r="O289" s="65">
        <v>46</v>
      </c>
      <c r="P289" s="65">
        <v>48</v>
      </c>
      <c r="Q289" s="65">
        <v>0.17</v>
      </c>
      <c r="R289" s="65">
        <f>0.83*8</f>
        <v>6.64</v>
      </c>
      <c r="S289" s="65">
        <v>1.8</v>
      </c>
      <c r="T289" s="65">
        <v>4.5999999999999996</v>
      </c>
      <c r="U289" s="65">
        <v>18</v>
      </c>
      <c r="V289" s="65">
        <v>74</v>
      </c>
      <c r="W289" s="78">
        <v>73.863</v>
      </c>
      <c r="X289" s="78"/>
      <c r="Y289" s="16">
        <v>6.75</v>
      </c>
      <c r="Z289" s="65">
        <v>840000</v>
      </c>
      <c r="AA289" s="69">
        <v>260000</v>
      </c>
      <c r="BL289" s="41" t="s">
        <v>29</v>
      </c>
    </row>
    <row r="290" spans="1:64">
      <c r="A290" s="43">
        <v>43123</v>
      </c>
      <c r="B290" s="44" t="s">
        <v>50</v>
      </c>
      <c r="C290" s="12" t="str">
        <f>VLOOKUP('All_Data-2017-2021'!D290,Location_Guide!$A$2:$B$59,2,FALSE)</f>
        <v>d/s of Hazaribagh</v>
      </c>
      <c r="D290" s="13" t="s">
        <v>52</v>
      </c>
      <c r="E290" s="52">
        <v>23.734960000000001</v>
      </c>
      <c r="F290" s="52">
        <v>90.354410000000001</v>
      </c>
      <c r="G290" s="20">
        <v>23.3</v>
      </c>
      <c r="H290" s="20">
        <v>7.6</v>
      </c>
      <c r="I290" s="20">
        <v>801</v>
      </c>
      <c r="J290" s="20">
        <v>400</v>
      </c>
      <c r="K290" s="20">
        <v>0.21</v>
      </c>
      <c r="L290" s="20">
        <v>-243.6</v>
      </c>
      <c r="M290" s="20">
        <v>21.6</v>
      </c>
      <c r="N290" s="65">
        <v>152</v>
      </c>
      <c r="O290" s="65">
        <v>44</v>
      </c>
      <c r="P290" s="65">
        <v>47</v>
      </c>
      <c r="Q290" s="65">
        <v>0.05</v>
      </c>
      <c r="R290" s="65">
        <f>0.91*8</f>
        <v>7.28</v>
      </c>
      <c r="S290" s="65">
        <v>1.9</v>
      </c>
      <c r="T290" s="65">
        <v>4.5999999999999996</v>
      </c>
      <c r="U290" s="65">
        <v>35</v>
      </c>
      <c r="V290" s="65">
        <v>70</v>
      </c>
      <c r="W290" s="78">
        <v>224.02799999999999</v>
      </c>
      <c r="X290" s="78"/>
      <c r="Y290" s="16">
        <v>7.29</v>
      </c>
      <c r="Z290" s="65">
        <v>470000</v>
      </c>
      <c r="AA290" s="69">
        <v>210000</v>
      </c>
      <c r="BL290" s="41" t="s">
        <v>29</v>
      </c>
    </row>
    <row r="291" spans="1:64">
      <c r="A291" s="43">
        <v>43123</v>
      </c>
      <c r="B291" s="44" t="s">
        <v>50</v>
      </c>
      <c r="C291" s="12" t="str">
        <f>VLOOKUP('All_Data-2017-2021'!D291,Location_Guide!$A$2:$B$59,2,FALSE)</f>
        <v>d/s Kamrangirchar Launch Ghat</v>
      </c>
      <c r="D291" s="13" t="s">
        <v>53</v>
      </c>
      <c r="E291" s="52">
        <v>23.716709999999999</v>
      </c>
      <c r="F291" s="52">
        <v>90.359920000000002</v>
      </c>
      <c r="G291" s="20">
        <v>23</v>
      </c>
      <c r="H291" s="20">
        <v>7.56</v>
      </c>
      <c r="I291" s="20">
        <v>795</v>
      </c>
      <c r="J291" s="20">
        <v>417</v>
      </c>
      <c r="K291" s="20">
        <v>0.24</v>
      </c>
      <c r="L291" s="20">
        <v>-240</v>
      </c>
      <c r="M291" s="20">
        <v>18.37</v>
      </c>
      <c r="N291" s="65">
        <v>112.5</v>
      </c>
      <c r="O291" s="65">
        <v>13</v>
      </c>
      <c r="P291" s="65">
        <v>79</v>
      </c>
      <c r="Q291" s="65">
        <v>0.24</v>
      </c>
      <c r="R291" s="65">
        <f>1.1*8</f>
        <v>8.8000000000000007</v>
      </c>
      <c r="S291" s="65">
        <v>1.4</v>
      </c>
      <c r="T291" s="65">
        <v>4.5999999999999996</v>
      </c>
      <c r="U291" s="65">
        <v>35</v>
      </c>
      <c r="V291" s="65">
        <v>60</v>
      </c>
      <c r="W291" s="78">
        <v>224.02799999999999</v>
      </c>
      <c r="X291" s="78"/>
      <c r="Y291" s="16">
        <v>13.2</v>
      </c>
      <c r="Z291" s="65">
        <v>390000</v>
      </c>
      <c r="AA291" s="69">
        <v>180000</v>
      </c>
      <c r="BL291" s="41" t="s">
        <v>29</v>
      </c>
    </row>
    <row r="292" spans="1:64">
      <c r="A292" s="43">
        <v>43123</v>
      </c>
      <c r="B292" s="44" t="s">
        <v>50</v>
      </c>
      <c r="C292" s="12" t="str">
        <f>VLOOKUP('All_Data-2017-2021'!D292,Location_Guide!$A$2:$B$59,2,FALSE)</f>
        <v>Chandni Ghat</v>
      </c>
      <c r="D292" s="13" t="s">
        <v>54</v>
      </c>
      <c r="E292" s="52">
        <v>23.71022</v>
      </c>
      <c r="F292" s="52">
        <v>90.39367</v>
      </c>
      <c r="G292" s="20">
        <v>22.8</v>
      </c>
      <c r="H292" s="20">
        <v>7.54</v>
      </c>
      <c r="I292" s="20">
        <v>800</v>
      </c>
      <c r="J292" s="20">
        <v>414</v>
      </c>
      <c r="K292" s="20">
        <v>0.23</v>
      </c>
      <c r="L292" s="20">
        <v>-243</v>
      </c>
      <c r="M292" s="20">
        <v>17.14</v>
      </c>
      <c r="N292" s="65">
        <v>136.5</v>
      </c>
      <c r="O292" s="65">
        <v>16</v>
      </c>
      <c r="P292" s="65">
        <v>47</v>
      </c>
      <c r="Q292" s="65">
        <v>0.09</v>
      </c>
      <c r="R292" s="65">
        <f>1.23*8</f>
        <v>9.84</v>
      </c>
      <c r="S292" s="65">
        <v>3.5</v>
      </c>
      <c r="T292" s="65">
        <v>4.8</v>
      </c>
      <c r="U292" s="65">
        <v>32</v>
      </c>
      <c r="V292" s="65">
        <v>62</v>
      </c>
      <c r="W292" s="78">
        <v>183.98400000000001</v>
      </c>
      <c r="X292" s="78"/>
      <c r="Y292" s="16">
        <v>3.9</v>
      </c>
      <c r="Z292" s="65">
        <v>230000</v>
      </c>
      <c r="AA292" s="69">
        <v>100000</v>
      </c>
      <c r="BL292" s="41" t="s">
        <v>29</v>
      </c>
    </row>
    <row r="293" spans="1:64">
      <c r="A293" s="43">
        <v>43123</v>
      </c>
      <c r="B293" s="44" t="s">
        <v>50</v>
      </c>
      <c r="C293" s="12" t="str">
        <f>VLOOKUP('All_Data-2017-2021'!D293,Location_Guide!$A$2:$B$59,2,FALSE)</f>
        <v>Sadar Ghat</v>
      </c>
      <c r="D293" s="13" t="s">
        <v>55</v>
      </c>
      <c r="E293" s="52">
        <v>23.704090000000001</v>
      </c>
      <c r="F293" s="52">
        <v>90.409710000000004</v>
      </c>
      <c r="G293" s="20">
        <v>22.8</v>
      </c>
      <c r="H293" s="20">
        <v>7.44</v>
      </c>
      <c r="I293" s="20">
        <v>789</v>
      </c>
      <c r="J293" s="20">
        <v>407</v>
      </c>
      <c r="K293" s="20">
        <v>0.19</v>
      </c>
      <c r="L293" s="20">
        <v>-249</v>
      </c>
      <c r="M293" s="20">
        <v>17.78</v>
      </c>
      <c r="N293" s="65">
        <v>149</v>
      </c>
      <c r="O293" s="65">
        <v>19</v>
      </c>
      <c r="P293" s="65">
        <v>57</v>
      </c>
      <c r="Q293" s="65">
        <v>0.13</v>
      </c>
      <c r="R293" s="65">
        <f>1.37*8</f>
        <v>10.96</v>
      </c>
      <c r="S293" s="65">
        <v>1.3</v>
      </c>
      <c r="T293" s="65">
        <v>5.5</v>
      </c>
      <c r="U293" s="65">
        <v>47</v>
      </c>
      <c r="V293" s="65">
        <v>64</v>
      </c>
      <c r="W293" s="78">
        <v>113.907</v>
      </c>
      <c r="X293" s="78"/>
      <c r="Y293" s="16">
        <v>1.33</v>
      </c>
      <c r="Z293" s="65">
        <v>260000</v>
      </c>
      <c r="AA293" s="69">
        <v>80000</v>
      </c>
      <c r="BL293" s="41" t="s">
        <v>29</v>
      </c>
    </row>
    <row r="294" spans="1:64">
      <c r="A294" s="43">
        <v>43123</v>
      </c>
      <c r="B294" s="44" t="s">
        <v>50</v>
      </c>
      <c r="C294" s="12" t="str">
        <f>VLOOKUP('All_Data-2017-2021'!D294,Location_Guide!$A$2:$B$59,2,FALSE)</f>
        <v>Dholaikhal</v>
      </c>
      <c r="D294" s="13" t="s">
        <v>56</v>
      </c>
      <c r="E294" s="52">
        <v>23.69661</v>
      </c>
      <c r="F294" s="52">
        <v>90.418360000000007</v>
      </c>
      <c r="G294" s="20">
        <v>22.3</v>
      </c>
      <c r="H294" s="20">
        <v>7.47</v>
      </c>
      <c r="I294" s="20">
        <v>781</v>
      </c>
      <c r="J294" s="20">
        <v>406</v>
      </c>
      <c r="K294" s="20">
        <v>0.19</v>
      </c>
      <c r="L294" s="20">
        <v>-249</v>
      </c>
      <c r="M294" s="20">
        <v>17.59</v>
      </c>
      <c r="N294" s="65">
        <v>144.5</v>
      </c>
      <c r="O294" s="65">
        <v>17</v>
      </c>
      <c r="P294" s="65">
        <v>49</v>
      </c>
      <c r="Q294" s="65">
        <v>0.12</v>
      </c>
      <c r="R294" s="65">
        <f>1.26*8</f>
        <v>10.08</v>
      </c>
      <c r="S294" s="65">
        <v>1.4</v>
      </c>
      <c r="T294" s="65">
        <v>5.9</v>
      </c>
      <c r="U294" s="65">
        <v>40</v>
      </c>
      <c r="V294" s="65">
        <v>65</v>
      </c>
      <c r="W294" s="78">
        <v>133.929</v>
      </c>
      <c r="X294" s="78"/>
      <c r="Y294" s="16">
        <v>3.65</v>
      </c>
      <c r="Z294" s="65">
        <v>210000</v>
      </c>
      <c r="AA294" s="69">
        <v>60000</v>
      </c>
      <c r="BL294" s="41" t="s">
        <v>29</v>
      </c>
    </row>
    <row r="295" spans="1:64">
      <c r="A295" s="43">
        <v>43123</v>
      </c>
      <c r="B295" s="44" t="s">
        <v>50</v>
      </c>
      <c r="C295" s="12" t="str">
        <f>VLOOKUP('All_Data-2017-2021'!D295,Location_Guide!$A$2:$B$59,2,FALSE)</f>
        <v>BCF Bridge</v>
      </c>
      <c r="D295" s="13" t="s">
        <v>57</v>
      </c>
      <c r="E295" s="52">
        <v>23.687159999999999</v>
      </c>
      <c r="F295" s="52">
        <v>90.427800000000005</v>
      </c>
      <c r="G295" s="65">
        <v>22.1</v>
      </c>
      <c r="H295" s="65">
        <v>7.47</v>
      </c>
      <c r="I295" s="65">
        <v>787</v>
      </c>
      <c r="J295" s="65">
        <v>409</v>
      </c>
      <c r="K295" s="65">
        <v>0.21</v>
      </c>
      <c r="L295" s="65">
        <v>-252</v>
      </c>
      <c r="M295" s="65">
        <v>18.41</v>
      </c>
      <c r="N295" s="65">
        <v>156.5</v>
      </c>
      <c r="O295" s="65">
        <v>25</v>
      </c>
      <c r="P295" s="65">
        <v>55</v>
      </c>
      <c r="Q295" s="65">
        <v>0.19</v>
      </c>
      <c r="R295" s="65">
        <f>1.21*8</f>
        <v>9.68</v>
      </c>
      <c r="S295" s="65">
        <v>2.6</v>
      </c>
      <c r="T295" s="65">
        <v>5.4</v>
      </c>
      <c r="U295" s="65">
        <v>37</v>
      </c>
      <c r="V295" s="65">
        <v>60</v>
      </c>
      <c r="W295" s="78">
        <v>234.03899999999999</v>
      </c>
      <c r="X295" s="78"/>
      <c r="Y295" s="16">
        <v>1.44</v>
      </c>
      <c r="Z295" s="65">
        <v>120000</v>
      </c>
      <c r="AA295" s="69">
        <v>30000</v>
      </c>
      <c r="BL295" s="41" t="s">
        <v>29</v>
      </c>
    </row>
    <row r="296" spans="1:64">
      <c r="A296" s="43">
        <v>43123</v>
      </c>
      <c r="B296" s="44" t="s">
        <v>50</v>
      </c>
      <c r="C296" s="12" t="str">
        <f>VLOOKUP('All_Data-2017-2021'!D296,Location_Guide!$A$2:$B$59,2,FALSE)</f>
        <v>d/s Pagla STP</v>
      </c>
      <c r="D296" s="13" t="s">
        <v>58</v>
      </c>
      <c r="E296" s="52">
        <v>23.6648</v>
      </c>
      <c r="F296" s="52">
        <v>90.452380000000005</v>
      </c>
      <c r="G296" s="20">
        <v>22.1</v>
      </c>
      <c r="H296" s="20">
        <v>7.48</v>
      </c>
      <c r="I296" s="20">
        <v>809</v>
      </c>
      <c r="J296" s="20">
        <v>415</v>
      </c>
      <c r="K296" s="20">
        <v>0.2</v>
      </c>
      <c r="L296" s="20">
        <v>-251</v>
      </c>
      <c r="M296" s="20">
        <v>23.8</v>
      </c>
      <c r="N296" s="65">
        <v>162</v>
      </c>
      <c r="O296" s="65">
        <v>19</v>
      </c>
      <c r="P296" s="65">
        <v>54</v>
      </c>
      <c r="Q296" s="65">
        <v>0.13</v>
      </c>
      <c r="R296" s="65">
        <f>1.17*8</f>
        <v>9.36</v>
      </c>
      <c r="S296" s="65">
        <v>1.2</v>
      </c>
      <c r="T296" s="65">
        <v>3.6</v>
      </c>
      <c r="U296" s="65">
        <v>38</v>
      </c>
      <c r="V296" s="65">
        <v>59</v>
      </c>
      <c r="W296" s="78">
        <v>163.96199999999999</v>
      </c>
      <c r="X296" s="78"/>
      <c r="Y296" s="16">
        <v>5.92</v>
      </c>
      <c r="Z296" s="65">
        <v>100000</v>
      </c>
      <c r="AA296" s="69">
        <v>20000</v>
      </c>
      <c r="BL296" s="41" t="s">
        <v>29</v>
      </c>
    </row>
    <row r="297" spans="1:64">
      <c r="A297" s="43">
        <v>43123</v>
      </c>
      <c r="B297" s="44" t="s">
        <v>50</v>
      </c>
      <c r="C297" s="12" t="str">
        <f>VLOOKUP('All_Data-2017-2021'!D297,Location_Guide!$A$2:$B$59,2,FALSE)</f>
        <v xml:space="preserve">Jazira </v>
      </c>
      <c r="D297" s="13" t="s">
        <v>59</v>
      </c>
      <c r="E297" s="52">
        <v>23.63233</v>
      </c>
      <c r="F297" s="52">
        <v>90.463419999999999</v>
      </c>
      <c r="G297" s="20">
        <v>22.2</v>
      </c>
      <c r="H297" s="20">
        <v>7.61</v>
      </c>
      <c r="I297" s="20">
        <v>735</v>
      </c>
      <c r="J297" s="20">
        <v>380</v>
      </c>
      <c r="K297" s="20">
        <v>0.23</v>
      </c>
      <c r="L297" s="20">
        <v>-165</v>
      </c>
      <c r="M297" s="20">
        <v>27.3</v>
      </c>
      <c r="N297" s="65">
        <v>107.5</v>
      </c>
      <c r="O297" s="65">
        <v>11</v>
      </c>
      <c r="P297" s="65">
        <v>39</v>
      </c>
      <c r="Q297" s="65">
        <v>0.02</v>
      </c>
      <c r="R297" s="65">
        <f>0.75*8</f>
        <v>6</v>
      </c>
      <c r="S297" s="65">
        <v>2.5</v>
      </c>
      <c r="T297" s="65">
        <v>2</v>
      </c>
      <c r="U297" s="65">
        <v>29</v>
      </c>
      <c r="V297" s="65">
        <v>49</v>
      </c>
      <c r="W297" s="78">
        <v>183.98400000000001</v>
      </c>
      <c r="X297" s="78"/>
      <c r="Y297" s="16">
        <v>6.47</v>
      </c>
      <c r="Z297" s="65">
        <v>80000</v>
      </c>
      <c r="AA297" s="69">
        <v>20000</v>
      </c>
      <c r="BL297" s="40" t="s">
        <v>29</v>
      </c>
    </row>
    <row r="298" spans="1:64">
      <c r="A298" s="43">
        <v>43124</v>
      </c>
      <c r="B298" s="44" t="s">
        <v>34</v>
      </c>
      <c r="C298" s="12" t="str">
        <f>VLOOKUP('All_Data-2017-2021'!D298,Location_Guide!$A$2:$B$59,2,FALSE)</f>
        <v>d/s Ashulia Landing station</v>
      </c>
      <c r="D298" s="13" t="s">
        <v>35</v>
      </c>
      <c r="E298" s="52">
        <v>23.894410220000001</v>
      </c>
      <c r="F298" s="52">
        <v>90.364776879999994</v>
      </c>
      <c r="G298" s="13">
        <v>20.3</v>
      </c>
      <c r="H298" s="65">
        <v>7.68</v>
      </c>
      <c r="I298" s="20">
        <v>857</v>
      </c>
      <c r="J298" s="13">
        <v>450</v>
      </c>
      <c r="K298" s="13">
        <v>0.23</v>
      </c>
      <c r="L298" s="13">
        <v>-184.9</v>
      </c>
      <c r="M298" s="13">
        <v>85.9</v>
      </c>
      <c r="N298" s="65">
        <f>(79+96)/2</f>
        <v>87.5</v>
      </c>
      <c r="O298" s="65">
        <v>24</v>
      </c>
      <c r="P298" s="65">
        <v>250</v>
      </c>
      <c r="Q298" s="65">
        <v>0.04</v>
      </c>
      <c r="R298" s="13">
        <v>2.76</v>
      </c>
      <c r="S298" s="13">
        <v>1.3</v>
      </c>
      <c r="T298" s="13">
        <v>2.8</v>
      </c>
      <c r="U298" s="65">
        <v>5</v>
      </c>
      <c r="V298" s="65">
        <v>88</v>
      </c>
      <c r="W298" s="16">
        <v>184</v>
      </c>
      <c r="X298" s="65"/>
      <c r="Y298" s="16">
        <v>0.6</v>
      </c>
      <c r="Z298" s="65">
        <v>170000</v>
      </c>
      <c r="AA298" s="69">
        <v>50000</v>
      </c>
      <c r="BL298" s="40" t="s">
        <v>36</v>
      </c>
    </row>
    <row r="299" spans="1:64">
      <c r="A299" s="43">
        <v>43124</v>
      </c>
      <c r="B299" s="44" t="s">
        <v>34</v>
      </c>
      <c r="C299" s="12" t="str">
        <f>VLOOKUP('All_Data-2017-2021'!D299,Location_Guide!$A$2:$B$59,2,FALSE)</f>
        <v>u/s Ijtema Field</v>
      </c>
      <c r="D299" s="13" t="s">
        <v>37</v>
      </c>
      <c r="E299" s="52">
        <v>23.8917228</v>
      </c>
      <c r="F299" s="52">
        <v>90.389886669999996</v>
      </c>
      <c r="G299" s="13">
        <v>22.8</v>
      </c>
      <c r="H299" s="65">
        <v>8.26</v>
      </c>
      <c r="I299" s="20">
        <v>1109</v>
      </c>
      <c r="J299" s="13">
        <v>540</v>
      </c>
      <c r="K299" s="13">
        <v>0.19</v>
      </c>
      <c r="L299" s="13">
        <v>-202.1</v>
      </c>
      <c r="M299" s="13">
        <v>58.9</v>
      </c>
      <c r="N299" s="65">
        <f>(127+174)/2</f>
        <v>150.5</v>
      </c>
      <c r="O299" s="65">
        <v>53</v>
      </c>
      <c r="P299" s="65">
        <v>205</v>
      </c>
      <c r="Q299" s="65">
        <v>0.03</v>
      </c>
      <c r="R299" s="13">
        <v>3.6</v>
      </c>
      <c r="S299" s="13">
        <v>0.6</v>
      </c>
      <c r="T299" s="65">
        <v>4.4000000000000004</v>
      </c>
      <c r="U299" s="65">
        <v>25</v>
      </c>
      <c r="V299" s="65">
        <v>78</v>
      </c>
      <c r="W299" s="16">
        <v>174</v>
      </c>
      <c r="X299" s="65"/>
      <c r="Y299" s="16">
        <v>4.07</v>
      </c>
      <c r="Z299" s="65">
        <v>320000</v>
      </c>
      <c r="AA299" s="69">
        <v>120000</v>
      </c>
      <c r="BL299" s="40" t="s">
        <v>36</v>
      </c>
    </row>
    <row r="300" spans="1:64">
      <c r="A300" s="43">
        <v>43124</v>
      </c>
      <c r="B300" s="44" t="s">
        <v>34</v>
      </c>
      <c r="C300" s="12" t="str">
        <f>VLOOKUP('All_Data-2017-2021'!D300,Location_Guide!$A$2:$B$59,2,FALSE)</f>
        <v>d/s Railway Bridge</v>
      </c>
      <c r="D300" s="13" t="s">
        <v>38</v>
      </c>
      <c r="E300" s="52">
        <v>23.88178903</v>
      </c>
      <c r="F300" s="52">
        <v>90.406360190000001</v>
      </c>
      <c r="G300" s="13">
        <v>22.3</v>
      </c>
      <c r="H300" s="65">
        <v>7.73</v>
      </c>
      <c r="I300" s="20">
        <v>878</v>
      </c>
      <c r="J300" s="65">
        <v>456</v>
      </c>
      <c r="K300" s="65">
        <v>0.2</v>
      </c>
      <c r="L300" s="65">
        <v>-239.3</v>
      </c>
      <c r="M300" s="13">
        <v>42.4</v>
      </c>
      <c r="N300" s="65">
        <f>(116+164)/2</f>
        <v>140</v>
      </c>
      <c r="O300" s="65">
        <v>57</v>
      </c>
      <c r="P300" s="65">
        <v>250</v>
      </c>
      <c r="Q300" s="65">
        <v>7.0000000000000007E-2</v>
      </c>
      <c r="R300" s="65">
        <f>3.26*2</f>
        <v>6.52</v>
      </c>
      <c r="S300" s="65">
        <v>2.2999999999999998</v>
      </c>
      <c r="T300" s="13">
        <v>4.7</v>
      </c>
      <c r="U300" s="65">
        <v>25</v>
      </c>
      <c r="V300" s="65">
        <v>74</v>
      </c>
      <c r="W300" s="16">
        <v>154</v>
      </c>
      <c r="X300" s="65"/>
      <c r="Y300" s="16">
        <v>0.19</v>
      </c>
      <c r="Z300" s="65">
        <v>310000</v>
      </c>
      <c r="AA300" s="69">
        <v>90000</v>
      </c>
      <c r="BL300" s="40" t="s">
        <v>36</v>
      </c>
    </row>
    <row r="301" spans="1:64">
      <c r="A301" s="43">
        <v>43124</v>
      </c>
      <c r="B301" s="44" t="s">
        <v>34</v>
      </c>
      <c r="C301" s="12" t="str">
        <f>VLOOKUP('All_Data-2017-2021'!D301,Location_Guide!$A$2:$B$59,2,FALSE)</f>
        <v>d/s of Hussein Dyeing</v>
      </c>
      <c r="D301" s="13" t="s">
        <v>39</v>
      </c>
      <c r="E301" s="52">
        <v>23.889253029999999</v>
      </c>
      <c r="F301" s="52">
        <v>90.423154479999994</v>
      </c>
      <c r="G301" s="13">
        <v>23.4</v>
      </c>
      <c r="H301" s="65">
        <v>7.78</v>
      </c>
      <c r="I301" s="20">
        <v>972</v>
      </c>
      <c r="J301" s="65">
        <v>499</v>
      </c>
      <c r="K301" s="65">
        <v>0.19</v>
      </c>
      <c r="L301" s="65">
        <v>-232</v>
      </c>
      <c r="M301" s="13">
        <v>34.299999999999997</v>
      </c>
      <c r="N301" s="65">
        <f>(118+156)/2</f>
        <v>137</v>
      </c>
      <c r="O301" s="65">
        <v>76</v>
      </c>
      <c r="P301" s="65">
        <v>335</v>
      </c>
      <c r="Q301" s="65">
        <v>0.27</v>
      </c>
      <c r="R301" s="65">
        <f>3.22*4</f>
        <v>12.88</v>
      </c>
      <c r="S301" s="65">
        <v>0.9</v>
      </c>
      <c r="T301" s="13">
        <v>9.6999999999999993</v>
      </c>
      <c r="U301" s="65">
        <v>42</v>
      </c>
      <c r="V301" s="65">
        <v>88</v>
      </c>
      <c r="W301" s="16">
        <v>204</v>
      </c>
      <c r="X301" s="65"/>
      <c r="Y301" s="16">
        <v>1.59</v>
      </c>
      <c r="Z301" s="65">
        <v>970000</v>
      </c>
      <c r="AA301" s="69">
        <v>450000</v>
      </c>
      <c r="BL301" s="40" t="s">
        <v>36</v>
      </c>
    </row>
    <row r="302" spans="1:64">
      <c r="A302" s="43">
        <v>43124</v>
      </c>
      <c r="B302" s="44" t="s">
        <v>34</v>
      </c>
      <c r="C302" s="12" t="str">
        <f>VLOOKUP('All_Data-2017-2021'!D302,Location_Guide!$A$2:$B$59,2,FALSE)</f>
        <v>Mausaid (d/s Pagar Canal)</v>
      </c>
      <c r="D302" s="13" t="s">
        <v>40</v>
      </c>
      <c r="E302" s="52">
        <v>23.89918269</v>
      </c>
      <c r="F302" s="52">
        <v>90.436552939999999</v>
      </c>
      <c r="G302" s="65">
        <v>23.5</v>
      </c>
      <c r="H302" s="65">
        <v>7.7</v>
      </c>
      <c r="I302" s="20">
        <v>1051</v>
      </c>
      <c r="J302" s="65">
        <v>540</v>
      </c>
      <c r="K302" s="65">
        <v>0.25</v>
      </c>
      <c r="L302" s="65">
        <v>-234.6</v>
      </c>
      <c r="M302" s="13">
        <v>36.700000000000003</v>
      </c>
      <c r="N302" s="65">
        <f>(371+543)/2</f>
        <v>457</v>
      </c>
      <c r="O302" s="65">
        <v>57</v>
      </c>
      <c r="P302" s="65">
        <v>290</v>
      </c>
      <c r="Q302" s="65">
        <v>0.19</v>
      </c>
      <c r="R302" s="65">
        <f>4.2*4</f>
        <v>16.8</v>
      </c>
      <c r="S302" s="65">
        <v>4.3</v>
      </c>
      <c r="T302" s="13">
        <v>12.6</v>
      </c>
      <c r="U302" s="65">
        <v>70</v>
      </c>
      <c r="V302" s="65">
        <v>86</v>
      </c>
      <c r="W302" s="16">
        <v>174</v>
      </c>
      <c r="X302" s="65"/>
      <c r="Y302" s="16">
        <v>3.41</v>
      </c>
      <c r="Z302" s="65">
        <v>740000</v>
      </c>
      <c r="AA302" s="69">
        <v>390000</v>
      </c>
      <c r="BL302" s="40" t="s">
        <v>36</v>
      </c>
    </row>
    <row r="303" spans="1:64">
      <c r="A303" s="43">
        <v>43124</v>
      </c>
      <c r="B303" s="44" t="s">
        <v>41</v>
      </c>
      <c r="C303" s="12" t="str">
        <f>VLOOKUP('All_Data-2017-2021'!D303,Location_Guide!$A$2:$B$59,2,FALSE)</f>
        <v>u/s of Purbachal</v>
      </c>
      <c r="D303" s="13" t="s">
        <v>42</v>
      </c>
      <c r="E303" s="52">
        <v>23.86217843</v>
      </c>
      <c r="F303" s="52">
        <v>90.474981490000005</v>
      </c>
      <c r="G303" s="65">
        <v>24</v>
      </c>
      <c r="H303" s="65">
        <v>8.18</v>
      </c>
      <c r="I303" s="65">
        <v>1115</v>
      </c>
      <c r="J303" s="65">
        <v>580</v>
      </c>
      <c r="K303" s="65">
        <v>0.17</v>
      </c>
      <c r="L303" s="65">
        <v>-248.5</v>
      </c>
      <c r="M303" s="13">
        <v>40.9</v>
      </c>
      <c r="N303" s="65">
        <f>(297+474)/2</f>
        <v>385.5</v>
      </c>
      <c r="O303" s="65">
        <v>127</v>
      </c>
      <c r="P303" s="65">
        <v>235</v>
      </c>
      <c r="Q303" s="65">
        <v>0.14000000000000001</v>
      </c>
      <c r="R303" s="65">
        <f>5.28*4</f>
        <v>21.12</v>
      </c>
      <c r="S303" s="65">
        <v>5.8</v>
      </c>
      <c r="T303" s="65">
        <v>13.7</v>
      </c>
      <c r="U303" s="65">
        <v>62</v>
      </c>
      <c r="V303" s="65">
        <v>83</v>
      </c>
      <c r="W303" s="16">
        <v>204</v>
      </c>
      <c r="X303" s="65"/>
      <c r="Y303" s="16">
        <v>1.5</v>
      </c>
      <c r="Z303" s="65">
        <v>440000</v>
      </c>
      <c r="AA303" s="69">
        <v>180000</v>
      </c>
      <c r="BL303" s="40" t="s">
        <v>36</v>
      </c>
    </row>
    <row r="304" spans="1:64">
      <c r="A304" s="43">
        <v>43124</v>
      </c>
      <c r="B304" s="44" t="s">
        <v>41</v>
      </c>
      <c r="C304" s="12" t="str">
        <f>VLOOKUP('All_Data-2017-2021'!D304,Location_Guide!$A$2:$B$59,2,FALSE)</f>
        <v>d/s of Purbachal (Ichhapur bridge)</v>
      </c>
      <c r="D304" s="13" t="s">
        <v>43</v>
      </c>
      <c r="E304" s="52">
        <v>23.82717834</v>
      </c>
      <c r="F304" s="52">
        <v>90.487298170000003</v>
      </c>
      <c r="G304" s="65">
        <v>24.1</v>
      </c>
      <c r="H304" s="65">
        <v>7.7</v>
      </c>
      <c r="I304" s="65">
        <v>1086</v>
      </c>
      <c r="J304" s="65">
        <v>560</v>
      </c>
      <c r="K304" s="65">
        <v>0.23</v>
      </c>
      <c r="L304" s="65">
        <v>-228.6</v>
      </c>
      <c r="M304" s="65">
        <v>34.200000000000003</v>
      </c>
      <c r="N304" s="65">
        <f>(281+457)/2</f>
        <v>369</v>
      </c>
      <c r="O304" s="65">
        <v>90</v>
      </c>
      <c r="P304" s="65">
        <v>335</v>
      </c>
      <c r="Q304" s="65">
        <v>0.3</v>
      </c>
      <c r="R304" s="65">
        <f>1.6*12</f>
        <v>19.200000000000003</v>
      </c>
      <c r="S304" s="65">
        <v>1.7</v>
      </c>
      <c r="T304" s="65">
        <v>11.7</v>
      </c>
      <c r="U304" s="65">
        <v>44</v>
      </c>
      <c r="V304" s="65">
        <v>38</v>
      </c>
      <c r="W304" s="16">
        <v>184</v>
      </c>
      <c r="X304" s="65"/>
      <c r="Y304" s="16">
        <v>0.82</v>
      </c>
      <c r="Z304" s="65">
        <v>450000</v>
      </c>
      <c r="AA304" s="69">
        <v>60000</v>
      </c>
      <c r="BL304" s="40" t="s">
        <v>36</v>
      </c>
    </row>
    <row r="305" spans="1:64">
      <c r="A305" s="43">
        <v>43124</v>
      </c>
      <c r="B305" s="44" t="s">
        <v>41</v>
      </c>
      <c r="C305" s="12" t="str">
        <f>VLOOKUP('All_Data-2017-2021'!D305,Location_Guide!$A$2:$B$59,2,FALSE)</f>
        <v>Beraid</v>
      </c>
      <c r="D305" s="13" t="s">
        <v>44</v>
      </c>
      <c r="E305" s="52">
        <v>23.777697109999998</v>
      </c>
      <c r="F305" s="52">
        <v>90.477898809999999</v>
      </c>
      <c r="G305" s="65">
        <v>23.5</v>
      </c>
      <c r="H305" s="65">
        <v>7.62</v>
      </c>
      <c r="I305" s="65">
        <v>989</v>
      </c>
      <c r="J305" s="65">
        <v>510</v>
      </c>
      <c r="K305" s="65">
        <v>0.31</v>
      </c>
      <c r="L305" s="65">
        <v>-218.1</v>
      </c>
      <c r="M305" s="65">
        <v>41.5</v>
      </c>
      <c r="N305" s="65">
        <f>(281+494)/2</f>
        <v>387.5</v>
      </c>
      <c r="O305" s="65">
        <v>89</v>
      </c>
      <c r="P305" s="65">
        <v>290</v>
      </c>
      <c r="Q305" s="65">
        <v>0.33</v>
      </c>
      <c r="R305" s="65">
        <f>1.59*12</f>
        <v>19.080000000000002</v>
      </c>
      <c r="S305" s="65">
        <v>4</v>
      </c>
      <c r="T305" s="65">
        <v>12.4</v>
      </c>
      <c r="U305" s="65">
        <v>50</v>
      </c>
      <c r="V305" s="65">
        <v>36</v>
      </c>
      <c r="W305" s="16">
        <v>184</v>
      </c>
      <c r="X305" s="65"/>
      <c r="Y305" s="16">
        <v>1.38</v>
      </c>
      <c r="Z305" s="65">
        <v>610000</v>
      </c>
      <c r="AA305" s="69">
        <v>190000</v>
      </c>
      <c r="BL305" s="40" t="s">
        <v>36</v>
      </c>
    </row>
    <row r="306" spans="1:64">
      <c r="A306" s="43">
        <v>43124</v>
      </c>
      <c r="B306" s="44" t="s">
        <v>41</v>
      </c>
      <c r="C306" s="12" t="str">
        <f>VLOOKUP('All_Data-2017-2021'!D306,Location_Guide!$A$2:$B$59,2,FALSE)</f>
        <v>d/s of Begunbari Canal</v>
      </c>
      <c r="D306" s="13" t="s">
        <v>45</v>
      </c>
      <c r="E306" s="52">
        <v>23.759711589999998</v>
      </c>
      <c r="F306" s="52">
        <v>90.483468529999996</v>
      </c>
      <c r="G306" s="65">
        <v>23.1</v>
      </c>
      <c r="H306" s="65">
        <v>7.6</v>
      </c>
      <c r="I306" s="65">
        <v>760</v>
      </c>
      <c r="J306" s="65">
        <v>387</v>
      </c>
      <c r="K306" s="65">
        <v>0.27</v>
      </c>
      <c r="L306" s="65">
        <v>-212.5</v>
      </c>
      <c r="M306" s="65">
        <v>31.7</v>
      </c>
      <c r="N306" s="65">
        <f>(143+184)/2</f>
        <v>163.5</v>
      </c>
      <c r="O306" s="65">
        <v>62</v>
      </c>
      <c r="P306" s="65">
        <v>235</v>
      </c>
      <c r="Q306" s="65">
        <v>0.3</v>
      </c>
      <c r="R306" s="65">
        <f>1.28*12</f>
        <v>15.36</v>
      </c>
      <c r="S306" s="65">
        <v>1.9</v>
      </c>
      <c r="T306" s="65">
        <v>9.6</v>
      </c>
      <c r="U306" s="65">
        <v>38</v>
      </c>
      <c r="V306" s="65">
        <v>39</v>
      </c>
      <c r="W306" s="16">
        <v>104</v>
      </c>
      <c r="X306" s="65"/>
      <c r="Y306" s="16">
        <v>2.12</v>
      </c>
      <c r="Z306" s="65">
        <v>470000</v>
      </c>
      <c r="AA306" s="69">
        <v>260000</v>
      </c>
      <c r="BL306" s="40" t="s">
        <v>36</v>
      </c>
    </row>
    <row r="307" spans="1:64">
      <c r="A307" s="43">
        <v>43124</v>
      </c>
      <c r="B307" s="44" t="s">
        <v>41</v>
      </c>
      <c r="C307" s="12" t="str">
        <f>VLOOKUP('All_Data-2017-2021'!D307,Location_Guide!$A$2:$B$59,2,FALSE)</f>
        <v>Demra (u/s of confluence)</v>
      </c>
      <c r="D307" s="13" t="s">
        <v>46</v>
      </c>
      <c r="E307" s="52">
        <v>23.727908299999999</v>
      </c>
      <c r="F307" s="52">
        <v>90.500952760000004</v>
      </c>
      <c r="G307" s="65">
        <v>22.8</v>
      </c>
      <c r="H307" s="65">
        <v>7.69</v>
      </c>
      <c r="I307" s="65">
        <v>593</v>
      </c>
      <c r="J307" s="65">
        <v>301</v>
      </c>
      <c r="K307" s="65">
        <v>0.45</v>
      </c>
      <c r="L307" s="65">
        <v>196.3</v>
      </c>
      <c r="M307" s="65">
        <v>29.6</v>
      </c>
      <c r="N307" s="65">
        <f>(101+146)/2</f>
        <v>123.5</v>
      </c>
      <c r="O307" s="65">
        <v>39</v>
      </c>
      <c r="P307" s="65">
        <v>205</v>
      </c>
      <c r="Q307" s="65">
        <v>0.04</v>
      </c>
      <c r="R307" s="65">
        <f>0.64*12</f>
        <v>7.68</v>
      </c>
      <c r="S307" s="65">
        <v>1.5</v>
      </c>
      <c r="T307" s="65">
        <v>5.4</v>
      </c>
      <c r="U307" s="65">
        <v>19</v>
      </c>
      <c r="V307" s="65">
        <v>34</v>
      </c>
      <c r="W307" s="16">
        <v>164</v>
      </c>
      <c r="X307" s="65"/>
      <c r="Y307" s="16">
        <v>2.56</v>
      </c>
      <c r="Z307" s="65">
        <v>130000</v>
      </c>
      <c r="AA307" s="69">
        <v>50000</v>
      </c>
      <c r="BL307" s="40" t="s">
        <v>36</v>
      </c>
    </row>
    <row r="308" spans="1:64">
      <c r="A308" s="43">
        <v>43155</v>
      </c>
      <c r="B308" s="44" t="s">
        <v>27</v>
      </c>
      <c r="C308" s="12" t="str">
        <f>VLOOKUP('All_Data-2017-2021'!D308,Location_Guide!$A$2:$B$59,2,FALSE)</f>
        <v>u/s of Konabari</v>
      </c>
      <c r="D308" s="13" t="s">
        <v>28</v>
      </c>
      <c r="E308" s="52">
        <v>24.019449999999999</v>
      </c>
      <c r="F308" s="52">
        <v>90.344430000000003</v>
      </c>
      <c r="G308" s="20">
        <v>25.2</v>
      </c>
      <c r="H308" s="20">
        <v>7.01</v>
      </c>
      <c r="I308" s="20">
        <v>775</v>
      </c>
      <c r="J308" s="20">
        <v>370</v>
      </c>
      <c r="K308" s="20">
        <v>0.11</v>
      </c>
      <c r="L308" s="20">
        <v>-216.7</v>
      </c>
      <c r="M308" s="20">
        <v>30.8</v>
      </c>
      <c r="N308" s="65">
        <v>114</v>
      </c>
      <c r="O308" s="65">
        <v>14</v>
      </c>
      <c r="P308" s="13">
        <v>125</v>
      </c>
      <c r="Q308" s="65">
        <v>0.25</v>
      </c>
      <c r="R308" s="13">
        <v>2.78</v>
      </c>
      <c r="S308" s="20">
        <v>30</v>
      </c>
      <c r="T308" s="13">
        <v>2.2000000000000002</v>
      </c>
      <c r="U308" s="65">
        <v>5</v>
      </c>
      <c r="V308" s="65">
        <v>38</v>
      </c>
      <c r="W308" s="65">
        <v>49</v>
      </c>
      <c r="X308" s="65"/>
      <c r="Y308" s="79">
        <v>8.92</v>
      </c>
      <c r="Z308" s="65"/>
      <c r="AA308" s="69"/>
      <c r="BL308" s="40" t="s">
        <v>29</v>
      </c>
    </row>
    <row r="309" spans="1:64">
      <c r="A309" s="43">
        <v>43155</v>
      </c>
      <c r="B309" s="44" t="s">
        <v>27</v>
      </c>
      <c r="C309" s="12" t="str">
        <f>VLOOKUP('All_Data-2017-2021'!D309,Location_Guide!$A$2:$B$59,2,FALSE)</f>
        <v>Konabari Powerplant</v>
      </c>
      <c r="D309" s="13" t="s">
        <v>31</v>
      </c>
      <c r="E309" s="52">
        <v>23.994800000000001</v>
      </c>
      <c r="F309" s="52">
        <v>90.341859999999997</v>
      </c>
      <c r="G309" s="20">
        <v>25.2</v>
      </c>
      <c r="H309" s="20">
        <v>7.38</v>
      </c>
      <c r="I309" s="20">
        <v>966</v>
      </c>
      <c r="J309" s="20">
        <v>450</v>
      </c>
      <c r="K309" s="20">
        <v>0.15</v>
      </c>
      <c r="L309" s="20">
        <v>-235.1</v>
      </c>
      <c r="M309" s="20">
        <v>26.7</v>
      </c>
      <c r="N309" s="65">
        <v>205</v>
      </c>
      <c r="O309" s="65">
        <v>26</v>
      </c>
      <c r="P309" s="13">
        <v>200</v>
      </c>
      <c r="Q309" s="65">
        <v>0.05</v>
      </c>
      <c r="R309" s="13">
        <v>3.17</v>
      </c>
      <c r="S309" s="20">
        <v>31.5</v>
      </c>
      <c r="T309" s="13">
        <v>4.2</v>
      </c>
      <c r="U309" s="65">
        <v>11</v>
      </c>
      <c r="V309" s="65">
        <v>53</v>
      </c>
      <c r="W309" s="65">
        <v>46</v>
      </c>
      <c r="X309" s="65"/>
      <c r="Y309" s="79">
        <v>13.1</v>
      </c>
      <c r="Z309" s="65"/>
      <c r="AA309" s="69"/>
      <c r="BL309" s="40" t="s">
        <v>29</v>
      </c>
    </row>
    <row r="310" spans="1:64">
      <c r="A310" s="43">
        <v>43155</v>
      </c>
      <c r="B310" s="44" t="s">
        <v>27</v>
      </c>
      <c r="C310" s="12" t="str">
        <f>VLOOKUP('All_Data-2017-2021'!D310,Location_Guide!$A$2:$B$59,2,FALSE)</f>
        <v>d/s of Konabari</v>
      </c>
      <c r="D310" s="13" t="s">
        <v>32</v>
      </c>
      <c r="E310" s="52">
        <v>23.986809999999998</v>
      </c>
      <c r="F310" s="52">
        <v>90.325720000000004</v>
      </c>
      <c r="G310" s="20">
        <v>26.1</v>
      </c>
      <c r="H310" s="20">
        <v>7.45</v>
      </c>
      <c r="I310" s="20">
        <v>1044</v>
      </c>
      <c r="J310" s="20">
        <v>477</v>
      </c>
      <c r="K310" s="20">
        <v>0.16</v>
      </c>
      <c r="L310" s="20">
        <v>-249.6</v>
      </c>
      <c r="M310" s="20">
        <v>29.2</v>
      </c>
      <c r="N310" s="65">
        <v>16.7</v>
      </c>
      <c r="O310" s="65">
        <v>40</v>
      </c>
      <c r="P310" s="13">
        <v>165</v>
      </c>
      <c r="Q310" s="65">
        <v>0.1</v>
      </c>
      <c r="R310" s="13">
        <v>3.18</v>
      </c>
      <c r="S310" s="20">
        <v>28.5</v>
      </c>
      <c r="T310" s="13">
        <v>6.4</v>
      </c>
      <c r="U310" s="65">
        <v>15</v>
      </c>
      <c r="V310" s="65">
        <v>61</v>
      </c>
      <c r="W310" s="65">
        <v>33</v>
      </c>
      <c r="X310" s="65"/>
      <c r="Y310" s="79">
        <v>6.28</v>
      </c>
      <c r="Z310" s="65"/>
      <c r="AA310" s="69"/>
      <c r="BL310" s="40" t="s">
        <v>29</v>
      </c>
    </row>
    <row r="311" spans="1:64">
      <c r="A311" s="43">
        <v>43155</v>
      </c>
      <c r="B311" s="44" t="s">
        <v>27</v>
      </c>
      <c r="C311" s="12" t="str">
        <f>VLOOKUP('All_Data-2017-2021'!D311,Location_Guide!$A$2:$B$59,2,FALSE)</f>
        <v>d/s of Kashimpur</v>
      </c>
      <c r="D311" s="13" t="s">
        <v>33</v>
      </c>
      <c r="E311" s="52">
        <v>23.980419999999999</v>
      </c>
      <c r="F311" s="52">
        <v>90.337720000000004</v>
      </c>
      <c r="G311" s="20">
        <v>26.1</v>
      </c>
      <c r="H311" s="20">
        <v>7.56</v>
      </c>
      <c r="I311" s="20">
        <v>1017</v>
      </c>
      <c r="J311" s="20">
        <v>479</v>
      </c>
      <c r="K311" s="20">
        <v>0.17</v>
      </c>
      <c r="L311" s="20">
        <v>-222.9</v>
      </c>
      <c r="M311" s="20">
        <v>30.1</v>
      </c>
      <c r="N311" s="65">
        <v>15.1</v>
      </c>
      <c r="O311" s="65">
        <v>27</v>
      </c>
      <c r="P311" s="13">
        <v>200</v>
      </c>
      <c r="Q311" s="65">
        <v>0.4</v>
      </c>
      <c r="R311" s="13">
        <v>4.5</v>
      </c>
      <c r="S311" s="20">
        <v>11</v>
      </c>
      <c r="T311" s="13">
        <v>6.5</v>
      </c>
      <c r="U311" s="65">
        <v>11</v>
      </c>
      <c r="V311" s="65">
        <v>49</v>
      </c>
      <c r="W311" s="65">
        <v>43</v>
      </c>
      <c r="X311" s="65"/>
      <c r="Y311" s="79">
        <v>4.47</v>
      </c>
      <c r="Z311" s="65"/>
      <c r="AA311" s="69"/>
      <c r="BL311" s="40" t="s">
        <v>29</v>
      </c>
    </row>
    <row r="312" spans="1:64">
      <c r="A312" s="43">
        <v>43155</v>
      </c>
      <c r="B312" s="44" t="s">
        <v>27</v>
      </c>
      <c r="C312" s="12" t="str">
        <f>VLOOKUP('All_Data-2017-2021'!D312,Location_Guide!$A$2:$B$59,2,FALSE)</f>
        <v>Yearpur (u/s of Ashulia Lake)</v>
      </c>
      <c r="D312" s="13" t="s">
        <v>47</v>
      </c>
      <c r="E312" s="52">
        <v>23.92568</v>
      </c>
      <c r="F312" s="52">
        <v>90.348119999999994</v>
      </c>
      <c r="G312" s="20">
        <v>26.4</v>
      </c>
      <c r="H312" s="20">
        <v>7.57</v>
      </c>
      <c r="I312" s="20">
        <v>1095</v>
      </c>
      <c r="J312" s="20">
        <v>485</v>
      </c>
      <c r="K312" s="20">
        <v>0.19</v>
      </c>
      <c r="L312" s="20">
        <v>245.6</v>
      </c>
      <c r="M312" s="20">
        <v>39.4</v>
      </c>
      <c r="N312" s="65">
        <v>182</v>
      </c>
      <c r="O312" s="65">
        <v>42</v>
      </c>
      <c r="P312" s="13">
        <v>240</v>
      </c>
      <c r="Q312" s="65">
        <v>0.35000000000000003</v>
      </c>
      <c r="R312" s="13">
        <v>4.59</v>
      </c>
      <c r="S312" s="20">
        <v>22.5</v>
      </c>
      <c r="T312" s="13">
        <v>6.4</v>
      </c>
      <c r="U312" s="65">
        <v>16</v>
      </c>
      <c r="V312" s="65">
        <v>66</v>
      </c>
      <c r="W312" s="65">
        <v>40</v>
      </c>
      <c r="X312" s="65"/>
      <c r="Y312" s="79">
        <v>10.5</v>
      </c>
      <c r="Z312" s="65"/>
      <c r="AA312" s="69"/>
      <c r="BL312" s="40" t="s">
        <v>29</v>
      </c>
    </row>
    <row r="313" spans="1:64">
      <c r="A313" s="43">
        <v>43155</v>
      </c>
      <c r="B313" s="44" t="s">
        <v>27</v>
      </c>
      <c r="C313" s="12" t="str">
        <f>VLOOKUP('All_Data-2017-2021'!D313,Location_Guide!$A$2:$B$59,2,FALSE)</f>
        <v>Ashulia Bridge (d/s of Ashulia Lake)</v>
      </c>
      <c r="D313" s="13" t="s">
        <v>48</v>
      </c>
      <c r="E313" s="52">
        <v>23.895189999999999</v>
      </c>
      <c r="F313" s="52">
        <v>90.334630000000004</v>
      </c>
      <c r="G313" s="20">
        <v>26.6</v>
      </c>
      <c r="H313" s="20">
        <v>7.51</v>
      </c>
      <c r="I313" s="20">
        <v>1061</v>
      </c>
      <c r="J313" s="20">
        <v>506</v>
      </c>
      <c r="K313" s="20">
        <v>0.25</v>
      </c>
      <c r="L313" s="20">
        <v>-231.7</v>
      </c>
      <c r="M313" s="20">
        <v>28.2</v>
      </c>
      <c r="N313" s="65">
        <v>159</v>
      </c>
      <c r="O313" s="65">
        <v>46</v>
      </c>
      <c r="P313" s="13">
        <v>235</v>
      </c>
      <c r="Q313" s="65">
        <v>0.3</v>
      </c>
      <c r="R313" s="13">
        <v>4.99</v>
      </c>
      <c r="S313" s="20">
        <v>33.5</v>
      </c>
      <c r="T313" s="65">
        <v>10.8</v>
      </c>
      <c r="U313" s="65">
        <v>19</v>
      </c>
      <c r="V313" s="65">
        <v>46</v>
      </c>
      <c r="W313" s="65">
        <v>37</v>
      </c>
      <c r="X313" s="65"/>
      <c r="Y313" s="79">
        <v>6.86</v>
      </c>
      <c r="Z313" s="65"/>
      <c r="AA313" s="69"/>
      <c r="BL313" s="40" t="s">
        <v>29</v>
      </c>
    </row>
    <row r="314" spans="1:64">
      <c r="A314" s="43">
        <v>43155</v>
      </c>
      <c r="B314" s="44" t="s">
        <v>27</v>
      </c>
      <c r="C314" s="12" t="str">
        <f>VLOOKUP('All_Data-2017-2021'!D314,Location_Guide!$A$2:$B$59,2,FALSE)</f>
        <v>Rustampur (u/s of confluence)</v>
      </c>
      <c r="D314" s="13" t="s">
        <v>49</v>
      </c>
      <c r="E314" s="52">
        <v>23.8795</v>
      </c>
      <c r="F314" s="52">
        <v>90.350300000000004</v>
      </c>
      <c r="G314" s="20">
        <v>27.3</v>
      </c>
      <c r="H314" s="20">
        <v>7.57</v>
      </c>
      <c r="I314" s="20">
        <v>1062</v>
      </c>
      <c r="J314" s="20">
        <v>499</v>
      </c>
      <c r="K314" s="20">
        <v>0.23</v>
      </c>
      <c r="L314" s="20">
        <v>-239.6</v>
      </c>
      <c r="M314" s="20">
        <v>34.799999999999997</v>
      </c>
      <c r="N314" s="65">
        <v>19.5</v>
      </c>
      <c r="O314" s="65">
        <v>35</v>
      </c>
      <c r="P314" s="13">
        <v>195</v>
      </c>
      <c r="Q314" s="65">
        <v>0.2</v>
      </c>
      <c r="R314" s="13">
        <v>5.54</v>
      </c>
      <c r="S314" s="20">
        <v>23</v>
      </c>
      <c r="T314" s="65">
        <v>6.3</v>
      </c>
      <c r="U314" s="65">
        <v>11</v>
      </c>
      <c r="V314" s="65">
        <v>44</v>
      </c>
      <c r="W314" s="65">
        <v>49</v>
      </c>
      <c r="X314" s="65"/>
      <c r="Y314" s="79">
        <v>7.67</v>
      </c>
      <c r="Z314" s="65"/>
      <c r="AA314" s="69"/>
      <c r="BL314" s="40" t="s">
        <v>29</v>
      </c>
    </row>
    <row r="315" spans="1:64">
      <c r="A315" s="43">
        <v>43155</v>
      </c>
      <c r="B315" s="44" t="s">
        <v>27</v>
      </c>
      <c r="C315" s="12" t="str">
        <f>VLOOKUP('All_Data-2017-2021'!D315,Location_Guide!$A$2:$B$59,2,FALSE)</f>
        <v>Birulia Bridge</v>
      </c>
      <c r="D315" s="13" t="s">
        <v>62</v>
      </c>
      <c r="E315" s="52">
        <v>23.851459999999999</v>
      </c>
      <c r="F315" s="52">
        <v>90.339320000000001</v>
      </c>
      <c r="G315" s="20">
        <v>26.9</v>
      </c>
      <c r="H315" s="20">
        <v>7.65</v>
      </c>
      <c r="I315" s="20">
        <v>1048</v>
      </c>
      <c r="J315" s="20">
        <v>497</v>
      </c>
      <c r="K315" s="20">
        <v>0.24</v>
      </c>
      <c r="L315" s="20">
        <v>-232</v>
      </c>
      <c r="M315" s="20">
        <v>45.2</v>
      </c>
      <c r="N315" s="65">
        <v>205</v>
      </c>
      <c r="O315" s="65">
        <v>39</v>
      </c>
      <c r="P315" s="13">
        <v>285</v>
      </c>
      <c r="Q315" s="65">
        <v>0.15</v>
      </c>
      <c r="R315" s="13">
        <v>5.39</v>
      </c>
      <c r="S315" s="20">
        <v>15</v>
      </c>
      <c r="T315" s="65">
        <v>6.1</v>
      </c>
      <c r="U315" s="65">
        <v>14</v>
      </c>
      <c r="V315" s="65">
        <v>50</v>
      </c>
      <c r="W315" s="65">
        <v>52</v>
      </c>
      <c r="X315" s="65"/>
      <c r="Y315" s="79">
        <v>5.55</v>
      </c>
      <c r="Z315" s="65"/>
      <c r="AA315" s="69"/>
      <c r="BL315" s="40" t="s">
        <v>29</v>
      </c>
    </row>
    <row r="316" spans="1:64">
      <c r="A316" s="43">
        <v>43155</v>
      </c>
      <c r="B316" s="44" t="s">
        <v>27</v>
      </c>
      <c r="C316" s="12" t="str">
        <f>VLOOKUP('All_Data-2017-2021'!D316,Location_Guide!$A$2:$B$59,2,FALSE)</f>
        <v>Botanical Garden</v>
      </c>
      <c r="D316" s="13" t="s">
        <v>64</v>
      </c>
      <c r="E316" s="52">
        <v>23.817450000000001</v>
      </c>
      <c r="F316" s="52">
        <v>90.340500000000006</v>
      </c>
      <c r="G316" s="20">
        <v>27</v>
      </c>
      <c r="H316" s="20">
        <v>7.7</v>
      </c>
      <c r="I316" s="20">
        <v>1010</v>
      </c>
      <c r="J316" s="20">
        <v>476</v>
      </c>
      <c r="K316" s="20">
        <v>0.26</v>
      </c>
      <c r="L316" s="20">
        <v>-229.8</v>
      </c>
      <c r="M316" s="20">
        <v>64</v>
      </c>
      <c r="N316" s="65">
        <v>168</v>
      </c>
      <c r="O316" s="65">
        <v>45</v>
      </c>
      <c r="P316" s="13">
        <v>260</v>
      </c>
      <c r="Q316" s="65">
        <v>0.25</v>
      </c>
      <c r="R316" s="65">
        <v>4.9000000000000004</v>
      </c>
      <c r="S316" s="20">
        <v>24</v>
      </c>
      <c r="T316" s="13">
        <v>6.5</v>
      </c>
      <c r="U316" s="65">
        <v>18</v>
      </c>
      <c r="V316" s="65">
        <v>52</v>
      </c>
      <c r="W316" s="65">
        <v>43</v>
      </c>
      <c r="X316" s="65"/>
      <c r="Y316" s="79">
        <v>2.95</v>
      </c>
      <c r="Z316" s="65"/>
      <c r="AA316" s="69"/>
      <c r="BL316" s="40" t="s">
        <v>29</v>
      </c>
    </row>
    <row r="317" spans="1:64">
      <c r="A317" s="43">
        <v>43155</v>
      </c>
      <c r="B317" s="44" t="s">
        <v>27</v>
      </c>
      <c r="C317" s="12" t="str">
        <f>VLOOKUP('All_Data-2017-2021'!D317,Location_Guide!$A$2:$B$59,2,FALSE)</f>
        <v>u/s of Aminbazar Bridge</v>
      </c>
      <c r="D317" s="13" t="s">
        <v>63</v>
      </c>
      <c r="E317" s="52">
        <v>23.789459999999998</v>
      </c>
      <c r="F317" s="52">
        <v>90.339219999999997</v>
      </c>
      <c r="G317" s="20">
        <v>27</v>
      </c>
      <c r="H317" s="20">
        <v>7.64</v>
      </c>
      <c r="I317" s="20">
        <v>985</v>
      </c>
      <c r="J317" s="20">
        <v>466</v>
      </c>
      <c r="K317" s="20">
        <v>0.28000000000000003</v>
      </c>
      <c r="L317" s="20">
        <v>-226.6</v>
      </c>
      <c r="M317" s="20">
        <v>64.5</v>
      </c>
      <c r="N317" s="65">
        <v>177</v>
      </c>
      <c r="O317" s="65">
        <v>75</v>
      </c>
      <c r="P317" s="13">
        <v>225</v>
      </c>
      <c r="Q317" s="65">
        <v>0.3</v>
      </c>
      <c r="R317" s="65">
        <v>2.7</v>
      </c>
      <c r="S317" s="20">
        <v>27.5</v>
      </c>
      <c r="T317" s="13">
        <v>9.5</v>
      </c>
      <c r="U317" s="65">
        <v>22</v>
      </c>
      <c r="V317" s="65">
        <v>67</v>
      </c>
      <c r="W317" s="65">
        <v>43</v>
      </c>
      <c r="X317" s="65"/>
      <c r="Y317" s="79">
        <v>8.43</v>
      </c>
      <c r="Z317" s="65"/>
      <c r="AA317" s="69"/>
      <c r="BL317" s="40" t="s">
        <v>29</v>
      </c>
    </row>
    <row r="318" spans="1:64">
      <c r="A318" s="43">
        <v>43155</v>
      </c>
      <c r="B318" s="44" t="s">
        <v>50</v>
      </c>
      <c r="C318" s="12" t="str">
        <f>VLOOKUP('All_Data-2017-2021'!D318,Location_Guide!$A$2:$B$59,2,FALSE)</f>
        <v>Aminbazar Bridge</v>
      </c>
      <c r="D318" s="13" t="s">
        <v>51</v>
      </c>
      <c r="E318" s="52">
        <v>23.782920000000001</v>
      </c>
      <c r="F318" s="52">
        <v>90.335380000000001</v>
      </c>
      <c r="G318" s="20">
        <v>26.8</v>
      </c>
      <c r="H318" s="20">
        <v>7.69</v>
      </c>
      <c r="I318" s="20">
        <v>1016</v>
      </c>
      <c r="J318" s="20">
        <v>482</v>
      </c>
      <c r="K318" s="20">
        <v>0.24</v>
      </c>
      <c r="L318" s="20">
        <v>-229</v>
      </c>
      <c r="M318" s="20">
        <v>63.4</v>
      </c>
      <c r="N318" s="65">
        <v>184</v>
      </c>
      <c r="O318" s="65">
        <v>43</v>
      </c>
      <c r="P318" s="13">
        <v>330</v>
      </c>
      <c r="Q318" s="65">
        <v>0.05</v>
      </c>
      <c r="R318" s="65">
        <v>7.3</v>
      </c>
      <c r="S318" s="20">
        <v>24</v>
      </c>
      <c r="T318" s="13">
        <v>7.1</v>
      </c>
      <c r="U318" s="65">
        <v>23</v>
      </c>
      <c r="V318" s="65">
        <v>69</v>
      </c>
      <c r="W318" s="65">
        <v>49</v>
      </c>
      <c r="X318" s="65"/>
      <c r="Y318" s="79">
        <v>3.72</v>
      </c>
      <c r="Z318" s="65"/>
      <c r="AA318" s="69"/>
      <c r="BL318" s="40" t="s">
        <v>29</v>
      </c>
    </row>
    <row r="319" spans="1:64">
      <c r="A319" s="43">
        <v>43155</v>
      </c>
      <c r="B319" s="44" t="s">
        <v>50</v>
      </c>
      <c r="C319" s="12" t="str">
        <f>VLOOKUP('All_Data-2017-2021'!D319,Location_Guide!$A$2:$B$59,2,FALSE)</f>
        <v>d/s of Hazaribagh</v>
      </c>
      <c r="D319" s="13" t="s">
        <v>52</v>
      </c>
      <c r="E319" s="52">
        <v>23.734960000000001</v>
      </c>
      <c r="F319" s="52">
        <v>90.354410000000001</v>
      </c>
      <c r="G319" s="20">
        <v>26.8</v>
      </c>
      <c r="H319" s="20">
        <v>7.74</v>
      </c>
      <c r="I319" s="20">
        <v>882</v>
      </c>
      <c r="J319" s="20">
        <v>419</v>
      </c>
      <c r="K319" s="20">
        <v>0.25</v>
      </c>
      <c r="L319" s="20">
        <v>-236.2</v>
      </c>
      <c r="M319" s="20">
        <v>33.5</v>
      </c>
      <c r="N319" s="65">
        <v>162</v>
      </c>
      <c r="O319" s="65">
        <v>29</v>
      </c>
      <c r="P319" s="13">
        <v>250</v>
      </c>
      <c r="Q319" s="65">
        <v>0.1</v>
      </c>
      <c r="R319" s="65">
        <v>11.2</v>
      </c>
      <c r="S319" s="20">
        <v>20</v>
      </c>
      <c r="T319" s="13">
        <v>9.9</v>
      </c>
      <c r="U319" s="65">
        <v>17</v>
      </c>
      <c r="V319" s="65">
        <v>59</v>
      </c>
      <c r="W319" s="65">
        <v>47</v>
      </c>
      <c r="X319" s="65"/>
      <c r="Y319" s="79">
        <v>8.6</v>
      </c>
      <c r="Z319" s="65"/>
      <c r="AA319" s="69"/>
      <c r="BL319" s="40" t="s">
        <v>29</v>
      </c>
    </row>
    <row r="320" spans="1:64">
      <c r="A320" s="43">
        <v>43155</v>
      </c>
      <c r="B320" s="44" t="s">
        <v>50</v>
      </c>
      <c r="C320" s="12" t="str">
        <f>VLOOKUP('All_Data-2017-2021'!D320,Location_Guide!$A$2:$B$59,2,FALSE)</f>
        <v>d/s Kamrangirchar Launch Ghat</v>
      </c>
      <c r="D320" s="13" t="s">
        <v>53</v>
      </c>
      <c r="E320" s="52">
        <v>23.716709999999999</v>
      </c>
      <c r="F320" s="52">
        <v>90.359920000000002</v>
      </c>
      <c r="G320" s="20">
        <v>26.8</v>
      </c>
      <c r="H320" s="20">
        <v>7.63</v>
      </c>
      <c r="I320" s="20">
        <v>869</v>
      </c>
      <c r="J320" s="20">
        <v>416</v>
      </c>
      <c r="K320" s="65">
        <v>0.22</v>
      </c>
      <c r="L320" s="20">
        <v>-246</v>
      </c>
      <c r="M320" s="20">
        <v>13.66</v>
      </c>
      <c r="N320" s="65">
        <v>104</v>
      </c>
      <c r="O320" s="65">
        <v>34</v>
      </c>
      <c r="P320" s="13">
        <v>230</v>
      </c>
      <c r="Q320" s="65">
        <v>0.05</v>
      </c>
      <c r="R320" s="65">
        <v>10.7</v>
      </c>
      <c r="S320" s="65">
        <v>31</v>
      </c>
      <c r="T320" s="65">
        <v>7.1</v>
      </c>
      <c r="U320" s="65">
        <v>10</v>
      </c>
      <c r="V320" s="65">
        <v>41</v>
      </c>
      <c r="W320" s="65">
        <v>52</v>
      </c>
      <c r="X320" s="65"/>
      <c r="Y320" s="79">
        <v>3.83</v>
      </c>
      <c r="Z320" s="65"/>
      <c r="AA320" s="69"/>
      <c r="BL320" s="40" t="s">
        <v>29</v>
      </c>
    </row>
    <row r="321" spans="1:64">
      <c r="A321" s="43">
        <v>43155</v>
      </c>
      <c r="B321" s="44" t="s">
        <v>50</v>
      </c>
      <c r="C321" s="12" t="str">
        <f>VLOOKUP('All_Data-2017-2021'!D321,Location_Guide!$A$2:$B$59,2,FALSE)</f>
        <v>Chandni Ghat</v>
      </c>
      <c r="D321" s="13" t="s">
        <v>54</v>
      </c>
      <c r="E321" s="52">
        <v>23.71022</v>
      </c>
      <c r="F321" s="52">
        <v>90.39367</v>
      </c>
      <c r="G321" s="20">
        <v>26.8</v>
      </c>
      <c r="H321" s="20">
        <v>7.76</v>
      </c>
      <c r="I321" s="65">
        <v>886</v>
      </c>
      <c r="J321" s="20">
        <v>423</v>
      </c>
      <c r="K321" s="65">
        <v>0.12</v>
      </c>
      <c r="L321" s="20">
        <v>-18.3</v>
      </c>
      <c r="M321" s="20">
        <v>11.39</v>
      </c>
      <c r="N321" s="65">
        <v>99</v>
      </c>
      <c r="O321" s="65">
        <v>83</v>
      </c>
      <c r="P321" s="13">
        <v>285</v>
      </c>
      <c r="Q321" s="65">
        <v>0.4</v>
      </c>
      <c r="R321" s="65">
        <v>9.1</v>
      </c>
      <c r="S321" s="65">
        <v>29</v>
      </c>
      <c r="T321" s="65">
        <v>9</v>
      </c>
      <c r="U321" s="65">
        <v>9</v>
      </c>
      <c r="V321" s="65">
        <v>40</v>
      </c>
      <c r="W321" s="65">
        <v>45</v>
      </c>
      <c r="X321" s="65"/>
      <c r="Y321" s="79">
        <v>3.83</v>
      </c>
      <c r="Z321" s="65"/>
      <c r="AA321" s="69"/>
      <c r="BL321" s="40" t="s">
        <v>29</v>
      </c>
    </row>
    <row r="322" spans="1:64">
      <c r="A322" s="43">
        <v>43155</v>
      </c>
      <c r="B322" s="44" t="s">
        <v>50</v>
      </c>
      <c r="C322" s="12" t="str">
        <f>VLOOKUP('All_Data-2017-2021'!D322,Location_Guide!$A$2:$B$59,2,FALSE)</f>
        <v>Sadar Ghat</v>
      </c>
      <c r="D322" s="13" t="s">
        <v>55</v>
      </c>
      <c r="E322" s="52">
        <v>23.704090000000001</v>
      </c>
      <c r="F322" s="52">
        <v>90.409710000000004</v>
      </c>
      <c r="G322" s="20">
        <v>26.6</v>
      </c>
      <c r="H322" s="20">
        <v>7.61</v>
      </c>
      <c r="I322" s="20">
        <v>893</v>
      </c>
      <c r="J322" s="20">
        <v>431</v>
      </c>
      <c r="K322" s="65">
        <v>0.19</v>
      </c>
      <c r="L322" s="20">
        <v>-13</v>
      </c>
      <c r="M322" s="20">
        <v>12.89</v>
      </c>
      <c r="N322" s="65">
        <v>109</v>
      </c>
      <c r="O322" s="65">
        <v>87</v>
      </c>
      <c r="P322" s="13">
        <v>315</v>
      </c>
      <c r="Q322" s="65">
        <v>0.15</v>
      </c>
      <c r="R322" s="65">
        <v>12.6</v>
      </c>
      <c r="S322" s="65">
        <v>22</v>
      </c>
      <c r="T322" s="65">
        <v>8.4</v>
      </c>
      <c r="U322" s="65">
        <v>17</v>
      </c>
      <c r="V322" s="65">
        <v>52</v>
      </c>
      <c r="W322" s="65">
        <v>40</v>
      </c>
      <c r="X322" s="65"/>
      <c r="Y322" s="79">
        <v>7.16</v>
      </c>
      <c r="Z322" s="65"/>
      <c r="AA322" s="69"/>
      <c r="BL322" s="40" t="s">
        <v>29</v>
      </c>
    </row>
    <row r="323" spans="1:64">
      <c r="A323" s="43">
        <v>43155</v>
      </c>
      <c r="B323" s="44" t="s">
        <v>50</v>
      </c>
      <c r="C323" s="12" t="str">
        <f>VLOOKUP('All_Data-2017-2021'!D323,Location_Guide!$A$2:$B$59,2,FALSE)</f>
        <v>Dholaikhal</v>
      </c>
      <c r="D323" s="13" t="s">
        <v>56</v>
      </c>
      <c r="E323" s="52">
        <v>23.69661</v>
      </c>
      <c r="F323" s="52">
        <v>90.418360000000007</v>
      </c>
      <c r="G323" s="20">
        <v>26.4</v>
      </c>
      <c r="H323" s="20">
        <v>7.64</v>
      </c>
      <c r="I323" s="20">
        <v>901</v>
      </c>
      <c r="J323" s="20">
        <v>430</v>
      </c>
      <c r="K323" s="65">
        <v>0.75</v>
      </c>
      <c r="L323" s="20">
        <v>-12.6</v>
      </c>
      <c r="M323" s="20">
        <v>12.9</v>
      </c>
      <c r="N323" s="65">
        <v>101</v>
      </c>
      <c r="O323" s="65">
        <v>84</v>
      </c>
      <c r="P323" s="13">
        <v>285</v>
      </c>
      <c r="Q323" s="65">
        <v>0.1</v>
      </c>
      <c r="R323" s="65">
        <v>12.1</v>
      </c>
      <c r="S323" s="65">
        <v>17.5</v>
      </c>
      <c r="T323" s="65">
        <v>8.1999999999999993</v>
      </c>
      <c r="U323" s="65">
        <v>19</v>
      </c>
      <c r="V323" s="65">
        <v>56</v>
      </c>
      <c r="W323" s="65">
        <v>45</v>
      </c>
      <c r="X323" s="65"/>
      <c r="Y323" s="79">
        <v>5.16</v>
      </c>
      <c r="Z323" s="65"/>
      <c r="AA323" s="69"/>
      <c r="BL323" s="40" t="s">
        <v>29</v>
      </c>
    </row>
    <row r="324" spans="1:64">
      <c r="A324" s="43">
        <v>43155</v>
      </c>
      <c r="B324" s="44" t="s">
        <v>50</v>
      </c>
      <c r="C324" s="12" t="str">
        <f>VLOOKUP('All_Data-2017-2021'!D324,Location_Guide!$A$2:$B$59,2,FALSE)</f>
        <v>BCF Bridge</v>
      </c>
      <c r="D324" s="13" t="s">
        <v>57</v>
      </c>
      <c r="E324" s="52">
        <v>23.687159999999999</v>
      </c>
      <c r="F324" s="52">
        <v>90.427800000000005</v>
      </c>
      <c r="G324" s="20">
        <v>26.3</v>
      </c>
      <c r="H324" s="20">
        <v>7.63</v>
      </c>
      <c r="I324" s="20">
        <v>896</v>
      </c>
      <c r="J324" s="20">
        <v>435</v>
      </c>
      <c r="K324" s="65">
        <v>0.24</v>
      </c>
      <c r="L324" s="20">
        <v>-14.2</v>
      </c>
      <c r="M324" s="65">
        <v>12.17</v>
      </c>
      <c r="N324" s="65">
        <v>91</v>
      </c>
      <c r="O324" s="65">
        <v>65</v>
      </c>
      <c r="P324" s="13">
        <v>305</v>
      </c>
      <c r="Q324" s="65">
        <v>0.1</v>
      </c>
      <c r="R324" s="65">
        <v>12.4</v>
      </c>
      <c r="S324" s="65">
        <v>48</v>
      </c>
      <c r="T324" s="65">
        <v>11.8</v>
      </c>
      <c r="U324" s="65">
        <v>12</v>
      </c>
      <c r="V324" s="65">
        <v>49</v>
      </c>
      <c r="W324" s="65">
        <v>39</v>
      </c>
      <c r="X324" s="65"/>
      <c r="Y324" s="79">
        <v>5.6</v>
      </c>
      <c r="Z324" s="65"/>
      <c r="AA324" s="69"/>
      <c r="BL324" s="40" t="s">
        <v>29</v>
      </c>
    </row>
    <row r="325" spans="1:64">
      <c r="A325" s="43">
        <v>43155</v>
      </c>
      <c r="B325" s="44" t="s">
        <v>50</v>
      </c>
      <c r="C325" s="12" t="str">
        <f>VLOOKUP('All_Data-2017-2021'!D325,Location_Guide!$A$2:$B$59,2,FALSE)</f>
        <v>d/s Pagla STP</v>
      </c>
      <c r="D325" s="13" t="s">
        <v>58</v>
      </c>
      <c r="E325" s="52">
        <v>23.6648</v>
      </c>
      <c r="F325" s="52">
        <v>90.452380000000005</v>
      </c>
      <c r="G325" s="20">
        <v>26</v>
      </c>
      <c r="H325" s="20">
        <v>7.82</v>
      </c>
      <c r="I325" s="20">
        <v>892</v>
      </c>
      <c r="J325" s="20">
        <v>431</v>
      </c>
      <c r="K325" s="65">
        <v>0.38</v>
      </c>
      <c r="L325" s="20">
        <v>-14</v>
      </c>
      <c r="M325" s="20">
        <v>17.350000000000001</v>
      </c>
      <c r="N325" s="65">
        <v>90</v>
      </c>
      <c r="O325" s="65">
        <v>55</v>
      </c>
      <c r="P325" s="13">
        <v>300</v>
      </c>
      <c r="Q325" s="65">
        <v>0.2</v>
      </c>
      <c r="R325" s="65">
        <v>13.5</v>
      </c>
      <c r="S325" s="65">
        <v>15.5</v>
      </c>
      <c r="T325" s="65">
        <v>6.1</v>
      </c>
      <c r="U325" s="65">
        <v>7</v>
      </c>
      <c r="V325" s="65">
        <v>38</v>
      </c>
      <c r="W325" s="65">
        <v>51</v>
      </c>
      <c r="X325" s="65"/>
      <c r="Y325" s="79">
        <v>6.24</v>
      </c>
      <c r="Z325" s="65"/>
      <c r="AA325" s="69"/>
      <c r="BL325" s="40" t="s">
        <v>29</v>
      </c>
    </row>
    <row r="326" spans="1:64">
      <c r="A326" s="43">
        <v>43155</v>
      </c>
      <c r="B326" s="44" t="s">
        <v>50</v>
      </c>
      <c r="C326" s="12" t="str">
        <f>VLOOKUP('All_Data-2017-2021'!D326,Location_Guide!$A$2:$B$59,2,FALSE)</f>
        <v xml:space="preserve">Jazira </v>
      </c>
      <c r="D326" s="13" t="s">
        <v>59</v>
      </c>
      <c r="E326" s="52">
        <v>23.63233</v>
      </c>
      <c r="F326" s="52">
        <v>90.463419999999999</v>
      </c>
      <c r="G326" s="20">
        <v>26</v>
      </c>
      <c r="H326" s="20">
        <v>7.87</v>
      </c>
      <c r="I326" s="20">
        <v>792</v>
      </c>
      <c r="J326" s="20">
        <v>384</v>
      </c>
      <c r="K326" s="65">
        <v>0.25</v>
      </c>
      <c r="L326" s="20">
        <v>-9.9</v>
      </c>
      <c r="M326" s="20">
        <v>32.799999999999997</v>
      </c>
      <c r="N326" s="65">
        <v>80</v>
      </c>
      <c r="O326" s="65">
        <v>28</v>
      </c>
      <c r="P326" s="13">
        <v>265</v>
      </c>
      <c r="Q326" s="65">
        <v>0.2</v>
      </c>
      <c r="R326" s="65">
        <v>8.5</v>
      </c>
      <c r="S326" s="65">
        <v>15</v>
      </c>
      <c r="T326" s="65">
        <v>4.3</v>
      </c>
      <c r="U326" s="65">
        <v>17</v>
      </c>
      <c r="V326" s="65">
        <v>60</v>
      </c>
      <c r="W326" s="65">
        <v>46</v>
      </c>
      <c r="X326" s="65"/>
      <c r="Y326" s="79">
        <v>5.56</v>
      </c>
      <c r="Z326" s="65"/>
      <c r="AA326" s="69"/>
      <c r="BL326" s="40" t="s">
        <v>29</v>
      </c>
    </row>
    <row r="327" spans="1:64">
      <c r="A327" s="43">
        <v>43156</v>
      </c>
      <c r="B327" s="44" t="s">
        <v>34</v>
      </c>
      <c r="C327" s="12" t="str">
        <f>VLOOKUP('All_Data-2017-2021'!D327,Location_Guide!$A$2:$B$59,2,FALSE)</f>
        <v>d/s Ashulia Landing station</v>
      </c>
      <c r="D327" s="13" t="s">
        <v>35</v>
      </c>
      <c r="E327" s="52">
        <v>23.894410220000001</v>
      </c>
      <c r="F327" s="52">
        <v>90.364776879999994</v>
      </c>
      <c r="G327" s="20">
        <v>25.7</v>
      </c>
      <c r="H327" s="20">
        <v>8.25</v>
      </c>
      <c r="I327" s="20">
        <v>1129</v>
      </c>
      <c r="J327" s="20">
        <v>535</v>
      </c>
      <c r="K327" s="65">
        <v>0.22</v>
      </c>
      <c r="L327" s="20">
        <v>-6.9</v>
      </c>
      <c r="M327" s="20">
        <v>140</v>
      </c>
      <c r="N327" s="65">
        <v>153</v>
      </c>
      <c r="O327" s="65">
        <v>304</v>
      </c>
      <c r="P327" s="13">
        <v>270</v>
      </c>
      <c r="Q327" s="65">
        <v>0.05</v>
      </c>
      <c r="R327" s="65">
        <v>5.35</v>
      </c>
      <c r="S327" s="65">
        <v>15.5</v>
      </c>
      <c r="T327" s="65">
        <v>4.8</v>
      </c>
      <c r="U327" s="65">
        <v>5</v>
      </c>
      <c r="V327" s="65">
        <v>36</v>
      </c>
      <c r="W327" s="78">
        <v>254.06099999999998</v>
      </c>
      <c r="X327" s="65"/>
      <c r="Y327" s="16">
        <v>5.74</v>
      </c>
      <c r="Z327" s="65"/>
      <c r="AA327" s="69"/>
      <c r="BL327" s="40" t="s">
        <v>29</v>
      </c>
    </row>
    <row r="328" spans="1:64">
      <c r="A328" s="43">
        <v>43156</v>
      </c>
      <c r="B328" s="44" t="s">
        <v>34</v>
      </c>
      <c r="C328" s="12" t="str">
        <f>VLOOKUP('All_Data-2017-2021'!D328,Location_Guide!$A$2:$B$59,2,FALSE)</f>
        <v>u/s Ijtema Field</v>
      </c>
      <c r="D328" s="13" t="s">
        <v>37</v>
      </c>
      <c r="E328" s="52">
        <v>23.8917228</v>
      </c>
      <c r="F328" s="52">
        <v>90.389886669999996</v>
      </c>
      <c r="G328" s="20">
        <v>26</v>
      </c>
      <c r="H328" s="20">
        <v>8.15</v>
      </c>
      <c r="I328" s="20">
        <v>1103</v>
      </c>
      <c r="J328" s="20">
        <v>519</v>
      </c>
      <c r="K328" s="65">
        <v>0.19</v>
      </c>
      <c r="L328" s="20">
        <v>-8.6</v>
      </c>
      <c r="M328" s="20">
        <v>78.3</v>
      </c>
      <c r="N328" s="65">
        <v>161</v>
      </c>
      <c r="O328" s="65">
        <v>81</v>
      </c>
      <c r="P328" s="13">
        <v>280</v>
      </c>
      <c r="Q328" s="65">
        <v>0.05</v>
      </c>
      <c r="R328" s="65">
        <v>5.8</v>
      </c>
      <c r="S328" s="65">
        <v>15</v>
      </c>
      <c r="T328" s="65">
        <v>6.2</v>
      </c>
      <c r="U328" s="65">
        <v>15</v>
      </c>
      <c r="V328" s="65">
        <v>54</v>
      </c>
      <c r="W328" s="78">
        <v>224.02799999999996</v>
      </c>
      <c r="X328" s="65"/>
      <c r="Y328" s="16">
        <v>8.49</v>
      </c>
      <c r="Z328" s="65"/>
      <c r="AA328" s="69"/>
      <c r="BL328" s="40" t="s">
        <v>29</v>
      </c>
    </row>
    <row r="329" spans="1:64">
      <c r="A329" s="43">
        <v>43156</v>
      </c>
      <c r="B329" s="44" t="s">
        <v>34</v>
      </c>
      <c r="C329" s="12" t="str">
        <f>VLOOKUP('All_Data-2017-2021'!D329,Location_Guide!$A$2:$B$59,2,FALSE)</f>
        <v>d/s Railway Bridge</v>
      </c>
      <c r="D329" s="13" t="s">
        <v>38</v>
      </c>
      <c r="E329" s="52">
        <v>23.88178903</v>
      </c>
      <c r="F329" s="52">
        <v>90.406360190000001</v>
      </c>
      <c r="G329" s="65">
        <v>25.8</v>
      </c>
      <c r="H329" s="65">
        <v>7.83</v>
      </c>
      <c r="I329" s="20">
        <v>934</v>
      </c>
      <c r="J329" s="65">
        <v>444</v>
      </c>
      <c r="K329" s="65">
        <v>0.26</v>
      </c>
      <c r="L329" s="65">
        <v>-11.3</v>
      </c>
      <c r="M329" s="20">
        <v>31.5</v>
      </c>
      <c r="N329" s="65">
        <v>178</v>
      </c>
      <c r="O329" s="65">
        <v>73</v>
      </c>
      <c r="P329" s="13">
        <v>285</v>
      </c>
      <c r="Q329" s="65">
        <v>0.15</v>
      </c>
      <c r="R329" s="65">
        <v>16.399999999999999</v>
      </c>
      <c r="S329" s="65">
        <v>17</v>
      </c>
      <c r="T329" s="65">
        <v>14.4</v>
      </c>
      <c r="U329" s="65">
        <v>39</v>
      </c>
      <c r="V329" s="65">
        <v>85</v>
      </c>
      <c r="W329" s="78">
        <v>244.04999999999995</v>
      </c>
      <c r="X329" s="65"/>
      <c r="Y329" s="16">
        <v>6.99</v>
      </c>
      <c r="Z329" s="65"/>
      <c r="AA329" s="69"/>
      <c r="BL329" s="40" t="s">
        <v>29</v>
      </c>
    </row>
    <row r="330" spans="1:64">
      <c r="A330" s="43">
        <v>43156</v>
      </c>
      <c r="B330" s="44" t="s">
        <v>34</v>
      </c>
      <c r="C330" s="12" t="str">
        <f>VLOOKUP('All_Data-2017-2021'!D330,Location_Guide!$A$2:$B$59,2,FALSE)</f>
        <v>d/s of Hussein Dyeing</v>
      </c>
      <c r="D330" s="13" t="s">
        <v>39</v>
      </c>
      <c r="E330" s="52">
        <v>23.889253029999999</v>
      </c>
      <c r="F330" s="52">
        <v>90.423154479999994</v>
      </c>
      <c r="G330" s="20">
        <v>26.1</v>
      </c>
      <c r="H330" s="20">
        <v>7.6</v>
      </c>
      <c r="I330" s="65">
        <v>1308</v>
      </c>
      <c r="J330" s="20">
        <v>597</v>
      </c>
      <c r="K330" s="65">
        <v>0.3</v>
      </c>
      <c r="L330" s="20">
        <v>-12.3</v>
      </c>
      <c r="M330" s="65">
        <v>26.5</v>
      </c>
      <c r="N330" s="65">
        <v>209</v>
      </c>
      <c r="O330" s="65">
        <v>92</v>
      </c>
      <c r="P330" s="13">
        <v>375</v>
      </c>
      <c r="Q330" s="65">
        <v>0.15</v>
      </c>
      <c r="R330" s="65">
        <v>17.5</v>
      </c>
      <c r="S330" s="65">
        <v>18.5</v>
      </c>
      <c r="T330" s="65">
        <v>18</v>
      </c>
      <c r="U330" s="65">
        <v>71</v>
      </c>
      <c r="V330" s="65">
        <v>110</v>
      </c>
      <c r="W330" s="78">
        <v>113.90699999999998</v>
      </c>
      <c r="X330" s="65"/>
      <c r="Y330" s="16">
        <v>9.6300000000000008</v>
      </c>
      <c r="Z330" s="65"/>
      <c r="AA330" s="69"/>
      <c r="BL330" s="40" t="s">
        <v>29</v>
      </c>
    </row>
    <row r="331" spans="1:64">
      <c r="A331" s="43">
        <v>43156</v>
      </c>
      <c r="B331" s="44" t="s">
        <v>34</v>
      </c>
      <c r="C331" s="12" t="str">
        <f>VLOOKUP('All_Data-2017-2021'!D331,Location_Guide!$A$2:$B$59,2,FALSE)</f>
        <v>Mausaid (d/s Pagar Canal)</v>
      </c>
      <c r="D331" s="13" t="s">
        <v>40</v>
      </c>
      <c r="E331" s="52">
        <v>23.89918269</v>
      </c>
      <c r="F331" s="52">
        <v>90.436552939999999</v>
      </c>
      <c r="G331" s="20">
        <v>26.8</v>
      </c>
      <c r="H331" s="20">
        <v>7.67</v>
      </c>
      <c r="I331" s="20">
        <v>1260</v>
      </c>
      <c r="J331" s="20">
        <v>585</v>
      </c>
      <c r="K331" s="20">
        <v>0.26</v>
      </c>
      <c r="L331" s="20">
        <v>-14.9</v>
      </c>
      <c r="M331" s="20">
        <v>26.5</v>
      </c>
      <c r="N331" s="65">
        <v>265</v>
      </c>
      <c r="O331" s="65">
        <v>227</v>
      </c>
      <c r="P331" s="13">
        <v>275</v>
      </c>
      <c r="Q331" s="65">
        <v>0.1</v>
      </c>
      <c r="R331" s="65">
        <v>18.7</v>
      </c>
      <c r="S331" s="65">
        <v>13.5</v>
      </c>
      <c r="T331" s="65">
        <v>18.100000000000001</v>
      </c>
      <c r="U331" s="65">
        <v>88</v>
      </c>
      <c r="V331" s="65">
        <v>110</v>
      </c>
      <c r="W331" s="78">
        <v>133.92899999999997</v>
      </c>
      <c r="X331" s="65"/>
      <c r="Y331" s="16">
        <v>13.6</v>
      </c>
      <c r="Z331" s="65"/>
      <c r="AA331" s="69"/>
      <c r="BL331" s="40" t="s">
        <v>29</v>
      </c>
    </row>
    <row r="332" spans="1:64">
      <c r="A332" s="43">
        <v>43156</v>
      </c>
      <c r="B332" s="44" t="s">
        <v>34</v>
      </c>
      <c r="C332" s="12" t="str">
        <f>VLOOKUP('All_Data-2017-2021'!D332,Location_Guide!$A$2:$B$59,2,FALSE)</f>
        <v>u/s of Balu Confluence</v>
      </c>
      <c r="D332" s="13" t="s">
        <v>65</v>
      </c>
      <c r="E332" s="52">
        <v>23.887243600000001</v>
      </c>
      <c r="F332" s="52">
        <v>90.459945630000007</v>
      </c>
      <c r="G332" s="65">
        <v>26.2</v>
      </c>
      <c r="H332" s="65">
        <v>7.76</v>
      </c>
      <c r="I332" s="65">
        <v>1227</v>
      </c>
      <c r="J332" s="65">
        <v>578</v>
      </c>
      <c r="K332" s="20">
        <v>0.28999999999999998</v>
      </c>
      <c r="L332" s="65">
        <v>-16.2</v>
      </c>
      <c r="M332" s="20">
        <v>22.3</v>
      </c>
      <c r="N332" s="20">
        <v>280</v>
      </c>
      <c r="O332" s="65">
        <v>97</v>
      </c>
      <c r="P332" s="20">
        <v>380</v>
      </c>
      <c r="Q332" s="65">
        <v>0.2</v>
      </c>
      <c r="R332" s="80">
        <v>24</v>
      </c>
      <c r="S332" s="65">
        <v>25.5</v>
      </c>
      <c r="T332" s="65">
        <v>18.399999999999999</v>
      </c>
      <c r="U332" s="65">
        <v>71</v>
      </c>
      <c r="V332" s="65">
        <v>105</v>
      </c>
      <c r="W332" s="78">
        <v>163.96199999999999</v>
      </c>
      <c r="X332" s="65"/>
      <c r="Y332" s="16">
        <v>11.5</v>
      </c>
      <c r="Z332" s="65"/>
      <c r="BL332" s="40" t="s">
        <v>29</v>
      </c>
    </row>
    <row r="333" spans="1:64">
      <c r="A333" s="43">
        <v>43156</v>
      </c>
      <c r="B333" s="44" t="s">
        <v>41</v>
      </c>
      <c r="C333" s="12" t="str">
        <f>VLOOKUP('All_Data-2017-2021'!D333,Location_Guide!$A$2:$B$59,2,FALSE)</f>
        <v>u/s of Purbachal</v>
      </c>
      <c r="D333" s="13" t="s">
        <v>42</v>
      </c>
      <c r="E333" s="52">
        <v>23.86217843</v>
      </c>
      <c r="F333" s="52">
        <v>90.474981490000005</v>
      </c>
      <c r="G333" s="65">
        <v>26</v>
      </c>
      <c r="H333" s="65">
        <v>7.74</v>
      </c>
      <c r="I333" s="65">
        <v>1192</v>
      </c>
      <c r="J333" s="65">
        <v>564</v>
      </c>
      <c r="K333" s="20">
        <v>0.35</v>
      </c>
      <c r="L333" s="65">
        <v>-17.600000000000001</v>
      </c>
      <c r="M333" s="65">
        <v>30.1</v>
      </c>
      <c r="N333" s="20">
        <v>244</v>
      </c>
      <c r="O333" s="65">
        <v>384</v>
      </c>
      <c r="P333" s="20">
        <v>340</v>
      </c>
      <c r="Q333" s="65">
        <v>0.2</v>
      </c>
      <c r="R333" s="80">
        <v>18.399999999999999</v>
      </c>
      <c r="S333" s="65">
        <v>35.5</v>
      </c>
      <c r="T333" s="65">
        <v>19.600000000000001</v>
      </c>
      <c r="U333" s="65">
        <v>64</v>
      </c>
      <c r="V333" s="65">
        <v>95</v>
      </c>
      <c r="W333" s="78">
        <v>214.01699999999994</v>
      </c>
      <c r="X333" s="65"/>
      <c r="Y333" s="16">
        <v>5.0599999999999996</v>
      </c>
      <c r="Z333" s="65"/>
      <c r="BL333" s="40" t="s">
        <v>29</v>
      </c>
    </row>
    <row r="334" spans="1:64">
      <c r="A334" s="43">
        <v>43156</v>
      </c>
      <c r="B334" s="44" t="s">
        <v>41</v>
      </c>
      <c r="C334" s="12" t="str">
        <f>VLOOKUP('All_Data-2017-2021'!D334,Location_Guide!$A$2:$B$59,2,FALSE)</f>
        <v>d/s of Purbachal (Ichhapur bridge)</v>
      </c>
      <c r="D334" s="13" t="s">
        <v>43</v>
      </c>
      <c r="E334" s="52">
        <v>23.82717834</v>
      </c>
      <c r="F334" s="52">
        <v>90.487298170000003</v>
      </c>
      <c r="G334" s="65">
        <v>25.9</v>
      </c>
      <c r="H334" s="65">
        <v>7.75</v>
      </c>
      <c r="I334" s="65">
        <v>1121</v>
      </c>
      <c r="J334" s="65">
        <v>533</v>
      </c>
      <c r="K334" s="20">
        <v>0.42</v>
      </c>
      <c r="L334" s="20">
        <v>-17.399999999999999</v>
      </c>
      <c r="M334" s="65">
        <v>32.9</v>
      </c>
      <c r="N334" s="20">
        <v>216</v>
      </c>
      <c r="O334" s="65">
        <v>257</v>
      </c>
      <c r="P334" s="20">
        <v>325</v>
      </c>
      <c r="Q334" s="65">
        <v>0.25</v>
      </c>
      <c r="R334" s="80">
        <v>23.6</v>
      </c>
      <c r="S334" s="65">
        <v>20</v>
      </c>
      <c r="T334" s="65">
        <v>17.899999999999999</v>
      </c>
      <c r="U334" s="65">
        <v>61</v>
      </c>
      <c r="V334" s="65">
        <v>90</v>
      </c>
      <c r="W334" s="78">
        <v>224.02799999999996</v>
      </c>
      <c r="X334" s="65"/>
      <c r="Y334" s="16">
        <v>6.95</v>
      </c>
      <c r="Z334" s="65"/>
      <c r="BL334" s="40" t="s">
        <v>29</v>
      </c>
    </row>
    <row r="335" spans="1:64">
      <c r="A335" s="43">
        <v>43156</v>
      </c>
      <c r="B335" s="44" t="s">
        <v>41</v>
      </c>
      <c r="C335" s="12" t="str">
        <f>VLOOKUP('All_Data-2017-2021'!D335,Location_Guide!$A$2:$B$59,2,FALSE)</f>
        <v>Beraid</v>
      </c>
      <c r="D335" s="13" t="s">
        <v>44</v>
      </c>
      <c r="E335" s="52">
        <v>23.777697109999998</v>
      </c>
      <c r="F335" s="52">
        <v>90.477898809999999</v>
      </c>
      <c r="G335" s="65">
        <v>26.5</v>
      </c>
      <c r="H335" s="65">
        <v>7.87</v>
      </c>
      <c r="I335" s="65">
        <v>1113</v>
      </c>
      <c r="J335" s="65">
        <v>528</v>
      </c>
      <c r="K335" s="20">
        <v>0.26</v>
      </c>
      <c r="L335" s="65">
        <v>-14.4</v>
      </c>
      <c r="M335" s="65">
        <v>48.8</v>
      </c>
      <c r="N335" s="20">
        <v>225</v>
      </c>
      <c r="O335" s="65">
        <v>172</v>
      </c>
      <c r="P335" s="20">
        <v>360</v>
      </c>
      <c r="Q335" s="65">
        <v>0.35000000000000003</v>
      </c>
      <c r="R335" s="80">
        <v>15.8</v>
      </c>
      <c r="S335" s="65">
        <v>23</v>
      </c>
      <c r="T335" s="65">
        <v>22.9</v>
      </c>
      <c r="U335" s="65">
        <v>45</v>
      </c>
      <c r="V335" s="65">
        <v>85</v>
      </c>
      <c r="W335" s="78">
        <v>234.03899999999999</v>
      </c>
      <c r="X335" s="65"/>
      <c r="Y335" s="16">
        <v>6.63</v>
      </c>
      <c r="Z335" s="65"/>
      <c r="BL335" s="40" t="s">
        <v>29</v>
      </c>
    </row>
    <row r="336" spans="1:64">
      <c r="A336" s="43">
        <v>43156</v>
      </c>
      <c r="B336" s="44" t="s">
        <v>41</v>
      </c>
      <c r="C336" s="12" t="str">
        <f>VLOOKUP('All_Data-2017-2021'!D336,Location_Guide!$A$2:$B$59,2,FALSE)</f>
        <v>d/s of Begunbari Canal</v>
      </c>
      <c r="D336" s="13" t="s">
        <v>45</v>
      </c>
      <c r="E336" s="52">
        <v>23.759711589999998</v>
      </c>
      <c r="F336" s="52">
        <v>90.483468529999996</v>
      </c>
      <c r="G336" s="65">
        <v>26.8</v>
      </c>
      <c r="H336" s="65">
        <v>7.73</v>
      </c>
      <c r="I336" s="65">
        <v>961</v>
      </c>
      <c r="J336" s="65">
        <v>447</v>
      </c>
      <c r="K336" s="20">
        <v>0.32</v>
      </c>
      <c r="L336" s="65">
        <v>-14.5</v>
      </c>
      <c r="M336" s="65">
        <v>39.700000000000003</v>
      </c>
      <c r="N336" s="20">
        <v>216</v>
      </c>
      <c r="O336" s="65">
        <v>175</v>
      </c>
      <c r="P336" s="20">
        <v>250</v>
      </c>
      <c r="Q336" s="65">
        <v>0.25</v>
      </c>
      <c r="R336" s="80">
        <v>23.2</v>
      </c>
      <c r="S336" s="65">
        <v>13</v>
      </c>
      <c r="T336" s="65">
        <v>14.8</v>
      </c>
      <c r="U336" s="65">
        <v>68</v>
      </c>
      <c r="V336" s="65">
        <v>105</v>
      </c>
      <c r="W336" s="78">
        <v>204.00599999999997</v>
      </c>
      <c r="X336" s="65"/>
      <c r="Y336" s="16">
        <v>3.32</v>
      </c>
      <c r="Z336" s="65"/>
      <c r="BL336" s="40" t="s">
        <v>29</v>
      </c>
    </row>
    <row r="337" spans="1:64">
      <c r="A337" s="43">
        <v>43156</v>
      </c>
      <c r="B337" s="44" t="s">
        <v>41</v>
      </c>
      <c r="C337" s="12" t="str">
        <f>VLOOKUP('All_Data-2017-2021'!D337,Location_Guide!$A$2:$B$59,2,FALSE)</f>
        <v>Demra (u/s of confluence)</v>
      </c>
      <c r="D337" s="13" t="s">
        <v>46</v>
      </c>
      <c r="E337" s="52">
        <v>23.727908299999999</v>
      </c>
      <c r="F337" s="52">
        <v>90.500952760000004</v>
      </c>
      <c r="G337" s="65">
        <v>26.1</v>
      </c>
      <c r="H337" s="65">
        <v>7.43</v>
      </c>
      <c r="I337" s="65">
        <v>972</v>
      </c>
      <c r="J337" s="65">
        <v>453</v>
      </c>
      <c r="K337" s="20">
        <v>0.37</v>
      </c>
      <c r="L337" s="65">
        <v>-17.5</v>
      </c>
      <c r="M337" s="65">
        <v>34.5</v>
      </c>
      <c r="N337" s="20">
        <v>208</v>
      </c>
      <c r="O337" s="65">
        <v>148</v>
      </c>
      <c r="P337" s="20">
        <v>235</v>
      </c>
      <c r="Q337" s="65">
        <v>0.25</v>
      </c>
      <c r="R337" s="80">
        <v>20.7</v>
      </c>
      <c r="S337" s="20">
        <v>18.5</v>
      </c>
      <c r="T337" s="65">
        <v>12.4</v>
      </c>
      <c r="U337" s="65">
        <v>54</v>
      </c>
      <c r="V337" s="65">
        <v>80</v>
      </c>
      <c r="W337" s="78">
        <v>364.1819999999999</v>
      </c>
      <c r="X337" s="65"/>
      <c r="Y337" s="16">
        <v>8.85</v>
      </c>
      <c r="Z337" s="65"/>
      <c r="BL337" s="40" t="s">
        <v>29</v>
      </c>
    </row>
    <row r="338" spans="1:64">
      <c r="A338" s="43">
        <v>43177</v>
      </c>
      <c r="B338" s="44" t="s">
        <v>34</v>
      </c>
      <c r="C338" s="12" t="str">
        <f>VLOOKUP('All_Data-2017-2021'!D338,Location_Guide!$A$2:$B$59,2,FALSE)</f>
        <v>d/s Ashulia Landing station</v>
      </c>
      <c r="D338" s="13" t="s">
        <v>35</v>
      </c>
      <c r="E338" s="52">
        <v>23.894410220000001</v>
      </c>
      <c r="F338" s="52">
        <v>90.364776879999994</v>
      </c>
      <c r="G338" s="20">
        <v>28.5</v>
      </c>
      <c r="H338" s="20">
        <v>7.03</v>
      </c>
      <c r="I338" s="20">
        <v>1392</v>
      </c>
      <c r="J338" s="20">
        <v>643</v>
      </c>
      <c r="K338" s="20">
        <v>0.24</v>
      </c>
      <c r="L338" s="20">
        <v>-258.10000000000002</v>
      </c>
      <c r="M338" s="20">
        <v>118</v>
      </c>
      <c r="N338" s="65">
        <v>145</v>
      </c>
      <c r="O338" s="65">
        <v>162</v>
      </c>
      <c r="P338" s="13">
        <v>285</v>
      </c>
      <c r="Q338" s="65">
        <v>0.11</v>
      </c>
      <c r="R338" s="13">
        <v>4.3</v>
      </c>
      <c r="S338" s="81">
        <v>3.1</v>
      </c>
      <c r="T338" s="13">
        <v>6.7</v>
      </c>
      <c r="U338" s="65">
        <v>8</v>
      </c>
      <c r="V338" s="65">
        <v>88</v>
      </c>
      <c r="W338" s="65">
        <v>206</v>
      </c>
      <c r="X338" s="65"/>
      <c r="Y338" s="16">
        <v>0.62</v>
      </c>
      <c r="Z338" s="65">
        <v>720000</v>
      </c>
      <c r="AA338" s="69">
        <v>260000</v>
      </c>
      <c r="BL338" s="40" t="s">
        <v>29</v>
      </c>
    </row>
    <row r="339" spans="1:64">
      <c r="A339" s="43">
        <v>43177</v>
      </c>
      <c r="B339" s="44" t="s">
        <v>34</v>
      </c>
      <c r="C339" s="12" t="str">
        <f>VLOOKUP('All_Data-2017-2021'!D339,Location_Guide!$A$2:$B$59,2,FALSE)</f>
        <v>u/s Ijtema Field</v>
      </c>
      <c r="D339" s="13" t="s">
        <v>37</v>
      </c>
      <c r="E339" s="52">
        <v>23.8917228</v>
      </c>
      <c r="F339" s="52">
        <v>90.389886669999996</v>
      </c>
      <c r="G339" s="20">
        <v>29.3</v>
      </c>
      <c r="H339" s="20">
        <v>7.13</v>
      </c>
      <c r="I339" s="20">
        <v>1023</v>
      </c>
      <c r="J339" s="20">
        <v>462</v>
      </c>
      <c r="K339" s="20">
        <v>0.25</v>
      </c>
      <c r="L339" s="20">
        <v>-273.10000000000002</v>
      </c>
      <c r="M339" s="20">
        <v>53.7</v>
      </c>
      <c r="N339" s="65">
        <v>101</v>
      </c>
      <c r="O339" s="65">
        <v>122</v>
      </c>
      <c r="P339" s="13">
        <v>270</v>
      </c>
      <c r="Q339" s="65">
        <v>0.27</v>
      </c>
      <c r="R339" s="13">
        <v>19.899999999999999</v>
      </c>
      <c r="S339" s="81">
        <v>2.2142857142857144</v>
      </c>
      <c r="T339" s="13">
        <v>7.2</v>
      </c>
      <c r="U339" s="65">
        <v>10</v>
      </c>
      <c r="V339" s="65">
        <v>76</v>
      </c>
      <c r="W339" s="65">
        <v>120</v>
      </c>
      <c r="X339" s="65"/>
      <c r="Y339" s="16">
        <v>1.47</v>
      </c>
      <c r="Z339" s="65">
        <v>800000</v>
      </c>
      <c r="AA339" s="69">
        <v>240000</v>
      </c>
      <c r="BL339" s="40" t="s">
        <v>29</v>
      </c>
    </row>
    <row r="340" spans="1:64">
      <c r="A340" s="43">
        <v>43177</v>
      </c>
      <c r="B340" s="44" t="s">
        <v>34</v>
      </c>
      <c r="C340" s="12" t="str">
        <f>VLOOKUP('All_Data-2017-2021'!D340,Location_Guide!$A$2:$B$59,2,FALSE)</f>
        <v>d/s Railway Bridge</v>
      </c>
      <c r="D340" s="13" t="s">
        <v>38</v>
      </c>
      <c r="E340" s="52">
        <v>23.88178903</v>
      </c>
      <c r="F340" s="52">
        <v>90.406360190000001</v>
      </c>
      <c r="G340" s="20">
        <v>27.3</v>
      </c>
      <c r="H340" s="20">
        <v>7.23</v>
      </c>
      <c r="I340" s="20">
        <v>873</v>
      </c>
      <c r="J340" s="20">
        <v>405</v>
      </c>
      <c r="K340" s="20">
        <v>0.26</v>
      </c>
      <c r="L340" s="20">
        <v>-258.2</v>
      </c>
      <c r="M340" s="20">
        <v>31.7</v>
      </c>
      <c r="N340" s="65">
        <v>112</v>
      </c>
      <c r="O340" s="65">
        <v>74</v>
      </c>
      <c r="P340" s="13">
        <v>290</v>
      </c>
      <c r="Q340" s="65">
        <v>0.31</v>
      </c>
      <c r="R340" s="77">
        <v>26.9</v>
      </c>
      <c r="S340" s="81">
        <v>3.9857142857142862</v>
      </c>
      <c r="T340" s="13">
        <v>16.899999999999999</v>
      </c>
      <c r="U340" s="65">
        <v>7</v>
      </c>
      <c r="V340" s="65">
        <v>30</v>
      </c>
      <c r="W340" s="65">
        <v>196</v>
      </c>
      <c r="X340" s="65"/>
      <c r="Y340" s="16">
        <v>1.62</v>
      </c>
      <c r="Z340" s="65">
        <v>970000</v>
      </c>
      <c r="AA340" s="69">
        <v>320000</v>
      </c>
      <c r="BL340" s="40" t="s">
        <v>29</v>
      </c>
    </row>
    <row r="341" spans="1:64">
      <c r="A341" s="43">
        <v>43177</v>
      </c>
      <c r="B341" s="44" t="s">
        <v>34</v>
      </c>
      <c r="C341" s="12" t="str">
        <f>VLOOKUP('All_Data-2017-2021'!D341,Location_Guide!$A$2:$B$59,2,FALSE)</f>
        <v>d/s of Hussein Dyeing</v>
      </c>
      <c r="D341" s="13" t="s">
        <v>39</v>
      </c>
      <c r="E341" s="52">
        <v>23.889253029999999</v>
      </c>
      <c r="F341" s="52">
        <v>90.423154479999994</v>
      </c>
      <c r="G341" s="20">
        <v>32.1</v>
      </c>
      <c r="H341" s="20">
        <v>7.23</v>
      </c>
      <c r="I341" s="20">
        <v>2012</v>
      </c>
      <c r="J341" s="20">
        <v>885</v>
      </c>
      <c r="K341" s="20">
        <v>0.4</v>
      </c>
      <c r="L341" s="20">
        <v>-272.3</v>
      </c>
      <c r="M341" s="20">
        <v>53.1</v>
      </c>
      <c r="N341" s="65">
        <v>144</v>
      </c>
      <c r="O341" s="65">
        <v>145</v>
      </c>
      <c r="P341" s="13">
        <v>260</v>
      </c>
      <c r="Q341" s="65">
        <v>0.12</v>
      </c>
      <c r="R341" s="13">
        <v>21</v>
      </c>
      <c r="S341" s="81">
        <v>18.600000000000001</v>
      </c>
      <c r="T341" s="13">
        <v>24.5</v>
      </c>
      <c r="U341" s="65">
        <v>127</v>
      </c>
      <c r="V341" s="65">
        <v>93</v>
      </c>
      <c r="W341" s="65">
        <v>294</v>
      </c>
      <c r="X341" s="65"/>
      <c r="Y341" s="16">
        <v>8.67</v>
      </c>
      <c r="Z341" s="65">
        <v>670000</v>
      </c>
      <c r="AA341" s="69">
        <v>240000</v>
      </c>
      <c r="BL341" s="40" t="s">
        <v>29</v>
      </c>
    </row>
    <row r="342" spans="1:64">
      <c r="A342" s="43">
        <v>43177</v>
      </c>
      <c r="B342" s="44" t="s">
        <v>34</v>
      </c>
      <c r="C342" s="12" t="str">
        <f>VLOOKUP('All_Data-2017-2021'!D342,Location_Guide!$A$2:$B$59,2,FALSE)</f>
        <v>Mausaid (d/s Pagar Canal)</v>
      </c>
      <c r="D342" s="13" t="s">
        <v>40</v>
      </c>
      <c r="E342" s="52">
        <v>23.89918269</v>
      </c>
      <c r="F342" s="52">
        <v>90.436552939999999</v>
      </c>
      <c r="G342" s="20">
        <v>29.2</v>
      </c>
      <c r="H342" s="20">
        <v>7.29</v>
      </c>
      <c r="I342" s="20">
        <v>1419</v>
      </c>
      <c r="J342" s="20">
        <v>653</v>
      </c>
      <c r="K342" s="20">
        <v>0.27</v>
      </c>
      <c r="L342" s="20">
        <v>-299.7</v>
      </c>
      <c r="M342" s="20">
        <v>34.799999999999997</v>
      </c>
      <c r="N342" s="65">
        <v>156</v>
      </c>
      <c r="O342" s="65">
        <v>95</v>
      </c>
      <c r="P342" s="13">
        <v>420</v>
      </c>
      <c r="Q342" s="65">
        <v>0.02</v>
      </c>
      <c r="R342" s="77">
        <v>28</v>
      </c>
      <c r="S342" s="81">
        <v>5.3142857142857141</v>
      </c>
      <c r="T342" s="13">
        <v>24.2</v>
      </c>
      <c r="U342" s="65">
        <v>67</v>
      </c>
      <c r="V342" s="65">
        <v>98</v>
      </c>
      <c r="W342" s="65">
        <v>152</v>
      </c>
      <c r="X342" s="65"/>
      <c r="Y342" s="16">
        <v>8.48</v>
      </c>
      <c r="Z342" s="65">
        <v>1200000</v>
      </c>
      <c r="AA342" s="69">
        <v>510000</v>
      </c>
      <c r="BL342" s="40" t="s">
        <v>29</v>
      </c>
    </row>
    <row r="343" spans="1:64">
      <c r="A343" s="43">
        <v>43177</v>
      </c>
      <c r="B343" s="44" t="s">
        <v>34</v>
      </c>
      <c r="C343" s="12" t="str">
        <f>VLOOKUP('All_Data-2017-2021'!D343,Location_Guide!$A$2:$B$59,2,FALSE)</f>
        <v>u/s of Balu Confluence</v>
      </c>
      <c r="D343" s="13" t="s">
        <v>65</v>
      </c>
      <c r="E343" s="52">
        <v>23.887243600000001</v>
      </c>
      <c r="F343" s="52">
        <v>90.459945630000007</v>
      </c>
      <c r="G343" s="20">
        <v>28.6</v>
      </c>
      <c r="H343" s="20">
        <v>7.54</v>
      </c>
      <c r="I343" s="20">
        <v>1430</v>
      </c>
      <c r="J343" s="20">
        <v>639</v>
      </c>
      <c r="K343" s="20">
        <v>0.34</v>
      </c>
      <c r="L343" s="20">
        <v>-285.60000000000002</v>
      </c>
      <c r="M343" s="20">
        <v>34.1</v>
      </c>
      <c r="N343" s="65">
        <v>162</v>
      </c>
      <c r="O343" s="65">
        <v>78</v>
      </c>
      <c r="P343" s="13">
        <v>415</v>
      </c>
      <c r="Q343" s="65">
        <v>0.2</v>
      </c>
      <c r="R343" s="13">
        <v>22.8</v>
      </c>
      <c r="S343" s="81">
        <v>8.8571428571428577</v>
      </c>
      <c r="T343" s="65">
        <v>13.6</v>
      </c>
      <c r="U343" s="65">
        <v>26</v>
      </c>
      <c r="V343" s="65">
        <v>92</v>
      </c>
      <c r="W343" s="65">
        <v>192</v>
      </c>
      <c r="X343" s="65"/>
      <c r="Y343" s="16">
        <v>4.66</v>
      </c>
      <c r="Z343" s="65">
        <v>1190000</v>
      </c>
      <c r="AA343" s="69">
        <v>460000</v>
      </c>
      <c r="BL343" s="40" t="s">
        <v>29</v>
      </c>
    </row>
    <row r="344" spans="1:64">
      <c r="A344" s="43">
        <v>43177</v>
      </c>
      <c r="B344" s="44" t="s">
        <v>41</v>
      </c>
      <c r="C344" s="12" t="str">
        <f>VLOOKUP('All_Data-2017-2021'!D344,Location_Guide!$A$2:$B$59,2,FALSE)</f>
        <v>u/s of Purbachal</v>
      </c>
      <c r="D344" s="13" t="s">
        <v>42</v>
      </c>
      <c r="E344" s="52">
        <v>23.86217843</v>
      </c>
      <c r="F344" s="52">
        <v>90.474981490000005</v>
      </c>
      <c r="G344" s="20">
        <v>29.3</v>
      </c>
      <c r="H344" s="20">
        <v>7.2</v>
      </c>
      <c r="I344" s="20">
        <v>1093</v>
      </c>
      <c r="J344" s="20">
        <v>510</v>
      </c>
      <c r="K344" s="20">
        <v>0.24</v>
      </c>
      <c r="L344" s="20">
        <v>-260.5</v>
      </c>
      <c r="M344" s="20">
        <v>51.1</v>
      </c>
      <c r="N344" s="65">
        <v>177</v>
      </c>
      <c r="O344" s="65">
        <v>98</v>
      </c>
      <c r="P344" s="13">
        <v>350</v>
      </c>
      <c r="Q344" s="65">
        <v>0.32</v>
      </c>
      <c r="R344" s="13">
        <v>19.2</v>
      </c>
      <c r="S344" s="81">
        <v>7.9714285714285724</v>
      </c>
      <c r="T344" s="65">
        <v>10.6</v>
      </c>
      <c r="U344" s="65">
        <v>28</v>
      </c>
      <c r="V344" s="65">
        <v>67</v>
      </c>
      <c r="W344" s="65">
        <v>172</v>
      </c>
      <c r="X344" s="65"/>
      <c r="Y344" s="16">
        <v>4.1399999999999997</v>
      </c>
      <c r="Z344" s="65">
        <v>360000</v>
      </c>
      <c r="AA344" s="69">
        <v>100000</v>
      </c>
      <c r="BL344" s="40" t="s">
        <v>29</v>
      </c>
    </row>
    <row r="345" spans="1:64">
      <c r="A345" s="43">
        <v>43177</v>
      </c>
      <c r="B345" s="44" t="s">
        <v>41</v>
      </c>
      <c r="C345" s="12" t="str">
        <f>VLOOKUP('All_Data-2017-2021'!D345,Location_Guide!$A$2:$B$59,2,FALSE)</f>
        <v>d/s of Purbachal (Ichhapur bridge)</v>
      </c>
      <c r="D345" s="13" t="s">
        <v>43</v>
      </c>
      <c r="E345" s="52">
        <v>23.82717834</v>
      </c>
      <c r="F345" s="52">
        <v>90.487298170000003</v>
      </c>
      <c r="G345" s="20">
        <v>28</v>
      </c>
      <c r="H345" s="20">
        <v>7.53</v>
      </c>
      <c r="I345" s="20">
        <v>981</v>
      </c>
      <c r="J345" s="20">
        <v>452</v>
      </c>
      <c r="K345" s="20">
        <v>0.25</v>
      </c>
      <c r="L345" s="20">
        <v>-267.60000000000002</v>
      </c>
      <c r="M345" s="20">
        <v>61.6</v>
      </c>
      <c r="N345" s="65">
        <v>178</v>
      </c>
      <c r="O345" s="65">
        <v>47</v>
      </c>
      <c r="P345" s="13">
        <v>340</v>
      </c>
      <c r="Q345" s="65">
        <v>0.31</v>
      </c>
      <c r="R345" s="13">
        <v>21.8</v>
      </c>
      <c r="S345" s="81">
        <v>7.0857142857142863</v>
      </c>
      <c r="T345" s="65">
        <v>10</v>
      </c>
      <c r="U345" s="65">
        <v>19</v>
      </c>
      <c r="V345" s="65">
        <v>53</v>
      </c>
      <c r="W345" s="65">
        <v>158</v>
      </c>
      <c r="X345" s="65"/>
      <c r="Y345" s="16">
        <v>4.0999999999999996</v>
      </c>
      <c r="Z345" s="65">
        <v>710000</v>
      </c>
      <c r="AA345" s="69">
        <v>260000</v>
      </c>
      <c r="BL345" s="40" t="s">
        <v>29</v>
      </c>
    </row>
    <row r="346" spans="1:64">
      <c r="A346" s="43">
        <v>43177</v>
      </c>
      <c r="B346" s="44" t="s">
        <v>41</v>
      </c>
      <c r="C346" s="12" t="str">
        <f>VLOOKUP('All_Data-2017-2021'!D346,Location_Guide!$A$2:$B$59,2,FALSE)</f>
        <v>Beraid</v>
      </c>
      <c r="D346" s="13" t="s">
        <v>44</v>
      </c>
      <c r="E346" s="52">
        <v>23.777697109999998</v>
      </c>
      <c r="F346" s="52">
        <v>90.477898809999999</v>
      </c>
      <c r="G346" s="20">
        <v>28.5</v>
      </c>
      <c r="H346" s="20">
        <v>7.35</v>
      </c>
      <c r="I346" s="20">
        <v>965</v>
      </c>
      <c r="J346" s="20">
        <v>429</v>
      </c>
      <c r="K346" s="20">
        <v>0.31</v>
      </c>
      <c r="L346" s="20">
        <v>-277.2</v>
      </c>
      <c r="M346" s="20">
        <v>38.700000000000003</v>
      </c>
      <c r="N346" s="65">
        <v>185</v>
      </c>
      <c r="O346" s="65">
        <v>108</v>
      </c>
      <c r="P346" s="65">
        <v>325</v>
      </c>
      <c r="Q346" s="65">
        <v>0.28999999999999998</v>
      </c>
      <c r="R346" s="77">
        <v>27.9</v>
      </c>
      <c r="S346" s="81">
        <v>8.4142857142857146</v>
      </c>
      <c r="T346" s="13">
        <v>14.8</v>
      </c>
      <c r="U346" s="65">
        <v>27</v>
      </c>
      <c r="V346" s="65">
        <v>28</v>
      </c>
      <c r="W346" s="65">
        <v>184</v>
      </c>
      <c r="X346" s="65"/>
      <c r="Y346" s="16">
        <v>1.82</v>
      </c>
      <c r="Z346" s="65">
        <v>470000</v>
      </c>
      <c r="AA346" s="69">
        <v>150000</v>
      </c>
      <c r="BL346" s="40" t="s">
        <v>29</v>
      </c>
    </row>
    <row r="347" spans="1:64">
      <c r="A347" s="43">
        <v>43177</v>
      </c>
      <c r="B347" s="44" t="s">
        <v>41</v>
      </c>
      <c r="C347" s="12" t="str">
        <f>VLOOKUP('All_Data-2017-2021'!D347,Location_Guide!$A$2:$B$59,2,FALSE)</f>
        <v>d/s of Begunbari Canal</v>
      </c>
      <c r="D347" s="13" t="s">
        <v>45</v>
      </c>
      <c r="E347" s="52">
        <v>23.759711589999998</v>
      </c>
      <c r="F347" s="52">
        <v>90.483468529999996</v>
      </c>
      <c r="G347" s="20">
        <v>28.9</v>
      </c>
      <c r="H347" s="20">
        <v>7.21</v>
      </c>
      <c r="I347" s="20">
        <v>943</v>
      </c>
      <c r="J347" s="20">
        <v>427</v>
      </c>
      <c r="K347" s="20">
        <v>0.26</v>
      </c>
      <c r="L347" s="20">
        <v>-281.5</v>
      </c>
      <c r="M347" s="20">
        <v>41.5</v>
      </c>
      <c r="N347" s="65">
        <v>192</v>
      </c>
      <c r="O347" s="65">
        <v>131</v>
      </c>
      <c r="P347" s="65">
        <v>460</v>
      </c>
      <c r="Q347" s="65">
        <v>0.32</v>
      </c>
      <c r="R347" s="65">
        <v>22</v>
      </c>
      <c r="S347" s="81">
        <v>9.3000000000000007</v>
      </c>
      <c r="T347" s="13">
        <v>14.6</v>
      </c>
      <c r="U347" s="65">
        <v>38</v>
      </c>
      <c r="V347" s="65">
        <v>32</v>
      </c>
      <c r="W347" s="65">
        <v>118</v>
      </c>
      <c r="X347" s="65"/>
      <c r="Y347" s="16">
        <v>0.66</v>
      </c>
      <c r="Z347" s="65">
        <v>460000</v>
      </c>
      <c r="AA347" s="69">
        <v>100000</v>
      </c>
      <c r="BL347" s="40" t="s">
        <v>29</v>
      </c>
    </row>
    <row r="348" spans="1:64">
      <c r="A348" s="43">
        <v>43177</v>
      </c>
      <c r="B348" s="44" t="s">
        <v>41</v>
      </c>
      <c r="C348" s="12" t="str">
        <f>VLOOKUP('All_Data-2017-2021'!D348,Location_Guide!$A$2:$B$59,2,FALSE)</f>
        <v>Demra (u/s of confluence)</v>
      </c>
      <c r="D348" s="13" t="s">
        <v>46</v>
      </c>
      <c r="E348" s="52">
        <v>23.727908299999999</v>
      </c>
      <c r="F348" s="52">
        <v>90.500952760000004</v>
      </c>
      <c r="G348" s="20">
        <v>29</v>
      </c>
      <c r="H348" s="20">
        <v>7.43</v>
      </c>
      <c r="I348" s="20">
        <v>977</v>
      </c>
      <c r="J348" s="20">
        <v>432</v>
      </c>
      <c r="K348" s="20">
        <v>0.35</v>
      </c>
      <c r="L348" s="20">
        <v>-289.60000000000002</v>
      </c>
      <c r="M348" s="20">
        <v>31.4</v>
      </c>
      <c r="N348" s="65">
        <v>132</v>
      </c>
      <c r="O348" s="65">
        <v>70</v>
      </c>
      <c r="P348" s="65">
        <v>290</v>
      </c>
      <c r="Q348" s="65">
        <v>0.17</v>
      </c>
      <c r="R348" s="65">
        <v>14.7</v>
      </c>
      <c r="S348" s="81">
        <v>3.5428571428571431</v>
      </c>
      <c r="T348" s="13">
        <v>8.4</v>
      </c>
      <c r="U348" s="65">
        <v>22</v>
      </c>
      <c r="V348" s="65">
        <v>48</v>
      </c>
      <c r="W348" s="65">
        <v>166</v>
      </c>
      <c r="X348" s="65"/>
      <c r="Y348" s="16">
        <v>0.6</v>
      </c>
      <c r="Z348" s="65">
        <v>790000</v>
      </c>
      <c r="AA348" s="69">
        <v>630000</v>
      </c>
      <c r="BL348" s="40" t="s">
        <v>29</v>
      </c>
    </row>
    <row r="349" spans="1:64">
      <c r="A349" s="43">
        <v>43178</v>
      </c>
      <c r="B349" s="44" t="s">
        <v>27</v>
      </c>
      <c r="C349" s="12" t="str">
        <f>VLOOKUP('All_Data-2017-2021'!D349,Location_Guide!$A$2:$B$59,2,FALSE)</f>
        <v>u/s of Konabari</v>
      </c>
      <c r="D349" s="13" t="s">
        <v>28</v>
      </c>
      <c r="E349" s="52">
        <v>24.019449999999999</v>
      </c>
      <c r="F349" s="52">
        <v>90.344430000000003</v>
      </c>
      <c r="G349" s="20">
        <v>27.9</v>
      </c>
      <c r="H349" s="20">
        <v>7.25</v>
      </c>
      <c r="I349" s="20">
        <v>1170</v>
      </c>
      <c r="J349" s="20">
        <v>539</v>
      </c>
      <c r="K349" s="20">
        <v>0.24</v>
      </c>
      <c r="L349" s="82">
        <v>-288.10000000000002</v>
      </c>
      <c r="M349" s="20">
        <v>35.200000000000003</v>
      </c>
      <c r="N349" s="65">
        <v>163</v>
      </c>
      <c r="O349" s="65">
        <v>23</v>
      </c>
      <c r="P349" s="13">
        <v>305</v>
      </c>
      <c r="Q349" s="65">
        <v>0.16</v>
      </c>
      <c r="R349" s="13">
        <v>2.9</v>
      </c>
      <c r="S349" s="81">
        <v>6.2</v>
      </c>
      <c r="T349" s="13">
        <v>6.7</v>
      </c>
      <c r="U349" s="65">
        <v>16</v>
      </c>
      <c r="V349" s="65">
        <v>102</v>
      </c>
      <c r="W349" s="65">
        <v>174</v>
      </c>
      <c r="X349" s="65"/>
      <c r="Y349" s="16">
        <v>0.98</v>
      </c>
      <c r="Z349" s="65">
        <v>350000</v>
      </c>
      <c r="AA349" s="69">
        <v>150000</v>
      </c>
      <c r="BL349" s="40" t="s">
        <v>29</v>
      </c>
    </row>
    <row r="350" spans="1:64">
      <c r="A350" s="43">
        <v>43178</v>
      </c>
      <c r="B350" s="44" t="s">
        <v>27</v>
      </c>
      <c r="C350" s="12" t="str">
        <f>VLOOKUP('All_Data-2017-2021'!D350,Location_Guide!$A$2:$B$59,2,FALSE)</f>
        <v>Konabari Powerplant</v>
      </c>
      <c r="D350" s="13" t="s">
        <v>31</v>
      </c>
      <c r="E350" s="52">
        <v>23.994800000000001</v>
      </c>
      <c r="F350" s="52">
        <v>90.341859999999997</v>
      </c>
      <c r="G350" s="20">
        <v>28.3</v>
      </c>
      <c r="H350" s="20">
        <v>7.49</v>
      </c>
      <c r="I350" s="20">
        <v>1182</v>
      </c>
      <c r="J350" s="20">
        <v>541</v>
      </c>
      <c r="K350" s="20">
        <v>0.28999999999999998</v>
      </c>
      <c r="L350" s="82">
        <v>-285.2</v>
      </c>
      <c r="M350" s="20">
        <v>25.6</v>
      </c>
      <c r="N350" s="65">
        <v>164</v>
      </c>
      <c r="O350" s="65">
        <v>12</v>
      </c>
      <c r="P350" s="13">
        <v>295</v>
      </c>
      <c r="Q350" s="65">
        <v>0.14000000000000001</v>
      </c>
      <c r="R350" s="13">
        <v>2.4</v>
      </c>
      <c r="S350" s="81">
        <v>4.8714285714285719</v>
      </c>
      <c r="T350" s="13">
        <v>6.2</v>
      </c>
      <c r="U350" s="65">
        <v>19</v>
      </c>
      <c r="V350" s="65">
        <v>100</v>
      </c>
      <c r="W350" s="65">
        <v>152</v>
      </c>
      <c r="X350" s="65"/>
      <c r="Y350" s="16">
        <v>2.82</v>
      </c>
      <c r="Z350" s="65">
        <v>390000</v>
      </c>
      <c r="AA350" s="69">
        <v>130000</v>
      </c>
      <c r="BL350" s="40" t="s">
        <v>29</v>
      </c>
    </row>
    <row r="351" spans="1:64">
      <c r="A351" s="43">
        <v>43178</v>
      </c>
      <c r="B351" s="44" t="s">
        <v>27</v>
      </c>
      <c r="C351" s="12" t="str">
        <f>VLOOKUP('All_Data-2017-2021'!D351,Location_Guide!$A$2:$B$59,2,FALSE)</f>
        <v>d/s of Konabari</v>
      </c>
      <c r="D351" s="13" t="s">
        <v>32</v>
      </c>
      <c r="E351" s="52">
        <v>23.986809999999998</v>
      </c>
      <c r="F351" s="52">
        <v>90.325720000000004</v>
      </c>
      <c r="G351" s="20">
        <v>28.2</v>
      </c>
      <c r="H351" s="20">
        <v>7.64</v>
      </c>
      <c r="I351" s="20">
        <v>1344</v>
      </c>
      <c r="J351" s="20">
        <v>608</v>
      </c>
      <c r="K351" s="20">
        <v>0.23</v>
      </c>
      <c r="L351" s="82">
        <v>-289.60000000000002</v>
      </c>
      <c r="M351" s="20">
        <v>25.7</v>
      </c>
      <c r="N351" s="65">
        <v>192</v>
      </c>
      <c r="O351" s="65">
        <v>19</v>
      </c>
      <c r="P351" s="13">
        <v>290</v>
      </c>
      <c r="Q351" s="65">
        <v>0.15</v>
      </c>
      <c r="R351" s="13">
        <v>5</v>
      </c>
      <c r="S351" s="81">
        <v>3.1</v>
      </c>
      <c r="T351" s="13">
        <v>7.8</v>
      </c>
      <c r="U351" s="65">
        <v>17</v>
      </c>
      <c r="V351" s="65">
        <v>101</v>
      </c>
      <c r="W351" s="65">
        <v>174</v>
      </c>
      <c r="X351" s="65"/>
      <c r="Y351" s="16">
        <v>3.55</v>
      </c>
      <c r="Z351" s="65">
        <v>740000</v>
      </c>
      <c r="AA351" s="69">
        <v>310000</v>
      </c>
      <c r="BL351" s="40" t="s">
        <v>29</v>
      </c>
    </row>
    <row r="352" spans="1:64">
      <c r="A352" s="43">
        <v>43178</v>
      </c>
      <c r="B352" s="44" t="s">
        <v>27</v>
      </c>
      <c r="C352" s="12" t="str">
        <f>VLOOKUP('All_Data-2017-2021'!D352,Location_Guide!$A$2:$B$59,2,FALSE)</f>
        <v>d/s of Kashimpur</v>
      </c>
      <c r="D352" s="13" t="s">
        <v>33</v>
      </c>
      <c r="E352" s="52">
        <v>23.980419999999999</v>
      </c>
      <c r="F352" s="52">
        <v>90.337720000000004</v>
      </c>
      <c r="G352" s="20">
        <v>29.7</v>
      </c>
      <c r="H352" s="20">
        <v>7.53</v>
      </c>
      <c r="I352" s="20">
        <v>1443</v>
      </c>
      <c r="J352" s="20">
        <v>647</v>
      </c>
      <c r="K352" s="20">
        <v>0.27</v>
      </c>
      <c r="L352" s="82">
        <v>-286.2</v>
      </c>
      <c r="M352" s="20">
        <v>23.9</v>
      </c>
      <c r="N352" s="65">
        <v>205</v>
      </c>
      <c r="O352" s="65">
        <v>27</v>
      </c>
      <c r="P352" s="13">
        <v>290</v>
      </c>
      <c r="Q352" s="65">
        <v>0.2</v>
      </c>
      <c r="R352" s="13">
        <v>5.6</v>
      </c>
      <c r="S352" s="81">
        <v>3.5428571428571431</v>
      </c>
      <c r="T352" s="13">
        <v>9.1999999999999993</v>
      </c>
      <c r="U352" s="65">
        <v>21</v>
      </c>
      <c r="V352" s="65">
        <v>103</v>
      </c>
      <c r="W352" s="65">
        <v>166</v>
      </c>
      <c r="X352" s="65"/>
      <c r="Y352" s="16">
        <v>4.93</v>
      </c>
      <c r="Z352" s="65">
        <v>1010000</v>
      </c>
      <c r="AA352" s="69">
        <v>530000</v>
      </c>
      <c r="BL352" s="40" t="s">
        <v>29</v>
      </c>
    </row>
    <row r="353" spans="1:64">
      <c r="A353" s="43">
        <v>43178</v>
      </c>
      <c r="B353" s="44" t="s">
        <v>27</v>
      </c>
      <c r="C353" s="12" t="str">
        <f>VLOOKUP('All_Data-2017-2021'!D353,Location_Guide!$A$2:$B$59,2,FALSE)</f>
        <v>Yearpur (u/s of Ashulia Lake)</v>
      </c>
      <c r="D353" s="13" t="s">
        <v>47</v>
      </c>
      <c r="E353" s="52">
        <v>23.92568</v>
      </c>
      <c r="F353" s="52">
        <v>90.348119999999994</v>
      </c>
      <c r="G353" s="20">
        <v>31.2</v>
      </c>
      <c r="H353" s="20">
        <v>7.75</v>
      </c>
      <c r="I353" s="20">
        <v>1361</v>
      </c>
      <c r="J353" s="20">
        <v>589</v>
      </c>
      <c r="K353" s="20">
        <v>0.28000000000000003</v>
      </c>
      <c r="L353" s="82">
        <v>-277.8</v>
      </c>
      <c r="M353" s="20">
        <v>45.2</v>
      </c>
      <c r="N353" s="65">
        <v>181</v>
      </c>
      <c r="O353" s="65">
        <v>18</v>
      </c>
      <c r="P353" s="13">
        <v>275</v>
      </c>
      <c r="Q353" s="65">
        <v>0.11</v>
      </c>
      <c r="R353" s="13">
        <v>3.7</v>
      </c>
      <c r="S353" s="81">
        <v>3.1</v>
      </c>
      <c r="T353" s="13">
        <v>5.7</v>
      </c>
      <c r="U353" s="65">
        <v>17</v>
      </c>
      <c r="V353" s="65">
        <v>100</v>
      </c>
      <c r="W353" s="65">
        <v>184</v>
      </c>
      <c r="X353" s="65"/>
      <c r="Y353" s="16">
        <v>2.91</v>
      </c>
      <c r="Z353" s="65">
        <v>590000</v>
      </c>
      <c r="AA353" s="69">
        <v>280000</v>
      </c>
      <c r="BL353" s="40" t="s">
        <v>29</v>
      </c>
    </row>
    <row r="354" spans="1:64">
      <c r="A354" s="43">
        <v>43178</v>
      </c>
      <c r="B354" s="44" t="s">
        <v>27</v>
      </c>
      <c r="C354" s="12" t="str">
        <f>VLOOKUP('All_Data-2017-2021'!D354,Location_Guide!$A$2:$B$59,2,FALSE)</f>
        <v>Ashulia Bridge (d/s of Ashulia Lake)</v>
      </c>
      <c r="D354" s="13" t="s">
        <v>48</v>
      </c>
      <c r="E354" s="52">
        <v>23.895189999999999</v>
      </c>
      <c r="F354" s="52">
        <v>90.334630000000004</v>
      </c>
      <c r="G354" s="20">
        <v>29.3</v>
      </c>
      <c r="H354" s="20">
        <v>7.55</v>
      </c>
      <c r="I354" s="20">
        <v>1147</v>
      </c>
      <c r="J354" s="20">
        <v>521</v>
      </c>
      <c r="K354" s="20">
        <v>0.28000000000000003</v>
      </c>
      <c r="L354" s="82">
        <v>-268.8</v>
      </c>
      <c r="M354" s="20">
        <v>54.1</v>
      </c>
      <c r="N354" s="65">
        <v>142</v>
      </c>
      <c r="O354" s="65">
        <v>10</v>
      </c>
      <c r="P354" s="13">
        <v>240</v>
      </c>
      <c r="Q354" s="65">
        <v>0.1</v>
      </c>
      <c r="R354" s="13">
        <v>6</v>
      </c>
      <c r="S354" s="81">
        <v>6.2</v>
      </c>
      <c r="T354" s="65">
        <v>3.6</v>
      </c>
      <c r="U354" s="65">
        <v>13</v>
      </c>
      <c r="V354" s="65">
        <v>103</v>
      </c>
      <c r="W354" s="65">
        <v>186</v>
      </c>
      <c r="X354" s="65"/>
      <c r="Y354" s="16">
        <v>0.3</v>
      </c>
      <c r="Z354" s="65">
        <v>670000</v>
      </c>
      <c r="AA354" s="69">
        <v>300000</v>
      </c>
      <c r="BL354" s="40" t="s">
        <v>29</v>
      </c>
    </row>
    <row r="355" spans="1:64">
      <c r="A355" s="43">
        <v>43178</v>
      </c>
      <c r="B355" s="44" t="s">
        <v>27</v>
      </c>
      <c r="C355" s="12" t="str">
        <f>VLOOKUP('All_Data-2017-2021'!D355,Location_Guide!$A$2:$B$59,2,FALSE)</f>
        <v>Rustampur (u/s of confluence)</v>
      </c>
      <c r="D355" s="13" t="s">
        <v>49</v>
      </c>
      <c r="E355" s="52">
        <v>23.8795</v>
      </c>
      <c r="F355" s="52">
        <v>90.350300000000004</v>
      </c>
      <c r="G355" s="20">
        <v>29.4</v>
      </c>
      <c r="H355" s="20">
        <v>7.54</v>
      </c>
      <c r="I355" s="20">
        <v>1103</v>
      </c>
      <c r="J355" s="20">
        <v>499</v>
      </c>
      <c r="K355" s="20">
        <v>0.33</v>
      </c>
      <c r="L355" s="82">
        <v>-258.3</v>
      </c>
      <c r="M355" s="20">
        <v>84.1</v>
      </c>
      <c r="N355" s="65">
        <v>130</v>
      </c>
      <c r="O355" s="65">
        <v>7</v>
      </c>
      <c r="P355" s="13">
        <v>265</v>
      </c>
      <c r="Q355" s="65">
        <v>0.1</v>
      </c>
      <c r="R355" s="13">
        <v>4.3</v>
      </c>
      <c r="S355" s="81">
        <v>3.1</v>
      </c>
      <c r="T355" s="65">
        <v>2.7</v>
      </c>
      <c r="U355" s="65">
        <v>7</v>
      </c>
      <c r="V355" s="65">
        <v>94</v>
      </c>
      <c r="W355" s="65">
        <v>134</v>
      </c>
      <c r="X355" s="65"/>
      <c r="Y355" s="16">
        <v>2.31</v>
      </c>
      <c r="Z355" s="65">
        <v>900000</v>
      </c>
      <c r="AA355" s="69">
        <v>420000</v>
      </c>
      <c r="BL355" s="40" t="s">
        <v>29</v>
      </c>
    </row>
    <row r="356" spans="1:64">
      <c r="A356" s="43">
        <v>43178</v>
      </c>
      <c r="B356" s="44" t="s">
        <v>27</v>
      </c>
      <c r="C356" s="12" t="str">
        <f>VLOOKUP('All_Data-2017-2021'!D356,Location_Guide!$A$2:$B$59,2,FALSE)</f>
        <v>Birulia Bridge</v>
      </c>
      <c r="D356" s="13" t="s">
        <v>62</v>
      </c>
      <c r="E356" s="52">
        <v>23.851459999999999</v>
      </c>
      <c r="F356" s="52">
        <v>90.339320000000001</v>
      </c>
      <c r="G356" s="20">
        <v>29.2</v>
      </c>
      <c r="H356" s="20">
        <v>7.68</v>
      </c>
      <c r="I356" s="20">
        <v>973</v>
      </c>
      <c r="J356" s="20">
        <v>439</v>
      </c>
      <c r="K356" s="20">
        <v>0.27</v>
      </c>
      <c r="L356" s="82">
        <v>-264.2</v>
      </c>
      <c r="M356" s="20">
        <v>79.599999999999994</v>
      </c>
      <c r="N356" s="65">
        <v>120</v>
      </c>
      <c r="O356" s="65">
        <v>20</v>
      </c>
      <c r="P356" s="13">
        <v>345</v>
      </c>
      <c r="Q356" s="65">
        <v>0.16</v>
      </c>
      <c r="R356" s="13">
        <v>14.3</v>
      </c>
      <c r="S356" s="81">
        <v>2.2142857142857144</v>
      </c>
      <c r="T356" s="65">
        <v>3.7</v>
      </c>
      <c r="U356" s="65">
        <v>8</v>
      </c>
      <c r="V356" s="65">
        <v>93</v>
      </c>
      <c r="W356" s="65">
        <v>146</v>
      </c>
      <c r="X356" s="65"/>
      <c r="Y356" s="16">
        <v>2.0499999999999998</v>
      </c>
      <c r="Z356" s="65">
        <v>750000</v>
      </c>
      <c r="AA356" s="69">
        <v>190000</v>
      </c>
      <c r="BL356" s="40" t="s">
        <v>29</v>
      </c>
    </row>
    <row r="357" spans="1:64">
      <c r="A357" s="43">
        <v>43178</v>
      </c>
      <c r="B357" s="44" t="s">
        <v>27</v>
      </c>
      <c r="C357" s="12" t="str">
        <f>VLOOKUP('All_Data-2017-2021'!D357,Location_Guide!$A$2:$B$59,2,FALSE)</f>
        <v>Botanical Garden</v>
      </c>
      <c r="D357" s="13" t="s">
        <v>64</v>
      </c>
      <c r="E357" s="52">
        <v>23.817450000000001</v>
      </c>
      <c r="F357" s="52">
        <v>90.340500000000006</v>
      </c>
      <c r="G357" s="20">
        <v>29.2</v>
      </c>
      <c r="H357" s="20">
        <v>7.46</v>
      </c>
      <c r="I357" s="20">
        <v>969</v>
      </c>
      <c r="J357" s="20">
        <v>438</v>
      </c>
      <c r="K357" s="20">
        <v>0.36</v>
      </c>
      <c r="L357" s="82">
        <v>-259.7</v>
      </c>
      <c r="M357" s="20">
        <v>59.7</v>
      </c>
      <c r="N357" s="65">
        <v>126</v>
      </c>
      <c r="O357" s="65">
        <v>37</v>
      </c>
      <c r="P357" s="65">
        <v>315</v>
      </c>
      <c r="Q357" s="65">
        <v>0.22</v>
      </c>
      <c r="R357" s="65">
        <v>15.3</v>
      </c>
      <c r="S357" s="81">
        <v>4.4285714285714288</v>
      </c>
      <c r="T357" s="13">
        <v>6.6</v>
      </c>
      <c r="U357" s="65">
        <v>10</v>
      </c>
      <c r="V357" s="65">
        <v>84</v>
      </c>
      <c r="W357" s="65">
        <v>184</v>
      </c>
      <c r="X357" s="65"/>
      <c r="Y357" s="16">
        <v>3.23</v>
      </c>
      <c r="Z357" s="65">
        <v>830000</v>
      </c>
      <c r="AA357" s="69">
        <v>180000</v>
      </c>
      <c r="BL357" s="40" t="s">
        <v>29</v>
      </c>
    </row>
    <row r="358" spans="1:64">
      <c r="A358" s="43">
        <v>43178</v>
      </c>
      <c r="B358" s="44" t="s">
        <v>27</v>
      </c>
      <c r="C358" s="12" t="str">
        <f>VLOOKUP('All_Data-2017-2021'!D358,Location_Guide!$A$2:$B$59,2,FALSE)</f>
        <v>u/s of Aminbazar Bridge</v>
      </c>
      <c r="D358" s="13" t="s">
        <v>63</v>
      </c>
      <c r="E358" s="52">
        <v>23.789459999999998</v>
      </c>
      <c r="F358" s="52">
        <v>90.339219999999997</v>
      </c>
      <c r="G358" s="20">
        <v>29.3</v>
      </c>
      <c r="H358" s="20">
        <v>7.33</v>
      </c>
      <c r="I358" s="20">
        <v>964</v>
      </c>
      <c r="J358" s="20">
        <v>435</v>
      </c>
      <c r="K358" s="20">
        <v>0.27</v>
      </c>
      <c r="L358" s="82">
        <v>-287.5</v>
      </c>
      <c r="M358" s="20">
        <v>40.5</v>
      </c>
      <c r="N358" s="65">
        <v>132</v>
      </c>
      <c r="O358" s="65">
        <v>35</v>
      </c>
      <c r="P358" s="65">
        <v>290</v>
      </c>
      <c r="Q358" s="65">
        <v>0.15</v>
      </c>
      <c r="R358" s="65">
        <v>11.5</v>
      </c>
      <c r="S358" s="81">
        <v>3.9857142857142862</v>
      </c>
      <c r="T358" s="13">
        <v>8.1999999999999993</v>
      </c>
      <c r="U358" s="65">
        <v>19</v>
      </c>
      <c r="V358" s="65">
        <v>79</v>
      </c>
      <c r="W358" s="65">
        <v>236</v>
      </c>
      <c r="X358" s="65"/>
      <c r="Y358" s="16">
        <v>2.83</v>
      </c>
      <c r="Z358" s="65">
        <v>560000</v>
      </c>
      <c r="AA358" s="69">
        <v>200000</v>
      </c>
      <c r="BL358" s="40" t="s">
        <v>29</v>
      </c>
    </row>
    <row r="359" spans="1:64">
      <c r="A359" s="43">
        <v>43178</v>
      </c>
      <c r="B359" s="44" t="s">
        <v>50</v>
      </c>
      <c r="C359" s="12" t="str">
        <f>VLOOKUP('All_Data-2017-2021'!D359,Location_Guide!$A$2:$B$59,2,FALSE)</f>
        <v>Aminbazar Bridge</v>
      </c>
      <c r="D359" s="13" t="s">
        <v>51</v>
      </c>
      <c r="E359" s="52">
        <v>23.782920000000001</v>
      </c>
      <c r="F359" s="52">
        <v>90.335380000000001</v>
      </c>
      <c r="G359" s="20">
        <v>29.3</v>
      </c>
      <c r="H359" s="20">
        <v>7.26</v>
      </c>
      <c r="I359" s="20">
        <v>966</v>
      </c>
      <c r="J359" s="20">
        <v>437</v>
      </c>
      <c r="K359" s="20">
        <v>0.19</v>
      </c>
      <c r="L359" s="82">
        <v>-291.10000000000002</v>
      </c>
      <c r="M359" s="20">
        <v>41.7</v>
      </c>
      <c r="N359" s="65">
        <v>126</v>
      </c>
      <c r="O359" s="65">
        <v>42</v>
      </c>
      <c r="P359" s="65">
        <v>285</v>
      </c>
      <c r="Q359" s="65">
        <v>0.3</v>
      </c>
      <c r="R359" s="65">
        <v>8.6999999999999993</v>
      </c>
      <c r="S359" s="81">
        <v>6.6428571428571432</v>
      </c>
      <c r="T359" s="13">
        <v>8.1999999999999993</v>
      </c>
      <c r="U359" s="65">
        <v>12</v>
      </c>
      <c r="V359" s="65">
        <v>81</v>
      </c>
      <c r="W359" s="65">
        <v>174</v>
      </c>
      <c r="X359" s="65"/>
      <c r="Y359" s="16">
        <v>1.99</v>
      </c>
      <c r="Z359" s="65">
        <v>270000</v>
      </c>
      <c r="AA359" s="69">
        <v>90000</v>
      </c>
      <c r="BL359" s="40" t="s">
        <v>29</v>
      </c>
    </row>
    <row r="360" spans="1:64">
      <c r="A360" s="43">
        <v>43178</v>
      </c>
      <c r="B360" s="44" t="s">
        <v>50</v>
      </c>
      <c r="C360" s="12" t="str">
        <f>VLOOKUP('All_Data-2017-2021'!D360,Location_Guide!$A$2:$B$59,2,FALSE)</f>
        <v>d/s of Hazaribagh</v>
      </c>
      <c r="D360" s="13" t="s">
        <v>52</v>
      </c>
      <c r="E360" s="52">
        <v>23.734960000000001</v>
      </c>
      <c r="F360" s="52">
        <v>90.354410000000001</v>
      </c>
      <c r="G360" s="20">
        <v>30.8</v>
      </c>
      <c r="H360" s="20">
        <v>7.38</v>
      </c>
      <c r="I360" s="20">
        <v>1051</v>
      </c>
      <c r="J360" s="20">
        <v>458</v>
      </c>
      <c r="K360" s="20">
        <v>0.28999999999999998</v>
      </c>
      <c r="L360" s="82">
        <v>-292</v>
      </c>
      <c r="M360" s="20">
        <v>17.02</v>
      </c>
      <c r="N360" s="65">
        <v>131</v>
      </c>
      <c r="O360" s="65">
        <v>42</v>
      </c>
      <c r="P360" s="65">
        <v>320</v>
      </c>
      <c r="Q360" s="65">
        <v>0.11</v>
      </c>
      <c r="R360" s="65">
        <v>13.5</v>
      </c>
      <c r="S360" s="81">
        <v>6.6428571428571432</v>
      </c>
      <c r="T360" s="13">
        <v>7.1</v>
      </c>
      <c r="U360" s="65">
        <v>17</v>
      </c>
      <c r="V360" s="65">
        <v>88</v>
      </c>
      <c r="W360" s="65">
        <v>140</v>
      </c>
      <c r="X360" s="65"/>
      <c r="Y360" s="16">
        <v>1.49</v>
      </c>
      <c r="Z360" s="65">
        <v>330000</v>
      </c>
      <c r="AA360" s="69">
        <v>80000</v>
      </c>
      <c r="BL360" s="40" t="s">
        <v>29</v>
      </c>
    </row>
    <row r="361" spans="1:64">
      <c r="A361" s="43">
        <v>43178</v>
      </c>
      <c r="B361" s="44" t="s">
        <v>50</v>
      </c>
      <c r="C361" s="12" t="str">
        <f>VLOOKUP('All_Data-2017-2021'!D361,Location_Guide!$A$2:$B$59,2,FALSE)</f>
        <v>d/s Kamrangirchar Launch Ghat</v>
      </c>
      <c r="D361" s="13" t="s">
        <v>53</v>
      </c>
      <c r="E361" s="52">
        <v>23.716709999999999</v>
      </c>
      <c r="F361" s="52">
        <v>90.359920000000002</v>
      </c>
      <c r="G361" s="20">
        <v>30</v>
      </c>
      <c r="H361" s="20">
        <v>7.37</v>
      </c>
      <c r="I361" s="20">
        <v>1003</v>
      </c>
      <c r="J361" s="20">
        <v>455</v>
      </c>
      <c r="K361" s="20">
        <v>0.28000000000000003</v>
      </c>
      <c r="L361" s="82">
        <v>-289.60000000000002</v>
      </c>
      <c r="M361" s="20">
        <v>12.63</v>
      </c>
      <c r="N361" s="65">
        <v>128</v>
      </c>
      <c r="O361" s="65">
        <v>36</v>
      </c>
      <c r="P361" s="65">
        <v>290</v>
      </c>
      <c r="Q361" s="65">
        <v>0.42</v>
      </c>
      <c r="R361" s="65">
        <v>11.3</v>
      </c>
      <c r="S361" s="81">
        <v>4.4285714285714288</v>
      </c>
      <c r="T361" s="65">
        <v>7.1</v>
      </c>
      <c r="U361" s="65">
        <v>12</v>
      </c>
      <c r="V361" s="65">
        <v>83</v>
      </c>
      <c r="W361" s="65">
        <v>180</v>
      </c>
      <c r="X361" s="65"/>
      <c r="Y361" s="16">
        <v>2.63</v>
      </c>
      <c r="Z361" s="65">
        <v>290000</v>
      </c>
      <c r="AA361" s="69">
        <v>60000</v>
      </c>
      <c r="BL361" s="40" t="s">
        <v>29</v>
      </c>
    </row>
    <row r="362" spans="1:64">
      <c r="A362" s="43">
        <v>43178</v>
      </c>
      <c r="B362" s="44" t="s">
        <v>50</v>
      </c>
      <c r="C362" s="12" t="str">
        <f>VLOOKUP('All_Data-2017-2021'!D362,Location_Guide!$A$2:$B$59,2,FALSE)</f>
        <v>Chandni Ghat</v>
      </c>
      <c r="D362" s="13" t="s">
        <v>54</v>
      </c>
      <c r="E362" s="52">
        <v>23.71022</v>
      </c>
      <c r="F362" s="52">
        <v>90.39367</v>
      </c>
      <c r="G362" s="20">
        <v>29.5</v>
      </c>
      <c r="H362" s="20">
        <v>7.42</v>
      </c>
      <c r="I362" s="20">
        <v>1021</v>
      </c>
      <c r="J362" s="20">
        <v>460</v>
      </c>
      <c r="K362" s="20">
        <v>0.28000000000000003</v>
      </c>
      <c r="L362" s="82">
        <v>-290.5</v>
      </c>
      <c r="M362" s="20">
        <v>13.14</v>
      </c>
      <c r="N362" s="65">
        <v>132</v>
      </c>
      <c r="O362" s="65">
        <v>65</v>
      </c>
      <c r="P362" s="65">
        <v>340</v>
      </c>
      <c r="Q362" s="65">
        <v>0.13</v>
      </c>
      <c r="R362" s="65">
        <v>13.7</v>
      </c>
      <c r="S362" s="81">
        <v>5.757142857142858</v>
      </c>
      <c r="T362" s="65">
        <v>8.1999999999999993</v>
      </c>
      <c r="U362" s="65">
        <v>17</v>
      </c>
      <c r="V362" s="65">
        <v>73</v>
      </c>
      <c r="W362" s="65">
        <v>168</v>
      </c>
      <c r="X362" s="65"/>
      <c r="Y362" s="16">
        <v>1.47</v>
      </c>
      <c r="Z362" s="65">
        <v>240000</v>
      </c>
      <c r="AA362" s="69">
        <v>60000</v>
      </c>
      <c r="BL362" s="40" t="s">
        <v>29</v>
      </c>
    </row>
    <row r="363" spans="1:64">
      <c r="A363" s="43">
        <v>43178</v>
      </c>
      <c r="B363" s="44" t="s">
        <v>50</v>
      </c>
      <c r="C363" s="12" t="str">
        <f>VLOOKUP('All_Data-2017-2021'!D363,Location_Guide!$A$2:$B$59,2,FALSE)</f>
        <v>Sadar Ghat</v>
      </c>
      <c r="D363" s="13" t="s">
        <v>55</v>
      </c>
      <c r="E363" s="52">
        <v>23.704090000000001</v>
      </c>
      <c r="F363" s="52">
        <v>90.409710000000004</v>
      </c>
      <c r="G363" s="20">
        <v>29.6</v>
      </c>
      <c r="H363" s="20">
        <v>7.41</v>
      </c>
      <c r="I363" s="20">
        <v>1008</v>
      </c>
      <c r="J363" s="20">
        <v>454</v>
      </c>
      <c r="K363" s="20">
        <v>0.24</v>
      </c>
      <c r="L363" s="82">
        <v>-296.2</v>
      </c>
      <c r="M363" s="20">
        <v>13.64</v>
      </c>
      <c r="N363" s="65">
        <v>136</v>
      </c>
      <c r="O363" s="65">
        <v>74</v>
      </c>
      <c r="P363" s="65">
        <v>330</v>
      </c>
      <c r="Q363" s="65">
        <v>0.16</v>
      </c>
      <c r="R363" s="65">
        <v>16.899999999999999</v>
      </c>
      <c r="S363" s="81">
        <v>7.9714285714285724</v>
      </c>
      <c r="T363" s="65">
        <v>9.3000000000000007</v>
      </c>
      <c r="U363" s="65">
        <v>15</v>
      </c>
      <c r="V363" s="65">
        <v>61</v>
      </c>
      <c r="W363" s="65">
        <v>184</v>
      </c>
      <c r="X363" s="65"/>
      <c r="Y363" s="16">
        <v>0.98</v>
      </c>
      <c r="Z363" s="65">
        <v>200000</v>
      </c>
      <c r="AA363" s="69">
        <v>50000</v>
      </c>
      <c r="BL363" s="40" t="s">
        <v>29</v>
      </c>
    </row>
    <row r="364" spans="1:64">
      <c r="A364" s="43">
        <v>43178</v>
      </c>
      <c r="B364" s="44" t="s">
        <v>50</v>
      </c>
      <c r="C364" s="12" t="str">
        <f>VLOOKUP('All_Data-2017-2021'!D364,Location_Guide!$A$2:$B$59,2,FALSE)</f>
        <v>Dholaikhal</v>
      </c>
      <c r="D364" s="13" t="s">
        <v>56</v>
      </c>
      <c r="E364" s="52">
        <v>23.69661</v>
      </c>
      <c r="F364" s="52">
        <v>90.418360000000007</v>
      </c>
      <c r="G364" s="20">
        <v>30</v>
      </c>
      <c r="H364" s="20">
        <v>7.35</v>
      </c>
      <c r="I364" s="20">
        <v>960</v>
      </c>
      <c r="J364" s="20">
        <v>451</v>
      </c>
      <c r="K364" s="20">
        <v>0.28999999999999998</v>
      </c>
      <c r="L364" s="82">
        <v>-286.5</v>
      </c>
      <c r="M364" s="20">
        <v>15.6</v>
      </c>
      <c r="N364" s="65">
        <v>147</v>
      </c>
      <c r="O364" s="65">
        <v>81</v>
      </c>
      <c r="P364" s="65">
        <v>360</v>
      </c>
      <c r="Q364" s="65">
        <v>0.15</v>
      </c>
      <c r="R364" s="65">
        <v>20.100000000000001</v>
      </c>
      <c r="S364" s="81">
        <v>12.842857142857142</v>
      </c>
      <c r="T364" s="65">
        <v>10.1</v>
      </c>
      <c r="U364" s="65">
        <v>18</v>
      </c>
      <c r="V364" s="65">
        <v>65</v>
      </c>
      <c r="W364" s="65">
        <v>166</v>
      </c>
      <c r="X364" s="65"/>
      <c r="Y364" s="16">
        <v>0.97</v>
      </c>
      <c r="Z364" s="65">
        <v>320000</v>
      </c>
      <c r="AA364" s="69">
        <v>100000</v>
      </c>
      <c r="BL364" s="40" t="s">
        <v>29</v>
      </c>
    </row>
    <row r="365" spans="1:64">
      <c r="A365" s="43">
        <v>43178</v>
      </c>
      <c r="B365" s="44" t="s">
        <v>50</v>
      </c>
      <c r="C365" s="12" t="str">
        <f>VLOOKUP('All_Data-2017-2021'!D365,Location_Guide!$A$2:$B$59,2,FALSE)</f>
        <v>BCF Bridge</v>
      </c>
      <c r="D365" s="13" t="s">
        <v>57</v>
      </c>
      <c r="E365" s="52">
        <v>23.687159999999999</v>
      </c>
      <c r="F365" s="52">
        <v>90.427800000000005</v>
      </c>
      <c r="G365" s="20">
        <v>30.1</v>
      </c>
      <c r="H365" s="20">
        <v>7.38</v>
      </c>
      <c r="I365" s="20">
        <v>1013</v>
      </c>
      <c r="J365" s="20">
        <v>458</v>
      </c>
      <c r="K365" s="20">
        <v>0.28000000000000003</v>
      </c>
      <c r="L365" s="82">
        <v>-280.60000000000002</v>
      </c>
      <c r="M365" s="20">
        <v>12.99</v>
      </c>
      <c r="N365" s="65">
        <v>128</v>
      </c>
      <c r="O365" s="65">
        <v>37</v>
      </c>
      <c r="P365" s="65">
        <v>325</v>
      </c>
      <c r="Q365" s="65">
        <v>0.17</v>
      </c>
      <c r="R365" s="65">
        <v>17.7</v>
      </c>
      <c r="S365" s="81">
        <v>2.657142857142857</v>
      </c>
      <c r="T365" s="65">
        <v>8</v>
      </c>
      <c r="U365" s="65">
        <v>16</v>
      </c>
      <c r="V365" s="65">
        <v>59</v>
      </c>
      <c r="W365" s="65">
        <v>172</v>
      </c>
      <c r="X365" s="65"/>
      <c r="Y365" s="16">
        <v>0.26</v>
      </c>
      <c r="Z365" s="65">
        <v>440000</v>
      </c>
      <c r="AA365" s="69">
        <v>160000</v>
      </c>
      <c r="BL365" s="40" t="s">
        <v>29</v>
      </c>
    </row>
    <row r="366" spans="1:64">
      <c r="A366" s="43">
        <v>43178</v>
      </c>
      <c r="B366" s="44" t="s">
        <v>50</v>
      </c>
      <c r="C366" s="12" t="str">
        <f>VLOOKUP('All_Data-2017-2021'!D366,Location_Guide!$A$2:$B$59,2,FALSE)</f>
        <v>d/s Pagla STP</v>
      </c>
      <c r="D366" s="13" t="s">
        <v>58</v>
      </c>
      <c r="E366" s="52">
        <v>23.6648</v>
      </c>
      <c r="F366" s="52">
        <v>90.452380000000005</v>
      </c>
      <c r="G366" s="20">
        <v>30</v>
      </c>
      <c r="H366" s="20">
        <v>7.33</v>
      </c>
      <c r="I366" s="20">
        <v>1002</v>
      </c>
      <c r="J366" s="20">
        <v>456</v>
      </c>
      <c r="K366" s="20">
        <v>0.28000000000000003</v>
      </c>
      <c r="L366" s="82">
        <v>-291</v>
      </c>
      <c r="M366" s="20">
        <v>18.62</v>
      </c>
      <c r="N366" s="65">
        <v>129</v>
      </c>
      <c r="O366" s="65">
        <v>27</v>
      </c>
      <c r="P366" s="65">
        <v>335</v>
      </c>
      <c r="Q366" s="65">
        <v>0.06</v>
      </c>
      <c r="R366" s="65">
        <v>23.7</v>
      </c>
      <c r="S366" s="81">
        <v>3.5428571428571431</v>
      </c>
      <c r="T366" s="65">
        <v>6.7</v>
      </c>
      <c r="U366" s="65">
        <v>14</v>
      </c>
      <c r="V366" s="65">
        <v>69</v>
      </c>
      <c r="W366" s="65">
        <v>188</v>
      </c>
      <c r="X366" s="65"/>
      <c r="Y366" s="16">
        <v>0.06</v>
      </c>
      <c r="Z366" s="65">
        <v>210000</v>
      </c>
      <c r="AA366" s="69">
        <v>50000</v>
      </c>
      <c r="BL366" s="40" t="s">
        <v>29</v>
      </c>
    </row>
    <row r="367" spans="1:64">
      <c r="A367" s="43">
        <v>43178</v>
      </c>
      <c r="B367" s="44" t="s">
        <v>50</v>
      </c>
      <c r="C367" s="12" t="str">
        <f>VLOOKUP('All_Data-2017-2021'!D367,Location_Guide!$A$2:$B$59,2,FALSE)</f>
        <v xml:space="preserve">Jazira </v>
      </c>
      <c r="D367" s="13" t="s">
        <v>59</v>
      </c>
      <c r="E367" s="52">
        <v>23.63233</v>
      </c>
      <c r="F367" s="52">
        <v>90.463419999999999</v>
      </c>
      <c r="G367" s="20">
        <v>29.7</v>
      </c>
      <c r="H367" s="20">
        <v>7.52</v>
      </c>
      <c r="I367" s="20">
        <v>910</v>
      </c>
      <c r="J367" s="20">
        <v>415</v>
      </c>
      <c r="K367" s="20">
        <v>0.28999999999999998</v>
      </c>
      <c r="L367" s="82">
        <v>-18.2</v>
      </c>
      <c r="M367" s="20">
        <v>29.6</v>
      </c>
      <c r="N367" s="65">
        <v>97</v>
      </c>
      <c r="O367" s="65">
        <v>15</v>
      </c>
      <c r="P367" s="65">
        <v>290</v>
      </c>
      <c r="Q367" s="65">
        <v>0.08</v>
      </c>
      <c r="R367" s="65">
        <v>10.4</v>
      </c>
      <c r="S367" s="81">
        <v>1.3285714285714285</v>
      </c>
      <c r="T367" s="65">
        <v>5.3</v>
      </c>
      <c r="U367" s="65">
        <v>10</v>
      </c>
      <c r="V367" s="65">
        <v>65</v>
      </c>
      <c r="W367" s="65">
        <v>212</v>
      </c>
      <c r="X367" s="65"/>
      <c r="Y367" s="16">
        <v>0.7</v>
      </c>
      <c r="Z367" s="65">
        <v>160000</v>
      </c>
      <c r="AA367" s="69">
        <v>60000</v>
      </c>
      <c r="BL367" s="40" t="s">
        <v>29</v>
      </c>
    </row>
    <row r="368" spans="1:64">
      <c r="A368" s="43">
        <v>43211</v>
      </c>
      <c r="B368" s="44" t="s">
        <v>27</v>
      </c>
      <c r="C368" s="12" t="str">
        <f>VLOOKUP('All_Data-2017-2021'!D368,Location_Guide!$A$2:$B$59,2,FALSE)</f>
        <v>u/s of Konabari</v>
      </c>
      <c r="D368" s="13" t="s">
        <v>28</v>
      </c>
      <c r="E368" s="52">
        <v>24.019449999999999</v>
      </c>
      <c r="F368" s="52">
        <v>90.344430000000003</v>
      </c>
      <c r="G368" s="16">
        <v>27.8</v>
      </c>
      <c r="H368" s="16">
        <v>6.63</v>
      </c>
      <c r="I368" s="16">
        <v>791</v>
      </c>
      <c r="J368" s="16">
        <v>363</v>
      </c>
      <c r="K368" s="16">
        <v>0.23</v>
      </c>
      <c r="L368" s="16">
        <v>-314</v>
      </c>
      <c r="M368" s="16">
        <v>85.1</v>
      </c>
      <c r="N368" s="16">
        <v>185</v>
      </c>
      <c r="O368" s="65">
        <v>122</v>
      </c>
      <c r="P368" s="13">
        <v>120</v>
      </c>
      <c r="Q368" s="65">
        <v>0.31</v>
      </c>
      <c r="R368" s="16">
        <v>0.4</v>
      </c>
      <c r="S368" s="16">
        <v>10.4</v>
      </c>
      <c r="T368" s="16">
        <v>4.9000000000000004</v>
      </c>
      <c r="U368" s="16">
        <v>31</v>
      </c>
      <c r="V368" s="16">
        <v>83</v>
      </c>
      <c r="W368" s="16">
        <v>300</v>
      </c>
      <c r="X368" s="65"/>
      <c r="Y368" s="16">
        <v>3.71</v>
      </c>
      <c r="Z368" s="20">
        <v>850000</v>
      </c>
      <c r="AA368" s="75">
        <v>630000</v>
      </c>
      <c r="BL368" s="40" t="s">
        <v>29</v>
      </c>
    </row>
    <row r="369" spans="1:64">
      <c r="A369" s="43">
        <v>43211</v>
      </c>
      <c r="B369" s="44" t="s">
        <v>27</v>
      </c>
      <c r="C369" s="12" t="str">
        <f>VLOOKUP('All_Data-2017-2021'!D369,Location_Guide!$A$2:$B$59,2,FALSE)</f>
        <v>Konabari Powerplant</v>
      </c>
      <c r="D369" s="13" t="s">
        <v>31</v>
      </c>
      <c r="E369" s="52">
        <v>23.994800000000001</v>
      </c>
      <c r="F369" s="52">
        <v>90.341859999999997</v>
      </c>
      <c r="G369" s="16">
        <v>28.7</v>
      </c>
      <c r="H369" s="16">
        <v>6.76</v>
      </c>
      <c r="I369" s="16">
        <v>866</v>
      </c>
      <c r="J369" s="16">
        <v>394</v>
      </c>
      <c r="K369" s="16">
        <v>0.28000000000000003</v>
      </c>
      <c r="L369" s="16">
        <v>-286.8</v>
      </c>
      <c r="M369" s="16">
        <v>93</v>
      </c>
      <c r="N369" s="16">
        <v>70</v>
      </c>
      <c r="O369" s="65">
        <v>128</v>
      </c>
      <c r="P369" s="13">
        <v>90</v>
      </c>
      <c r="Q369" s="65">
        <v>0.25</v>
      </c>
      <c r="R369" s="16">
        <v>0.1</v>
      </c>
      <c r="S369" s="16">
        <v>12.1</v>
      </c>
      <c r="T369" s="16">
        <v>4.5</v>
      </c>
      <c r="U369" s="16">
        <v>35</v>
      </c>
      <c r="V369" s="16">
        <v>83</v>
      </c>
      <c r="W369" s="16">
        <v>350</v>
      </c>
      <c r="X369" s="65"/>
      <c r="Y369" s="16">
        <v>3.34</v>
      </c>
      <c r="Z369" s="20">
        <v>720000</v>
      </c>
      <c r="AA369" s="75">
        <v>530000</v>
      </c>
      <c r="BL369" s="40" t="s">
        <v>29</v>
      </c>
    </row>
    <row r="370" spans="1:64">
      <c r="A370" s="43">
        <v>43211</v>
      </c>
      <c r="B370" s="44" t="s">
        <v>27</v>
      </c>
      <c r="C370" s="12" t="str">
        <f>VLOOKUP('All_Data-2017-2021'!D370,Location_Guide!$A$2:$B$59,2,FALSE)</f>
        <v>d/s of Konabari</v>
      </c>
      <c r="D370" s="13" t="s">
        <v>32</v>
      </c>
      <c r="E370" s="52">
        <v>23.986809999999998</v>
      </c>
      <c r="F370" s="52">
        <v>90.325720000000004</v>
      </c>
      <c r="G370" s="16">
        <v>28.8</v>
      </c>
      <c r="H370" s="16">
        <v>7.06</v>
      </c>
      <c r="I370" s="16">
        <v>918</v>
      </c>
      <c r="J370" s="16">
        <v>418</v>
      </c>
      <c r="K370" s="16">
        <v>0.14000000000000001</v>
      </c>
      <c r="L370" s="16">
        <v>-285.2</v>
      </c>
      <c r="M370" s="16">
        <v>60.7</v>
      </c>
      <c r="N370" s="16">
        <v>138</v>
      </c>
      <c r="O370" s="65">
        <v>91</v>
      </c>
      <c r="P370" s="13">
        <v>170</v>
      </c>
      <c r="Q370" s="65">
        <v>0.17</v>
      </c>
      <c r="R370" s="16">
        <v>0.70000000000000007</v>
      </c>
      <c r="S370" s="16">
        <v>6.5</v>
      </c>
      <c r="T370" s="16">
        <v>4</v>
      </c>
      <c r="U370" s="16">
        <v>28</v>
      </c>
      <c r="V370" s="16">
        <v>83</v>
      </c>
      <c r="W370" s="16">
        <v>240</v>
      </c>
      <c r="X370" s="65"/>
      <c r="Y370" s="16">
        <v>2.39</v>
      </c>
      <c r="Z370" s="20">
        <v>210000</v>
      </c>
      <c r="AA370" s="75">
        <v>180000</v>
      </c>
      <c r="BL370" s="40" t="s">
        <v>29</v>
      </c>
    </row>
    <row r="371" spans="1:64">
      <c r="A371" s="43">
        <v>43211</v>
      </c>
      <c r="B371" s="44" t="s">
        <v>27</v>
      </c>
      <c r="C371" s="12" t="str">
        <f>VLOOKUP('All_Data-2017-2021'!D371,Location_Guide!$A$2:$B$59,2,FALSE)</f>
        <v>d/s of Kashimpur</v>
      </c>
      <c r="D371" s="13" t="s">
        <v>33</v>
      </c>
      <c r="E371" s="52">
        <v>23.980419999999999</v>
      </c>
      <c r="F371" s="52">
        <v>90.337720000000004</v>
      </c>
      <c r="G371" s="16">
        <v>29</v>
      </c>
      <c r="H371" s="16">
        <v>7.12</v>
      </c>
      <c r="I371" s="16">
        <v>975</v>
      </c>
      <c r="J371" s="16">
        <v>442</v>
      </c>
      <c r="K371" s="16">
        <v>0.1</v>
      </c>
      <c r="L371" s="16">
        <v>-294.3</v>
      </c>
      <c r="M371" s="16">
        <v>56.7</v>
      </c>
      <c r="N371" s="16">
        <v>147</v>
      </c>
      <c r="O371" s="65">
        <v>75</v>
      </c>
      <c r="P371" s="13">
        <v>110</v>
      </c>
      <c r="Q371" s="65">
        <v>0.13</v>
      </c>
      <c r="R371" s="16">
        <v>0.4</v>
      </c>
      <c r="S371" s="16">
        <v>7.6</v>
      </c>
      <c r="T371" s="16">
        <v>4.2</v>
      </c>
      <c r="U371" s="16">
        <v>32</v>
      </c>
      <c r="V371" s="16">
        <v>76</v>
      </c>
      <c r="W371" s="16">
        <v>320</v>
      </c>
      <c r="X371" s="65"/>
      <c r="Y371" s="16">
        <v>4.6399999999999997</v>
      </c>
      <c r="Z371" s="20">
        <v>900000</v>
      </c>
      <c r="AA371" s="75">
        <v>670000</v>
      </c>
      <c r="BL371" s="40" t="s">
        <v>29</v>
      </c>
    </row>
    <row r="372" spans="1:64">
      <c r="A372" s="43">
        <v>43211</v>
      </c>
      <c r="B372" s="44" t="s">
        <v>27</v>
      </c>
      <c r="C372" s="12" t="str">
        <f>VLOOKUP('All_Data-2017-2021'!D372,Location_Guide!$A$2:$B$59,2,FALSE)</f>
        <v>Yearpur (u/s of Ashulia Lake)</v>
      </c>
      <c r="D372" s="13" t="s">
        <v>47</v>
      </c>
      <c r="E372" s="52">
        <v>23.92568</v>
      </c>
      <c r="F372" s="52">
        <v>90.348119999999994</v>
      </c>
      <c r="G372" s="16">
        <v>29.1</v>
      </c>
      <c r="H372" s="16">
        <v>7.38</v>
      </c>
      <c r="I372" s="16">
        <v>1047</v>
      </c>
      <c r="J372" s="16">
        <v>476</v>
      </c>
      <c r="K372" s="16">
        <v>0.16</v>
      </c>
      <c r="L372" s="16">
        <v>-285.5</v>
      </c>
      <c r="M372" s="16">
        <v>51.4</v>
      </c>
      <c r="N372" s="16">
        <v>145</v>
      </c>
      <c r="O372" s="65">
        <v>77</v>
      </c>
      <c r="P372" s="13">
        <v>180</v>
      </c>
      <c r="Q372" s="65">
        <v>0.08</v>
      </c>
      <c r="R372" s="16">
        <v>0.70000000000000007</v>
      </c>
      <c r="S372" s="16">
        <v>9.6</v>
      </c>
      <c r="T372" s="16">
        <v>4.5</v>
      </c>
      <c r="U372" s="16">
        <v>21</v>
      </c>
      <c r="V372" s="16">
        <v>79</v>
      </c>
      <c r="W372" s="16">
        <v>370</v>
      </c>
      <c r="X372" s="65"/>
      <c r="Y372" s="16">
        <v>0.2</v>
      </c>
      <c r="Z372" s="20">
        <v>290000</v>
      </c>
      <c r="AA372" s="75">
        <v>210000</v>
      </c>
      <c r="BL372" s="40" t="s">
        <v>29</v>
      </c>
    </row>
    <row r="373" spans="1:64">
      <c r="A373" s="43">
        <v>43211</v>
      </c>
      <c r="B373" s="44" t="s">
        <v>27</v>
      </c>
      <c r="C373" s="12" t="str">
        <f>VLOOKUP('All_Data-2017-2021'!D373,Location_Guide!$A$2:$B$59,2,FALSE)</f>
        <v>Ashulia Bridge (d/s of Ashulia Lake)</v>
      </c>
      <c r="D373" s="13" t="s">
        <v>48</v>
      </c>
      <c r="E373" s="52">
        <v>23.895189999999999</v>
      </c>
      <c r="F373" s="52">
        <v>90.334630000000004</v>
      </c>
      <c r="G373" s="16">
        <v>29.3</v>
      </c>
      <c r="H373" s="16">
        <v>7.32</v>
      </c>
      <c r="I373" s="16">
        <v>1094</v>
      </c>
      <c r="J373" s="16">
        <v>497</v>
      </c>
      <c r="K373" s="16">
        <v>0.21</v>
      </c>
      <c r="L373" s="16">
        <v>-295.39999999999998</v>
      </c>
      <c r="M373" s="16">
        <v>57.9</v>
      </c>
      <c r="N373" s="16">
        <v>171</v>
      </c>
      <c r="O373" s="65">
        <v>101</v>
      </c>
      <c r="P373" s="13">
        <v>200</v>
      </c>
      <c r="Q373" s="65">
        <v>0.1</v>
      </c>
      <c r="R373" s="16">
        <v>1.5</v>
      </c>
      <c r="S373" s="16">
        <v>19.399999999999999</v>
      </c>
      <c r="T373" s="16">
        <v>4.8</v>
      </c>
      <c r="U373" s="16">
        <v>28</v>
      </c>
      <c r="V373" s="16">
        <v>75</v>
      </c>
      <c r="W373" s="16">
        <v>330</v>
      </c>
      <c r="X373" s="65"/>
      <c r="Y373" s="16">
        <v>1.7</v>
      </c>
      <c r="Z373" s="20">
        <v>250000</v>
      </c>
      <c r="AA373" s="75">
        <v>240000</v>
      </c>
      <c r="BL373" s="40" t="s">
        <v>29</v>
      </c>
    </row>
    <row r="374" spans="1:64">
      <c r="A374" s="43">
        <v>43211</v>
      </c>
      <c r="B374" s="44" t="s">
        <v>27</v>
      </c>
      <c r="C374" s="12" t="str">
        <f>VLOOKUP('All_Data-2017-2021'!D374,Location_Guide!$A$2:$B$59,2,FALSE)</f>
        <v>Rustampur (u/s of confluence)</v>
      </c>
      <c r="D374" s="13" t="s">
        <v>49</v>
      </c>
      <c r="E374" s="52">
        <v>23.8795</v>
      </c>
      <c r="F374" s="52">
        <v>90.350300000000004</v>
      </c>
      <c r="G374" s="16">
        <v>29.2</v>
      </c>
      <c r="H374" s="16">
        <v>7.42</v>
      </c>
      <c r="I374" s="16">
        <v>1133</v>
      </c>
      <c r="J374" s="16">
        <v>512</v>
      </c>
      <c r="K374" s="16">
        <v>0.28999999999999998</v>
      </c>
      <c r="L374" s="16">
        <v>-298.89999999999998</v>
      </c>
      <c r="M374" s="16">
        <v>58.5</v>
      </c>
      <c r="N374" s="16">
        <v>160</v>
      </c>
      <c r="O374" s="65">
        <v>99</v>
      </c>
      <c r="P374" s="13">
        <v>170</v>
      </c>
      <c r="Q374" s="65">
        <v>0.11</v>
      </c>
      <c r="R374" s="16">
        <v>1</v>
      </c>
      <c r="S374" s="16">
        <v>11.8</v>
      </c>
      <c r="T374" s="16">
        <v>5.9</v>
      </c>
      <c r="U374" s="16">
        <v>30</v>
      </c>
      <c r="V374" s="16">
        <v>75</v>
      </c>
      <c r="W374" s="16">
        <v>430</v>
      </c>
      <c r="X374" s="65"/>
      <c r="Y374" s="16">
        <v>1.56</v>
      </c>
      <c r="Z374" s="20">
        <v>270000</v>
      </c>
      <c r="AA374" s="75">
        <v>240000</v>
      </c>
      <c r="BL374" s="40" t="s">
        <v>29</v>
      </c>
    </row>
    <row r="375" spans="1:64">
      <c r="A375" s="43">
        <v>43211</v>
      </c>
      <c r="B375" s="44" t="s">
        <v>27</v>
      </c>
      <c r="C375" s="12" t="str">
        <f>VLOOKUP('All_Data-2017-2021'!D375,Location_Guide!$A$2:$B$59,2,FALSE)</f>
        <v>Birulia Bridge</v>
      </c>
      <c r="D375" s="13" t="s">
        <v>62</v>
      </c>
      <c r="E375" s="52">
        <v>23.851459999999999</v>
      </c>
      <c r="F375" s="52">
        <v>90.339320000000001</v>
      </c>
      <c r="G375" s="16">
        <v>29.5</v>
      </c>
      <c r="H375" s="16">
        <v>7.44</v>
      </c>
      <c r="I375" s="16">
        <v>1080</v>
      </c>
      <c r="J375" s="16">
        <v>531</v>
      </c>
      <c r="K375" s="16">
        <v>0.19</v>
      </c>
      <c r="L375" s="16">
        <v>-295.7</v>
      </c>
      <c r="M375" s="16">
        <v>48</v>
      </c>
      <c r="N375" s="16">
        <v>143</v>
      </c>
      <c r="O375" s="65">
        <v>66</v>
      </c>
      <c r="P375" s="13">
        <v>205</v>
      </c>
      <c r="Q375" s="65">
        <v>0.1</v>
      </c>
      <c r="R375" s="16">
        <v>3.2</v>
      </c>
      <c r="S375" s="16">
        <v>11</v>
      </c>
      <c r="T375" s="16">
        <v>5.3</v>
      </c>
      <c r="U375" s="16">
        <v>23</v>
      </c>
      <c r="V375" s="16">
        <v>80</v>
      </c>
      <c r="W375" s="16">
        <v>340</v>
      </c>
      <c r="X375" s="65"/>
      <c r="Y375" s="16">
        <v>1.7</v>
      </c>
      <c r="Z375" s="20">
        <v>400000</v>
      </c>
      <c r="AA375" s="75">
        <v>330000</v>
      </c>
      <c r="BL375" s="40" t="s">
        <v>29</v>
      </c>
    </row>
    <row r="376" spans="1:64">
      <c r="A376" s="43">
        <v>43211</v>
      </c>
      <c r="B376" s="44" t="s">
        <v>27</v>
      </c>
      <c r="C376" s="12" t="str">
        <f>VLOOKUP('All_Data-2017-2021'!D376,Location_Guide!$A$2:$B$59,2,FALSE)</f>
        <v>Botanical Garden</v>
      </c>
      <c r="D376" s="13" t="s">
        <v>64</v>
      </c>
      <c r="E376" s="52">
        <v>23.817450000000001</v>
      </c>
      <c r="F376" s="52">
        <v>90.340500000000006</v>
      </c>
      <c r="G376" s="16">
        <v>29.4</v>
      </c>
      <c r="H376" s="16">
        <v>7.45</v>
      </c>
      <c r="I376" s="16">
        <v>1033</v>
      </c>
      <c r="J376" s="16">
        <v>466</v>
      </c>
      <c r="K376" s="16">
        <v>0.24</v>
      </c>
      <c r="L376" s="16">
        <v>-281.5</v>
      </c>
      <c r="M376" s="16">
        <v>44.7</v>
      </c>
      <c r="N376" s="16">
        <v>162</v>
      </c>
      <c r="O376" s="65">
        <v>81</v>
      </c>
      <c r="P376" s="65">
        <v>190</v>
      </c>
      <c r="Q376" s="65">
        <v>0.06</v>
      </c>
      <c r="R376" s="16">
        <v>1.4000000000000001</v>
      </c>
      <c r="S376" s="16">
        <v>15.2</v>
      </c>
      <c r="T376" s="16">
        <v>4.5</v>
      </c>
      <c r="U376" s="16">
        <v>27</v>
      </c>
      <c r="V376" s="16">
        <v>73</v>
      </c>
      <c r="W376" s="16">
        <v>440</v>
      </c>
      <c r="X376" s="65"/>
      <c r="Y376" s="16">
        <v>5.52</v>
      </c>
      <c r="Z376" s="20">
        <v>400000</v>
      </c>
      <c r="AA376" s="75">
        <v>330000</v>
      </c>
      <c r="BL376" s="40" t="s">
        <v>29</v>
      </c>
    </row>
    <row r="377" spans="1:64">
      <c r="A377" s="43">
        <v>43211</v>
      </c>
      <c r="B377" s="44" t="s">
        <v>27</v>
      </c>
      <c r="C377" s="12" t="str">
        <f>VLOOKUP('All_Data-2017-2021'!D377,Location_Guide!$A$2:$B$59,2,FALSE)</f>
        <v>u/s of Aminbazar Bridge</v>
      </c>
      <c r="D377" s="13" t="s">
        <v>63</v>
      </c>
      <c r="E377" s="52">
        <v>23.789459999999998</v>
      </c>
      <c r="F377" s="52">
        <v>90.339219999999997</v>
      </c>
      <c r="G377" s="16">
        <v>29</v>
      </c>
      <c r="H377" s="16">
        <v>7.35</v>
      </c>
      <c r="I377" s="16">
        <v>1043</v>
      </c>
      <c r="J377" s="16">
        <v>472</v>
      </c>
      <c r="K377" s="16">
        <v>0.31</v>
      </c>
      <c r="L377" s="16">
        <v>-289</v>
      </c>
      <c r="M377" s="16">
        <v>38.700000000000003</v>
      </c>
      <c r="N377" s="16">
        <v>150</v>
      </c>
      <c r="O377" s="65">
        <v>72</v>
      </c>
      <c r="P377" s="65">
        <v>155</v>
      </c>
      <c r="Q377" s="65">
        <v>0.16</v>
      </c>
      <c r="R377" s="16">
        <v>4</v>
      </c>
      <c r="S377" s="16">
        <v>14.3</v>
      </c>
      <c r="T377" s="16">
        <v>6.8</v>
      </c>
      <c r="U377" s="16">
        <v>25</v>
      </c>
      <c r="V377" s="16">
        <v>75</v>
      </c>
      <c r="W377" s="16">
        <v>380</v>
      </c>
      <c r="X377" s="65"/>
      <c r="Y377" s="16">
        <v>3.51</v>
      </c>
      <c r="Z377" s="20">
        <v>430000</v>
      </c>
      <c r="AA377" s="75">
        <v>330000</v>
      </c>
      <c r="BL377" s="40" t="s">
        <v>29</v>
      </c>
    </row>
    <row r="378" spans="1:64">
      <c r="A378" s="43">
        <v>43211</v>
      </c>
      <c r="B378" s="44" t="s">
        <v>50</v>
      </c>
      <c r="C378" s="12" t="str">
        <f>VLOOKUP('All_Data-2017-2021'!D378,Location_Guide!$A$2:$B$59,2,FALSE)</f>
        <v>Aminbazar Bridge</v>
      </c>
      <c r="D378" s="13" t="s">
        <v>51</v>
      </c>
      <c r="E378" s="52">
        <v>23.782920000000001</v>
      </c>
      <c r="F378" s="52">
        <v>90.335380000000001</v>
      </c>
      <c r="G378" s="16">
        <v>28.9</v>
      </c>
      <c r="H378" s="16">
        <v>7.44</v>
      </c>
      <c r="I378" s="16">
        <v>1017</v>
      </c>
      <c r="J378" s="16">
        <v>460</v>
      </c>
      <c r="K378" s="16">
        <v>0.22</v>
      </c>
      <c r="L378" s="16">
        <v>-292.7</v>
      </c>
      <c r="M378" s="16">
        <v>37.799999999999997</v>
      </c>
      <c r="N378" s="16">
        <v>140</v>
      </c>
      <c r="O378" s="65">
        <v>71</v>
      </c>
      <c r="P378" s="65">
        <v>250</v>
      </c>
      <c r="Q378" s="65">
        <v>0.26</v>
      </c>
      <c r="R378" s="16">
        <v>6.3</v>
      </c>
      <c r="S378" s="16">
        <v>9.6</v>
      </c>
      <c r="T378" s="16">
        <v>7.2</v>
      </c>
      <c r="U378" s="16">
        <v>24</v>
      </c>
      <c r="V378" s="16">
        <v>71</v>
      </c>
      <c r="W378" s="16">
        <v>370</v>
      </c>
      <c r="X378" s="65"/>
      <c r="Y378" s="16">
        <v>0.43</v>
      </c>
      <c r="Z378" s="20">
        <v>1510000</v>
      </c>
      <c r="AA378" s="75">
        <v>950000</v>
      </c>
      <c r="BL378" s="40" t="s">
        <v>29</v>
      </c>
    </row>
    <row r="379" spans="1:64">
      <c r="A379" s="43">
        <v>43211</v>
      </c>
      <c r="B379" s="44" t="s">
        <v>50</v>
      </c>
      <c r="C379" s="12" t="str">
        <f>VLOOKUP('All_Data-2017-2021'!D379,Location_Guide!$A$2:$B$59,2,FALSE)</f>
        <v>d/s of Hazaribagh</v>
      </c>
      <c r="D379" s="13" t="s">
        <v>52</v>
      </c>
      <c r="E379" s="52">
        <v>23.734960000000001</v>
      </c>
      <c r="F379" s="52">
        <v>90.354410000000001</v>
      </c>
      <c r="G379" s="16">
        <v>29.4</v>
      </c>
      <c r="H379" s="16">
        <v>7.46</v>
      </c>
      <c r="I379" s="16">
        <v>1049</v>
      </c>
      <c r="J379" s="16">
        <v>473</v>
      </c>
      <c r="K379" s="16">
        <v>0.39</v>
      </c>
      <c r="L379" s="16">
        <v>-320.8</v>
      </c>
      <c r="M379" s="16">
        <v>18</v>
      </c>
      <c r="N379" s="16">
        <v>136</v>
      </c>
      <c r="O379" s="65">
        <v>57</v>
      </c>
      <c r="P379" s="65">
        <v>210</v>
      </c>
      <c r="Q379" s="65">
        <v>0.1</v>
      </c>
      <c r="R379" s="16">
        <v>8</v>
      </c>
      <c r="S379" s="16">
        <v>11.7</v>
      </c>
      <c r="T379" s="16">
        <v>8.1999999999999993</v>
      </c>
      <c r="U379" s="16">
        <v>28</v>
      </c>
      <c r="V379" s="16">
        <v>70</v>
      </c>
      <c r="W379" s="16">
        <v>360</v>
      </c>
      <c r="X379" s="65"/>
      <c r="Y379" s="16">
        <v>2.69</v>
      </c>
      <c r="Z379" s="20">
        <v>1550000</v>
      </c>
      <c r="AA379" s="75">
        <v>1190000</v>
      </c>
      <c r="BL379" s="40" t="s">
        <v>29</v>
      </c>
    </row>
    <row r="380" spans="1:64">
      <c r="A380" s="43">
        <v>43211</v>
      </c>
      <c r="B380" s="44" t="s">
        <v>50</v>
      </c>
      <c r="C380" s="12" t="str">
        <f>VLOOKUP('All_Data-2017-2021'!D380,Location_Guide!$A$2:$B$59,2,FALSE)</f>
        <v>d/s Kamrangirchar Launch Ghat</v>
      </c>
      <c r="D380" s="13" t="s">
        <v>53</v>
      </c>
      <c r="E380" s="52">
        <v>23.716709999999999</v>
      </c>
      <c r="F380" s="52">
        <v>90.359920000000002</v>
      </c>
      <c r="G380" s="16">
        <v>29.7</v>
      </c>
      <c r="H380" s="16">
        <v>7.57</v>
      </c>
      <c r="I380" s="16">
        <v>1098</v>
      </c>
      <c r="J380" s="16">
        <v>490</v>
      </c>
      <c r="K380" s="16">
        <v>0.41</v>
      </c>
      <c r="L380" s="16">
        <v>-302.89999999999998</v>
      </c>
      <c r="M380" s="16">
        <v>16.77</v>
      </c>
      <c r="N380" s="16">
        <v>140</v>
      </c>
      <c r="O380" s="65">
        <v>45</v>
      </c>
      <c r="P380" s="65">
        <v>250</v>
      </c>
      <c r="Q380" s="65">
        <v>0.1</v>
      </c>
      <c r="R380" s="16">
        <v>6.2</v>
      </c>
      <c r="S380" s="16">
        <v>7.4</v>
      </c>
      <c r="T380" s="16">
        <v>7.5</v>
      </c>
      <c r="U380" s="16">
        <v>26</v>
      </c>
      <c r="V380" s="16">
        <v>76</v>
      </c>
      <c r="W380" s="16">
        <v>440</v>
      </c>
      <c r="X380" s="65"/>
      <c r="Y380" s="16">
        <v>1.99</v>
      </c>
      <c r="Z380" s="20">
        <v>550000</v>
      </c>
      <c r="AA380" s="75">
        <v>450000</v>
      </c>
      <c r="BL380" s="40" t="s">
        <v>29</v>
      </c>
    </row>
    <row r="381" spans="1:64">
      <c r="A381" s="43">
        <v>43211</v>
      </c>
      <c r="B381" s="44" t="s">
        <v>50</v>
      </c>
      <c r="C381" s="12" t="str">
        <f>VLOOKUP('All_Data-2017-2021'!D381,Location_Guide!$A$2:$B$59,2,FALSE)</f>
        <v>Chandni Ghat</v>
      </c>
      <c r="D381" s="13" t="s">
        <v>54</v>
      </c>
      <c r="E381" s="52">
        <v>23.71022</v>
      </c>
      <c r="F381" s="52">
        <v>90.39367</v>
      </c>
      <c r="G381" s="16">
        <v>29.4</v>
      </c>
      <c r="H381" s="16">
        <v>7.52</v>
      </c>
      <c r="I381" s="16">
        <v>1087</v>
      </c>
      <c r="J381" s="16">
        <v>491</v>
      </c>
      <c r="K381" s="16">
        <v>0.22</v>
      </c>
      <c r="L381" s="16">
        <v>-307.2</v>
      </c>
      <c r="M381" s="16">
        <v>18.760000000000002</v>
      </c>
      <c r="N381" s="16">
        <v>149</v>
      </c>
      <c r="O381" s="65">
        <v>71</v>
      </c>
      <c r="P381" s="65">
        <v>270</v>
      </c>
      <c r="Q381" s="65">
        <v>0.08</v>
      </c>
      <c r="R381" s="16">
        <v>8.6999999999999993</v>
      </c>
      <c r="S381" s="16">
        <v>11</v>
      </c>
      <c r="T381" s="16">
        <v>8.4</v>
      </c>
      <c r="U381" s="16">
        <v>30</v>
      </c>
      <c r="V381" s="16">
        <v>64</v>
      </c>
      <c r="W381" s="16">
        <v>320</v>
      </c>
      <c r="X381" s="65"/>
      <c r="Y381" s="16">
        <v>1.88</v>
      </c>
      <c r="Z381" s="20">
        <v>910000</v>
      </c>
      <c r="AA381" s="75">
        <v>620000</v>
      </c>
      <c r="BL381" s="40" t="s">
        <v>29</v>
      </c>
    </row>
    <row r="382" spans="1:64">
      <c r="A382" s="43">
        <v>43211</v>
      </c>
      <c r="B382" s="44" t="s">
        <v>50</v>
      </c>
      <c r="C382" s="12" t="str">
        <f>VLOOKUP('All_Data-2017-2021'!D382,Location_Guide!$A$2:$B$59,2,FALSE)</f>
        <v>Sadar Ghat</v>
      </c>
      <c r="D382" s="13" t="s">
        <v>55</v>
      </c>
      <c r="E382" s="52">
        <v>23.704090000000001</v>
      </c>
      <c r="F382" s="52">
        <v>90.409710000000004</v>
      </c>
      <c r="G382" s="16">
        <v>29.2</v>
      </c>
      <c r="H382" s="16">
        <v>7.77</v>
      </c>
      <c r="I382" s="16">
        <v>1074</v>
      </c>
      <c r="J382" s="16">
        <v>482</v>
      </c>
      <c r="K382" s="16">
        <v>0.22</v>
      </c>
      <c r="L382" s="16">
        <v>-320.3</v>
      </c>
      <c r="M382" s="16">
        <v>20</v>
      </c>
      <c r="N382" s="16">
        <v>155</v>
      </c>
      <c r="O382" s="65">
        <v>84</v>
      </c>
      <c r="P382" s="65">
        <v>330</v>
      </c>
      <c r="Q382" s="65">
        <v>0.1</v>
      </c>
      <c r="R382" s="16">
        <v>9.9</v>
      </c>
      <c r="S382" s="16">
        <v>3.4</v>
      </c>
      <c r="T382" s="16">
        <v>9.1</v>
      </c>
      <c r="U382" s="16">
        <v>33</v>
      </c>
      <c r="V382" s="16">
        <v>64</v>
      </c>
      <c r="W382" s="16">
        <v>460</v>
      </c>
      <c r="X382" s="65"/>
      <c r="Y382" s="16">
        <v>1.33</v>
      </c>
      <c r="Z382" s="20">
        <v>780000</v>
      </c>
      <c r="AA382" s="75">
        <v>550000</v>
      </c>
      <c r="BL382" s="40" t="s">
        <v>29</v>
      </c>
    </row>
    <row r="383" spans="1:64">
      <c r="A383" s="43">
        <v>43211</v>
      </c>
      <c r="B383" s="44" t="s">
        <v>50</v>
      </c>
      <c r="C383" s="12" t="str">
        <f>VLOOKUP('All_Data-2017-2021'!D383,Location_Guide!$A$2:$B$59,2,FALSE)</f>
        <v>Dholaikhal</v>
      </c>
      <c r="D383" s="13" t="s">
        <v>56</v>
      </c>
      <c r="E383" s="52">
        <v>23.69661</v>
      </c>
      <c r="F383" s="52">
        <v>90.418360000000007</v>
      </c>
      <c r="G383" s="16">
        <v>29.3</v>
      </c>
      <c r="H383" s="16">
        <v>7.56</v>
      </c>
      <c r="I383" s="16">
        <v>1077</v>
      </c>
      <c r="J383" s="16">
        <v>485</v>
      </c>
      <c r="K383" s="16">
        <v>0.21</v>
      </c>
      <c r="L383" s="16">
        <v>-318.89999999999998</v>
      </c>
      <c r="M383" s="16">
        <v>21.7</v>
      </c>
      <c r="N383" s="16">
        <v>130</v>
      </c>
      <c r="O383" s="65">
        <v>98</v>
      </c>
      <c r="P383" s="65">
        <v>210</v>
      </c>
      <c r="Q383" s="65">
        <v>0.1</v>
      </c>
      <c r="R383" s="16">
        <v>10.1</v>
      </c>
      <c r="S383" s="16">
        <v>13</v>
      </c>
      <c r="T383" s="16">
        <v>9.1</v>
      </c>
      <c r="U383" s="16">
        <v>29</v>
      </c>
      <c r="V383" s="16">
        <v>64</v>
      </c>
      <c r="W383" s="16">
        <v>350</v>
      </c>
      <c r="X383" s="65"/>
      <c r="Y383" s="16">
        <v>2.69</v>
      </c>
      <c r="Z383" s="20">
        <v>910000</v>
      </c>
      <c r="AA383" s="75">
        <v>500000</v>
      </c>
      <c r="BL383" s="40" t="s">
        <v>29</v>
      </c>
    </row>
    <row r="384" spans="1:64">
      <c r="A384" s="43">
        <v>43211</v>
      </c>
      <c r="B384" s="44" t="s">
        <v>50</v>
      </c>
      <c r="C384" s="12" t="str">
        <f>VLOOKUP('All_Data-2017-2021'!D384,Location_Guide!$A$2:$B$59,2,FALSE)</f>
        <v>BCF Bridge</v>
      </c>
      <c r="D384" s="13" t="s">
        <v>57</v>
      </c>
      <c r="E384" s="52">
        <v>23.687159999999999</v>
      </c>
      <c r="F384" s="52">
        <v>90.427800000000005</v>
      </c>
      <c r="G384" s="16">
        <v>29.2</v>
      </c>
      <c r="H384" s="16">
        <v>7.55</v>
      </c>
      <c r="I384" s="16">
        <v>1084</v>
      </c>
      <c r="J384" s="16">
        <v>491</v>
      </c>
      <c r="K384" s="16">
        <v>0.2</v>
      </c>
      <c r="L384" s="16">
        <v>-323</v>
      </c>
      <c r="M384" s="16">
        <v>20.8</v>
      </c>
      <c r="N384" s="16">
        <v>138</v>
      </c>
      <c r="O384" s="65">
        <v>96</v>
      </c>
      <c r="P384" s="65">
        <v>230</v>
      </c>
      <c r="Q384" s="65">
        <v>0.11</v>
      </c>
      <c r="R384" s="16">
        <v>9.3000000000000007</v>
      </c>
      <c r="S384" s="16">
        <v>13</v>
      </c>
      <c r="T384" s="16">
        <v>8.9</v>
      </c>
      <c r="U384" s="16">
        <v>23</v>
      </c>
      <c r="V384" s="16">
        <v>66</v>
      </c>
      <c r="W384" s="16">
        <v>360</v>
      </c>
      <c r="X384" s="65"/>
      <c r="Y384" s="16">
        <v>6.9849999999999994</v>
      </c>
      <c r="Z384" s="20">
        <v>540000</v>
      </c>
      <c r="AA384" s="75">
        <v>390000</v>
      </c>
      <c r="BL384" s="40" t="s">
        <v>29</v>
      </c>
    </row>
    <row r="385" spans="1:64">
      <c r="A385" s="43">
        <v>43211</v>
      </c>
      <c r="B385" s="44" t="s">
        <v>50</v>
      </c>
      <c r="C385" s="12" t="str">
        <f>VLOOKUP('All_Data-2017-2021'!D385,Location_Guide!$A$2:$B$59,2,FALSE)</f>
        <v>d/s Pagla STP</v>
      </c>
      <c r="D385" s="13" t="s">
        <v>58</v>
      </c>
      <c r="E385" s="52">
        <v>23.6648</v>
      </c>
      <c r="F385" s="52">
        <v>90.452380000000005</v>
      </c>
      <c r="G385" s="16">
        <v>29.4</v>
      </c>
      <c r="H385" s="16">
        <v>7.64</v>
      </c>
      <c r="I385" s="16">
        <v>1116</v>
      </c>
      <c r="J385" s="16">
        <v>504</v>
      </c>
      <c r="K385" s="16">
        <v>0.22</v>
      </c>
      <c r="L385" s="16">
        <v>-302</v>
      </c>
      <c r="M385" s="16">
        <v>32.200000000000003</v>
      </c>
      <c r="N385" s="16">
        <v>127</v>
      </c>
      <c r="O385" s="65">
        <v>69</v>
      </c>
      <c r="P385" s="65">
        <v>195</v>
      </c>
      <c r="Q385" s="65">
        <v>0.05</v>
      </c>
      <c r="R385" s="16">
        <v>8.5</v>
      </c>
      <c r="S385" s="16">
        <v>9.6999999999999993</v>
      </c>
      <c r="T385" s="16">
        <v>5.9</v>
      </c>
      <c r="U385" s="16">
        <v>14</v>
      </c>
      <c r="V385" s="16">
        <v>57</v>
      </c>
      <c r="W385" s="16">
        <v>280</v>
      </c>
      <c r="X385" s="65"/>
      <c r="Y385" s="16">
        <v>5.6400000000000006</v>
      </c>
      <c r="Z385" s="20">
        <v>60000</v>
      </c>
      <c r="AA385" s="75">
        <v>30000</v>
      </c>
      <c r="BL385" s="40" t="s">
        <v>29</v>
      </c>
    </row>
    <row r="386" spans="1:64">
      <c r="A386" s="43">
        <v>43211</v>
      </c>
      <c r="B386" s="44" t="s">
        <v>50</v>
      </c>
      <c r="C386" s="12" t="str">
        <f>VLOOKUP('All_Data-2017-2021'!D386,Location_Guide!$A$2:$B$59,2,FALSE)</f>
        <v xml:space="preserve">Jazira </v>
      </c>
      <c r="D386" s="13" t="s">
        <v>59</v>
      </c>
      <c r="E386" s="52">
        <v>23.63233</v>
      </c>
      <c r="F386" s="52">
        <v>90.463419999999999</v>
      </c>
      <c r="G386" s="16">
        <v>29.2</v>
      </c>
      <c r="H386" s="16">
        <v>7.65</v>
      </c>
      <c r="I386" s="16">
        <v>1070</v>
      </c>
      <c r="J386" s="16">
        <v>480</v>
      </c>
      <c r="K386" s="16">
        <v>0.2</v>
      </c>
      <c r="L386" s="16">
        <v>-281.89999999999998</v>
      </c>
      <c r="M386" s="16">
        <v>57.6</v>
      </c>
      <c r="N386" s="16">
        <v>136</v>
      </c>
      <c r="O386" s="65">
        <v>79</v>
      </c>
      <c r="P386" s="65">
        <v>295</v>
      </c>
      <c r="Q386" s="65">
        <v>0.01</v>
      </c>
      <c r="R386" s="16">
        <v>10.600000000000001</v>
      </c>
      <c r="S386" s="16">
        <v>5.3</v>
      </c>
      <c r="T386" s="16">
        <v>8</v>
      </c>
      <c r="U386" s="16">
        <v>20</v>
      </c>
      <c r="V386" s="16">
        <v>42</v>
      </c>
      <c r="W386" s="16">
        <v>200</v>
      </c>
      <c r="X386" s="65"/>
      <c r="Y386" s="16">
        <v>7.8900000000000006</v>
      </c>
      <c r="Z386" s="20">
        <v>50000</v>
      </c>
      <c r="AA386" s="75">
        <v>30000</v>
      </c>
      <c r="BL386" s="40" t="s">
        <v>29</v>
      </c>
    </row>
    <row r="387" spans="1:64">
      <c r="A387" s="43">
        <v>43212</v>
      </c>
      <c r="B387" s="44" t="s">
        <v>34</v>
      </c>
      <c r="C387" s="12" t="str">
        <f>VLOOKUP('All_Data-2017-2021'!D387,Location_Guide!$A$2:$B$59,2,FALSE)</f>
        <v>d/s Ashulia Landing station</v>
      </c>
      <c r="D387" s="13" t="s">
        <v>35</v>
      </c>
      <c r="E387" s="52">
        <v>23.894410220000001</v>
      </c>
      <c r="F387" s="52">
        <v>90.364776879999994</v>
      </c>
      <c r="G387" s="16">
        <v>28.7</v>
      </c>
      <c r="H387" s="16">
        <v>7.77</v>
      </c>
      <c r="I387" s="16">
        <v>1232</v>
      </c>
      <c r="J387" s="16">
        <v>560</v>
      </c>
      <c r="K387" s="16">
        <v>0.28999999999999998</v>
      </c>
      <c r="L387" s="16">
        <v>-238.6</v>
      </c>
      <c r="M387" s="16">
        <v>84.5</v>
      </c>
      <c r="N387" s="16">
        <v>152</v>
      </c>
      <c r="O387" s="65">
        <v>114</v>
      </c>
      <c r="P387" s="13">
        <v>170</v>
      </c>
      <c r="Q387" s="65">
        <v>0.03</v>
      </c>
      <c r="R387" s="16">
        <v>2.6</v>
      </c>
      <c r="S387" s="16">
        <v>5.3</v>
      </c>
      <c r="T387" s="16">
        <v>4.5999999999999996</v>
      </c>
      <c r="U387" s="16">
        <v>14</v>
      </c>
      <c r="V387" s="16">
        <v>37</v>
      </c>
      <c r="W387" s="16">
        <v>200</v>
      </c>
      <c r="X387" s="65"/>
      <c r="Y387" s="16">
        <v>1.97</v>
      </c>
      <c r="Z387" s="16">
        <v>50000</v>
      </c>
      <c r="AA387" s="75">
        <v>30000</v>
      </c>
      <c r="BL387" s="40" t="s">
        <v>29</v>
      </c>
    </row>
    <row r="388" spans="1:64">
      <c r="A388" s="43">
        <v>43212</v>
      </c>
      <c r="B388" s="44" t="s">
        <v>34</v>
      </c>
      <c r="C388" s="12" t="str">
        <f>VLOOKUP('All_Data-2017-2021'!D388,Location_Guide!$A$2:$B$59,2,FALSE)</f>
        <v>u/s Ijtema Field</v>
      </c>
      <c r="D388" s="13" t="s">
        <v>37</v>
      </c>
      <c r="E388" s="52">
        <v>23.8917228</v>
      </c>
      <c r="F388" s="52">
        <v>90.389886669999996</v>
      </c>
      <c r="G388" s="16">
        <v>29.8</v>
      </c>
      <c r="H388" s="16">
        <v>7.54</v>
      </c>
      <c r="I388" s="16">
        <v>1173</v>
      </c>
      <c r="J388" s="16">
        <v>528</v>
      </c>
      <c r="K388" s="16">
        <v>0.21</v>
      </c>
      <c r="L388" s="16">
        <v>-262</v>
      </c>
      <c r="M388" s="16">
        <v>47.6</v>
      </c>
      <c r="N388" s="16">
        <v>168</v>
      </c>
      <c r="O388" s="65">
        <v>80</v>
      </c>
      <c r="P388" s="13">
        <v>235</v>
      </c>
      <c r="Q388" s="65">
        <v>0.18</v>
      </c>
      <c r="R388" s="16">
        <v>2.8000000000000003</v>
      </c>
      <c r="S388" s="16">
        <v>6.7</v>
      </c>
      <c r="T388" s="16">
        <v>7</v>
      </c>
      <c r="U388" s="16">
        <v>24</v>
      </c>
      <c r="V388" s="16">
        <v>59</v>
      </c>
      <c r="W388" s="16">
        <v>260</v>
      </c>
      <c r="X388" s="65"/>
      <c r="Y388" s="16">
        <v>3.33</v>
      </c>
      <c r="Z388" s="16">
        <v>150000</v>
      </c>
      <c r="AA388" s="75">
        <v>90000</v>
      </c>
      <c r="BL388" s="40" t="s">
        <v>29</v>
      </c>
    </row>
    <row r="389" spans="1:64">
      <c r="A389" s="43">
        <v>43212</v>
      </c>
      <c r="B389" s="44" t="s">
        <v>34</v>
      </c>
      <c r="C389" s="12" t="str">
        <f>VLOOKUP('All_Data-2017-2021'!D389,Location_Guide!$A$2:$B$59,2,FALSE)</f>
        <v>d/s Railway Bridge</v>
      </c>
      <c r="D389" s="13" t="s">
        <v>38</v>
      </c>
      <c r="E389" s="52">
        <v>23.88178903</v>
      </c>
      <c r="F389" s="52">
        <v>90.406360190000001</v>
      </c>
      <c r="G389" s="16">
        <v>27.4</v>
      </c>
      <c r="H389" s="16">
        <v>7.62</v>
      </c>
      <c r="I389" s="16">
        <v>777</v>
      </c>
      <c r="J389" s="16">
        <v>355</v>
      </c>
      <c r="K389" s="16">
        <v>0.14000000000000001</v>
      </c>
      <c r="L389" s="16">
        <v>-230</v>
      </c>
      <c r="M389" s="16">
        <v>57.4</v>
      </c>
      <c r="N389" s="16">
        <v>144</v>
      </c>
      <c r="O389" s="65">
        <v>90</v>
      </c>
      <c r="P389" s="13">
        <v>265</v>
      </c>
      <c r="Q389" s="65">
        <v>0.4</v>
      </c>
      <c r="R389" s="16">
        <v>7.9</v>
      </c>
      <c r="S389" s="16">
        <v>8</v>
      </c>
      <c r="T389" s="16">
        <v>6.9</v>
      </c>
      <c r="U389" s="16">
        <v>34</v>
      </c>
      <c r="V389" s="16">
        <v>60</v>
      </c>
      <c r="W389" s="16">
        <v>300</v>
      </c>
      <c r="X389" s="65"/>
      <c r="Y389" s="16">
        <v>0.5</v>
      </c>
      <c r="Z389" s="16">
        <v>1270000</v>
      </c>
      <c r="AA389" s="75">
        <v>740000</v>
      </c>
      <c r="BL389" s="40" t="s">
        <v>29</v>
      </c>
    </row>
    <row r="390" spans="1:64">
      <c r="A390" s="43">
        <v>43212</v>
      </c>
      <c r="B390" s="44" t="s">
        <v>34</v>
      </c>
      <c r="C390" s="12" t="str">
        <f>VLOOKUP('All_Data-2017-2021'!D390,Location_Guide!$A$2:$B$59,2,FALSE)</f>
        <v>d/s of Hussein Dyeing</v>
      </c>
      <c r="D390" s="13" t="s">
        <v>39</v>
      </c>
      <c r="E390" s="52">
        <v>23.889253029999999</v>
      </c>
      <c r="F390" s="52">
        <v>90.423154479999994</v>
      </c>
      <c r="G390" s="16">
        <v>29.8</v>
      </c>
      <c r="H390" s="16">
        <v>7.52</v>
      </c>
      <c r="I390" s="16">
        <v>824</v>
      </c>
      <c r="J390" s="16">
        <v>382</v>
      </c>
      <c r="K390" s="16">
        <v>0.4</v>
      </c>
      <c r="L390" s="16">
        <v>-210</v>
      </c>
      <c r="M390" s="16">
        <v>63.1</v>
      </c>
      <c r="N390" s="16">
        <v>244</v>
      </c>
      <c r="O390" s="65">
        <v>110</v>
      </c>
      <c r="P390" s="13">
        <v>110</v>
      </c>
      <c r="Q390" s="65">
        <v>0.26</v>
      </c>
      <c r="R390" s="16">
        <v>5.5</v>
      </c>
      <c r="S390" s="16">
        <v>10.4</v>
      </c>
      <c r="T390" s="16">
        <v>11.1</v>
      </c>
      <c r="U390" s="16">
        <v>60</v>
      </c>
      <c r="V390" s="16">
        <v>66</v>
      </c>
      <c r="W390" s="16">
        <v>250</v>
      </c>
      <c r="X390" s="65"/>
      <c r="Y390" s="16">
        <v>2.79</v>
      </c>
      <c r="Z390" s="16">
        <v>350000</v>
      </c>
      <c r="AA390" s="75">
        <v>240000</v>
      </c>
      <c r="BL390" s="40" t="s">
        <v>29</v>
      </c>
    </row>
    <row r="391" spans="1:64">
      <c r="A391" s="43">
        <v>43212</v>
      </c>
      <c r="B391" s="44" t="s">
        <v>34</v>
      </c>
      <c r="C391" s="12" t="str">
        <f>VLOOKUP('All_Data-2017-2021'!D391,Location_Guide!$A$2:$B$59,2,FALSE)</f>
        <v>Mausaid (d/s Pagar Canal)</v>
      </c>
      <c r="D391" s="13" t="s">
        <v>40</v>
      </c>
      <c r="E391" s="52">
        <v>23.89918269</v>
      </c>
      <c r="F391" s="52">
        <v>90.436552939999999</v>
      </c>
      <c r="G391" s="16">
        <v>27.1</v>
      </c>
      <c r="H391" s="16">
        <v>7.42</v>
      </c>
      <c r="I391" s="16">
        <v>832</v>
      </c>
      <c r="J391" s="16">
        <v>387</v>
      </c>
      <c r="K391" s="16">
        <v>0.24</v>
      </c>
      <c r="L391" s="16">
        <v>-250.4</v>
      </c>
      <c r="M391" s="16">
        <v>51.1</v>
      </c>
      <c r="N391" s="16">
        <v>206</v>
      </c>
      <c r="O391" s="65">
        <v>173</v>
      </c>
      <c r="P391" s="13">
        <v>245</v>
      </c>
      <c r="Q391" s="65">
        <v>0.35</v>
      </c>
      <c r="R391" s="16">
        <v>4.4000000000000004</v>
      </c>
      <c r="S391" s="16">
        <v>5</v>
      </c>
      <c r="T391" s="16">
        <v>10.4</v>
      </c>
      <c r="U391" s="16">
        <v>51</v>
      </c>
      <c r="V391" s="16">
        <v>61</v>
      </c>
      <c r="W391" s="16">
        <v>420</v>
      </c>
      <c r="X391" s="65"/>
      <c r="Y391" s="16">
        <v>2.06</v>
      </c>
      <c r="Z391" s="16">
        <v>730000</v>
      </c>
      <c r="AA391" s="75">
        <v>410000</v>
      </c>
      <c r="BL391" s="40" t="s">
        <v>29</v>
      </c>
    </row>
    <row r="392" spans="1:64">
      <c r="A392" s="43">
        <v>43212</v>
      </c>
      <c r="B392" s="44" t="s">
        <v>34</v>
      </c>
      <c r="C392" s="12" t="str">
        <f>VLOOKUP('All_Data-2017-2021'!D392,Location_Guide!$A$2:$B$59,2,FALSE)</f>
        <v>u/s of Balu Confluence</v>
      </c>
      <c r="D392" s="13" t="s">
        <v>65</v>
      </c>
      <c r="E392" s="52">
        <v>23.887243600000001</v>
      </c>
      <c r="F392" s="52">
        <v>90.459945630000007</v>
      </c>
      <c r="G392" s="16">
        <v>27.4</v>
      </c>
      <c r="H392" s="16">
        <v>7.35</v>
      </c>
      <c r="I392" s="16">
        <v>829</v>
      </c>
      <c r="J392" s="16">
        <v>384</v>
      </c>
      <c r="K392" s="16">
        <v>0.22</v>
      </c>
      <c r="L392" s="16">
        <v>-254.6</v>
      </c>
      <c r="M392" s="16">
        <v>40.5</v>
      </c>
      <c r="N392" s="16">
        <v>243</v>
      </c>
      <c r="O392" s="65">
        <v>111</v>
      </c>
      <c r="P392" s="13">
        <v>170</v>
      </c>
      <c r="Q392" s="65">
        <v>0.26</v>
      </c>
      <c r="R392" s="16">
        <v>10.700000000000001</v>
      </c>
      <c r="S392" s="16">
        <v>5.9</v>
      </c>
      <c r="T392" s="16">
        <v>11.7</v>
      </c>
      <c r="U392" s="16">
        <v>60</v>
      </c>
      <c r="V392" s="16">
        <v>64</v>
      </c>
      <c r="W392" s="16">
        <v>250</v>
      </c>
      <c r="X392" s="65"/>
      <c r="Y392" s="16">
        <v>1.49</v>
      </c>
      <c r="Z392" s="16">
        <v>620000</v>
      </c>
      <c r="AA392" s="75">
        <v>400000</v>
      </c>
      <c r="BL392" s="40" t="s">
        <v>29</v>
      </c>
    </row>
    <row r="393" spans="1:64">
      <c r="A393" s="43">
        <v>43212</v>
      </c>
      <c r="B393" s="44" t="s">
        <v>41</v>
      </c>
      <c r="C393" s="12" t="str">
        <f>VLOOKUP('All_Data-2017-2021'!D393,Location_Guide!$A$2:$B$59,2,FALSE)</f>
        <v>u/s of Purbachal</v>
      </c>
      <c r="D393" s="13" t="s">
        <v>42</v>
      </c>
      <c r="E393" s="52">
        <v>23.86217843</v>
      </c>
      <c r="F393" s="52">
        <v>90.474981490000005</v>
      </c>
      <c r="G393" s="16">
        <v>27.7</v>
      </c>
      <c r="H393" s="16">
        <v>7.3</v>
      </c>
      <c r="I393" s="16">
        <v>854</v>
      </c>
      <c r="J393" s="16">
        <v>394</v>
      </c>
      <c r="K393" s="16">
        <v>0.39</v>
      </c>
      <c r="L393" s="16">
        <v>-275.8</v>
      </c>
      <c r="M393" s="16">
        <v>40.4</v>
      </c>
      <c r="N393" s="16">
        <v>221</v>
      </c>
      <c r="O393" s="65">
        <v>113</v>
      </c>
      <c r="P393" s="13">
        <v>240</v>
      </c>
      <c r="Q393" s="65">
        <v>0.24</v>
      </c>
      <c r="R393" s="16">
        <v>11.5</v>
      </c>
      <c r="S393" s="16">
        <v>8.6</v>
      </c>
      <c r="T393" s="16">
        <v>12.2</v>
      </c>
      <c r="U393" s="16">
        <v>48</v>
      </c>
      <c r="V393" s="16">
        <v>58</v>
      </c>
      <c r="W393" s="16">
        <v>320</v>
      </c>
      <c r="X393" s="65"/>
      <c r="Y393" s="16">
        <v>3.5</v>
      </c>
      <c r="Z393" s="16">
        <v>400000</v>
      </c>
      <c r="AA393" s="75">
        <v>270000</v>
      </c>
      <c r="BL393" s="40" t="s">
        <v>29</v>
      </c>
    </row>
    <row r="394" spans="1:64">
      <c r="A394" s="43">
        <v>43212</v>
      </c>
      <c r="B394" s="44" t="s">
        <v>41</v>
      </c>
      <c r="C394" s="12" t="str">
        <f>VLOOKUP('All_Data-2017-2021'!D394,Location_Guide!$A$2:$B$59,2,FALSE)</f>
        <v>d/s of Purbachal (Ichhapur bridge)</v>
      </c>
      <c r="D394" s="13" t="s">
        <v>43</v>
      </c>
      <c r="E394" s="52">
        <v>23.82717834</v>
      </c>
      <c r="F394" s="52">
        <v>90.487298170000003</v>
      </c>
      <c r="G394" s="16">
        <v>28.4</v>
      </c>
      <c r="H394" s="16">
        <v>7.31</v>
      </c>
      <c r="I394" s="16">
        <v>943</v>
      </c>
      <c r="J394" s="16">
        <v>432</v>
      </c>
      <c r="K394" s="16">
        <v>0.2</v>
      </c>
      <c r="L394" s="16">
        <v>-274.3</v>
      </c>
      <c r="M394" s="16">
        <v>32.4</v>
      </c>
      <c r="N394" s="16">
        <v>232</v>
      </c>
      <c r="O394" s="65">
        <v>115</v>
      </c>
      <c r="P394" s="13">
        <v>245</v>
      </c>
      <c r="Q394" s="65">
        <v>0.12</v>
      </c>
      <c r="R394" s="16">
        <v>15.2</v>
      </c>
      <c r="S394" s="16">
        <v>10.199999999999999</v>
      </c>
      <c r="T394" s="16">
        <v>15.2</v>
      </c>
      <c r="U394" s="16">
        <v>57</v>
      </c>
      <c r="V394" s="16">
        <v>55</v>
      </c>
      <c r="W394" s="16">
        <v>290</v>
      </c>
      <c r="X394" s="65"/>
      <c r="Y394" s="16">
        <v>5.26</v>
      </c>
      <c r="Z394" s="16">
        <v>150000</v>
      </c>
      <c r="AA394" s="75">
        <v>100000</v>
      </c>
      <c r="BL394" s="40" t="s">
        <v>29</v>
      </c>
    </row>
    <row r="395" spans="1:64">
      <c r="A395" s="43">
        <v>43212</v>
      </c>
      <c r="B395" s="44" t="s">
        <v>41</v>
      </c>
      <c r="C395" s="12" t="str">
        <f>VLOOKUP('All_Data-2017-2021'!D395,Location_Guide!$A$2:$B$59,2,FALSE)</f>
        <v>Beraid</v>
      </c>
      <c r="D395" s="13" t="s">
        <v>44</v>
      </c>
      <c r="E395" s="52">
        <v>23.777697109999998</v>
      </c>
      <c r="F395" s="52">
        <v>90.477898809999999</v>
      </c>
      <c r="G395" s="16">
        <v>28.9</v>
      </c>
      <c r="H395" s="16">
        <v>7.3</v>
      </c>
      <c r="I395" s="16">
        <v>836</v>
      </c>
      <c r="J395" s="16">
        <v>379</v>
      </c>
      <c r="K395" s="16">
        <v>0.18</v>
      </c>
      <c r="L395" s="16">
        <v>-274.60000000000002</v>
      </c>
      <c r="M395" s="16">
        <v>47.2</v>
      </c>
      <c r="N395" s="16">
        <v>154</v>
      </c>
      <c r="O395" s="65">
        <v>68</v>
      </c>
      <c r="P395" s="65">
        <v>225</v>
      </c>
      <c r="Q395" s="65">
        <v>0.21</v>
      </c>
      <c r="R395" s="16">
        <v>11.200000000000001</v>
      </c>
      <c r="S395" s="16">
        <v>11.8</v>
      </c>
      <c r="T395" s="16">
        <v>13.3</v>
      </c>
      <c r="U395" s="16">
        <v>25</v>
      </c>
      <c r="V395" s="16">
        <v>46</v>
      </c>
      <c r="W395" s="16">
        <v>230</v>
      </c>
      <c r="X395" s="65"/>
      <c r="Y395" s="16">
        <v>3.04</v>
      </c>
      <c r="Z395" s="16">
        <v>1080000</v>
      </c>
      <c r="AA395" s="75">
        <v>750000</v>
      </c>
      <c r="BL395" s="40" t="s">
        <v>29</v>
      </c>
    </row>
    <row r="396" spans="1:64">
      <c r="A396" s="43">
        <v>43212</v>
      </c>
      <c r="B396" s="44" t="s">
        <v>41</v>
      </c>
      <c r="C396" s="12" t="str">
        <f>VLOOKUP('All_Data-2017-2021'!D396,Location_Guide!$A$2:$B$59,2,FALSE)</f>
        <v>d/s of Begunbari Canal</v>
      </c>
      <c r="D396" s="13" t="s">
        <v>45</v>
      </c>
      <c r="E396" s="52">
        <v>23.759711589999998</v>
      </c>
      <c r="F396" s="52">
        <v>90.483468529999996</v>
      </c>
      <c r="G396" s="16">
        <v>28.7</v>
      </c>
      <c r="H396" s="16">
        <v>7.33</v>
      </c>
      <c r="I396" s="16">
        <v>804</v>
      </c>
      <c r="J396" s="16">
        <v>363</v>
      </c>
      <c r="K396" s="16">
        <v>0.21</v>
      </c>
      <c r="L396" s="16">
        <v>-260</v>
      </c>
      <c r="M396" s="16">
        <v>47.5</v>
      </c>
      <c r="N396" s="16">
        <v>85</v>
      </c>
      <c r="O396" s="65">
        <v>70</v>
      </c>
      <c r="P396" s="65">
        <v>120</v>
      </c>
      <c r="Q396" s="65">
        <v>0.19</v>
      </c>
      <c r="R396" s="16">
        <v>3.5999999999999996</v>
      </c>
      <c r="S396" s="16">
        <v>12.6</v>
      </c>
      <c r="T396" s="16">
        <v>8.6999999999999993</v>
      </c>
      <c r="U396" s="16">
        <v>9</v>
      </c>
      <c r="V396" s="16">
        <v>26</v>
      </c>
      <c r="W396" s="16">
        <v>290</v>
      </c>
      <c r="X396" s="65"/>
      <c r="Y396" s="16">
        <v>2.4300000000000002</v>
      </c>
      <c r="Z396" s="16">
        <v>40000</v>
      </c>
      <c r="AA396" s="75">
        <v>10000</v>
      </c>
      <c r="BL396" s="40" t="s">
        <v>29</v>
      </c>
    </row>
    <row r="397" spans="1:64">
      <c r="A397" s="43">
        <v>43212</v>
      </c>
      <c r="B397" s="44" t="s">
        <v>41</v>
      </c>
      <c r="C397" s="12" t="str">
        <f>VLOOKUP('All_Data-2017-2021'!D397,Location_Guide!$A$2:$B$59,2,FALSE)</f>
        <v>Demra (u/s of confluence)</v>
      </c>
      <c r="D397" s="13" t="s">
        <v>46</v>
      </c>
      <c r="E397" s="52">
        <v>23.727908299999999</v>
      </c>
      <c r="F397" s="52">
        <v>90.500952760000004</v>
      </c>
      <c r="G397" s="16">
        <v>28.6</v>
      </c>
      <c r="H397" s="16">
        <v>7.4</v>
      </c>
      <c r="I397" s="16">
        <v>675</v>
      </c>
      <c r="J397" s="16">
        <v>303</v>
      </c>
      <c r="K397" s="16">
        <v>0.31</v>
      </c>
      <c r="L397" s="16">
        <v>-216.2</v>
      </c>
      <c r="M397" s="16">
        <v>31.2</v>
      </c>
      <c r="N397" s="16">
        <v>150</v>
      </c>
      <c r="O397" s="65">
        <v>33</v>
      </c>
      <c r="P397" s="65">
        <v>140</v>
      </c>
      <c r="Q397" s="65">
        <v>0.05</v>
      </c>
      <c r="R397" s="16">
        <v>12.5</v>
      </c>
      <c r="S397" s="16">
        <v>6.2</v>
      </c>
      <c r="T397" s="16">
        <v>3.3</v>
      </c>
      <c r="U397" s="16">
        <v>18</v>
      </c>
      <c r="V397" s="16">
        <v>51</v>
      </c>
      <c r="W397" s="16">
        <v>350</v>
      </c>
      <c r="X397" s="65"/>
      <c r="Y397" s="16">
        <v>1.55</v>
      </c>
      <c r="Z397" s="16">
        <v>1180000</v>
      </c>
      <c r="AA397" s="75">
        <v>770000</v>
      </c>
      <c r="BL397" s="40" t="s">
        <v>29</v>
      </c>
    </row>
    <row r="398" spans="1:64" ht="15.4">
      <c r="A398" s="43">
        <v>43232</v>
      </c>
      <c r="B398" s="44" t="s">
        <v>27</v>
      </c>
      <c r="C398" s="12" t="str">
        <f>VLOOKUP('All_Data-2017-2021'!D398,Location_Guide!$A$2:$B$59,2,FALSE)</f>
        <v>u/s of Konabari</v>
      </c>
      <c r="D398" s="13" t="s">
        <v>28</v>
      </c>
      <c r="E398" s="52">
        <v>24.019449999999999</v>
      </c>
      <c r="F398" s="52">
        <v>90.344430000000003</v>
      </c>
      <c r="G398" s="83">
        <v>27.5</v>
      </c>
      <c r="H398" s="16">
        <v>6.62</v>
      </c>
      <c r="I398" s="83">
        <v>267</v>
      </c>
      <c r="J398" s="83">
        <v>118.1</v>
      </c>
      <c r="K398" s="83">
        <v>3.86</v>
      </c>
      <c r="L398" s="83">
        <v>120</v>
      </c>
      <c r="M398" s="16">
        <v>21.8</v>
      </c>
      <c r="N398" s="16">
        <v>91</v>
      </c>
      <c r="O398" s="16">
        <v>23</v>
      </c>
      <c r="P398" s="13">
        <v>30</v>
      </c>
      <c r="Q398" s="68">
        <v>0.57999999999999996</v>
      </c>
      <c r="R398" s="84">
        <v>1</v>
      </c>
      <c r="S398" s="84">
        <v>4.8730000000000002</v>
      </c>
      <c r="T398" s="16">
        <v>2.2000000000000002</v>
      </c>
      <c r="U398" s="16">
        <v>6</v>
      </c>
      <c r="V398" s="84">
        <v>25</v>
      </c>
      <c r="W398" s="68">
        <v>290</v>
      </c>
      <c r="X398" s="68">
        <v>0.13600000000000001</v>
      </c>
      <c r="Y398" s="16">
        <v>6.2799999999999994</v>
      </c>
      <c r="Z398" s="65">
        <v>8000</v>
      </c>
      <c r="AA398" s="69">
        <v>5000</v>
      </c>
      <c r="BL398" s="40" t="s">
        <v>29</v>
      </c>
    </row>
    <row r="399" spans="1:64" ht="15.4">
      <c r="A399" s="43">
        <v>43232</v>
      </c>
      <c r="B399" s="44" t="s">
        <v>27</v>
      </c>
      <c r="C399" s="12" t="str">
        <f>VLOOKUP('All_Data-2017-2021'!D399,Location_Guide!$A$2:$B$59,2,FALSE)</f>
        <v>Konabari Powerplant</v>
      </c>
      <c r="D399" s="13" t="s">
        <v>31</v>
      </c>
      <c r="E399" s="52">
        <v>23.994800000000001</v>
      </c>
      <c r="F399" s="52">
        <v>90.341859999999997</v>
      </c>
      <c r="G399" s="83">
        <v>27.6</v>
      </c>
      <c r="H399" s="16">
        <v>6.61</v>
      </c>
      <c r="I399" s="83">
        <v>275</v>
      </c>
      <c r="J399" s="83">
        <v>121.4</v>
      </c>
      <c r="K399" s="83">
        <v>3.71</v>
      </c>
      <c r="L399" s="83">
        <v>117.9</v>
      </c>
      <c r="M399" s="16">
        <v>25.5</v>
      </c>
      <c r="N399" s="16">
        <v>86</v>
      </c>
      <c r="O399" s="16">
        <v>28</v>
      </c>
      <c r="P399" s="13">
        <v>30</v>
      </c>
      <c r="Q399" s="68">
        <v>0.54</v>
      </c>
      <c r="R399" s="84">
        <v>0.35</v>
      </c>
      <c r="S399" s="84">
        <v>7.5309999999999997</v>
      </c>
      <c r="T399" s="16">
        <v>1.8</v>
      </c>
      <c r="U399" s="16">
        <v>6</v>
      </c>
      <c r="V399" s="84">
        <v>25</v>
      </c>
      <c r="W399" s="68">
        <v>260</v>
      </c>
      <c r="X399" s="68">
        <v>0.23</v>
      </c>
      <c r="Y399" s="16">
        <v>6.3849999999999998</v>
      </c>
      <c r="Z399" s="65">
        <v>21000</v>
      </c>
      <c r="AA399" s="69">
        <v>13000</v>
      </c>
      <c r="BL399" s="40" t="s">
        <v>29</v>
      </c>
    </row>
    <row r="400" spans="1:64" ht="15.4">
      <c r="A400" s="43">
        <v>43232</v>
      </c>
      <c r="B400" s="44" t="s">
        <v>27</v>
      </c>
      <c r="C400" s="12" t="str">
        <f>VLOOKUP('All_Data-2017-2021'!D400,Location_Guide!$A$2:$B$59,2,FALSE)</f>
        <v>d/s of Konabari</v>
      </c>
      <c r="D400" s="13" t="s">
        <v>32</v>
      </c>
      <c r="E400" s="52">
        <v>23.986809999999998</v>
      </c>
      <c r="F400" s="52">
        <v>90.325720000000004</v>
      </c>
      <c r="G400" s="83">
        <v>27.7</v>
      </c>
      <c r="H400" s="16">
        <v>6.6</v>
      </c>
      <c r="I400" s="83">
        <v>287</v>
      </c>
      <c r="J400" s="83">
        <v>127.1</v>
      </c>
      <c r="K400" s="83">
        <v>3.43</v>
      </c>
      <c r="L400" s="83">
        <v>118.2</v>
      </c>
      <c r="M400" s="16">
        <v>25.9</v>
      </c>
      <c r="N400" s="16">
        <v>96</v>
      </c>
      <c r="O400" s="16">
        <v>30</v>
      </c>
      <c r="P400" s="13">
        <v>35</v>
      </c>
      <c r="Q400" s="68">
        <v>0.66</v>
      </c>
      <c r="R400" s="84">
        <v>0.48</v>
      </c>
      <c r="S400" s="84">
        <v>3.544</v>
      </c>
      <c r="T400" s="16">
        <v>2</v>
      </c>
      <c r="U400" s="16">
        <v>7</v>
      </c>
      <c r="V400" s="84">
        <v>26</v>
      </c>
      <c r="W400" s="68">
        <v>330</v>
      </c>
      <c r="X400" s="68">
        <v>0.158</v>
      </c>
      <c r="Y400" s="16">
        <v>8.0549999999999997</v>
      </c>
      <c r="Z400" s="65">
        <v>58000</v>
      </c>
      <c r="AA400" s="69">
        <v>45000</v>
      </c>
      <c r="BL400" s="40" t="s">
        <v>29</v>
      </c>
    </row>
    <row r="401" spans="1:64" ht="15.4">
      <c r="A401" s="43">
        <v>43232</v>
      </c>
      <c r="B401" s="44" t="s">
        <v>27</v>
      </c>
      <c r="C401" s="12" t="str">
        <f>VLOOKUP('All_Data-2017-2021'!D401,Location_Guide!$A$2:$B$59,2,FALSE)</f>
        <v>d/s of Kashimpur</v>
      </c>
      <c r="D401" s="13" t="s">
        <v>33</v>
      </c>
      <c r="E401" s="52">
        <v>23.980419999999999</v>
      </c>
      <c r="F401" s="52">
        <v>90.337720000000004</v>
      </c>
      <c r="G401" s="83">
        <v>27.2</v>
      </c>
      <c r="H401" s="16">
        <v>6.6</v>
      </c>
      <c r="I401" s="83">
        <v>285</v>
      </c>
      <c r="J401" s="83">
        <v>126.9</v>
      </c>
      <c r="K401" s="83">
        <v>3.41</v>
      </c>
      <c r="L401" s="83">
        <v>117.9</v>
      </c>
      <c r="M401" s="16">
        <v>23.7</v>
      </c>
      <c r="N401" s="16">
        <v>101</v>
      </c>
      <c r="O401" s="16">
        <v>22</v>
      </c>
      <c r="P401" s="13">
        <v>65</v>
      </c>
      <c r="Q401" s="68">
        <v>0.69</v>
      </c>
      <c r="R401" s="84">
        <v>0.45</v>
      </c>
      <c r="S401" s="84">
        <v>5.3159999999999998</v>
      </c>
      <c r="T401" s="16">
        <v>2.4</v>
      </c>
      <c r="U401" s="16">
        <v>8</v>
      </c>
      <c r="V401" s="84">
        <v>28</v>
      </c>
      <c r="W401" s="68">
        <v>370</v>
      </c>
      <c r="X401" s="68">
        <v>0.14799999999999999</v>
      </c>
      <c r="Y401" s="16">
        <v>7.6000000000000014</v>
      </c>
      <c r="Z401" s="65">
        <v>52000</v>
      </c>
      <c r="AA401" s="69">
        <v>29000</v>
      </c>
      <c r="BL401" s="40" t="s">
        <v>29</v>
      </c>
    </row>
    <row r="402" spans="1:64" ht="15.4">
      <c r="A402" s="43">
        <v>43232</v>
      </c>
      <c r="B402" s="44" t="s">
        <v>27</v>
      </c>
      <c r="C402" s="12" t="str">
        <f>VLOOKUP('All_Data-2017-2021'!D402,Location_Guide!$A$2:$B$59,2,FALSE)</f>
        <v>Yearpur (u/s of Ashulia Lake)</v>
      </c>
      <c r="D402" s="13" t="s">
        <v>47</v>
      </c>
      <c r="E402" s="52">
        <v>23.92568</v>
      </c>
      <c r="F402" s="52">
        <v>90.348119999999994</v>
      </c>
      <c r="G402" s="83">
        <v>28.2</v>
      </c>
      <c r="H402" s="16">
        <v>6.61</v>
      </c>
      <c r="I402" s="83">
        <v>293</v>
      </c>
      <c r="J402" s="83">
        <v>129.6</v>
      </c>
      <c r="K402" s="83">
        <v>3.28</v>
      </c>
      <c r="L402" s="83">
        <v>115.3</v>
      </c>
      <c r="M402" s="16">
        <v>26.6</v>
      </c>
      <c r="N402" s="16">
        <v>98</v>
      </c>
      <c r="O402" s="16">
        <v>20</v>
      </c>
      <c r="P402" s="13">
        <v>45</v>
      </c>
      <c r="Q402" s="68">
        <v>0.82</v>
      </c>
      <c r="R402" s="84">
        <v>0.45</v>
      </c>
      <c r="S402" s="84">
        <v>3.9870000000000001</v>
      </c>
      <c r="T402" s="16">
        <v>2.1</v>
      </c>
      <c r="U402" s="16">
        <v>11</v>
      </c>
      <c r="V402" s="84">
        <v>30</v>
      </c>
      <c r="W402" s="68">
        <v>320</v>
      </c>
      <c r="X402" s="68">
        <v>0.34300000000000003</v>
      </c>
      <c r="Y402" s="16">
        <v>10.8</v>
      </c>
      <c r="Z402" s="65">
        <v>24000</v>
      </c>
      <c r="AA402" s="69">
        <v>6000</v>
      </c>
      <c r="BL402" s="40" t="s">
        <v>29</v>
      </c>
    </row>
    <row r="403" spans="1:64" ht="15.4">
      <c r="A403" s="43">
        <v>43232</v>
      </c>
      <c r="B403" s="44" t="s">
        <v>27</v>
      </c>
      <c r="C403" s="12" t="str">
        <f>VLOOKUP('All_Data-2017-2021'!D403,Location_Guide!$A$2:$B$59,2,FALSE)</f>
        <v>Ashulia Bridge (d/s of Ashulia Lake)</v>
      </c>
      <c r="D403" s="13" t="s">
        <v>48</v>
      </c>
      <c r="E403" s="52">
        <v>23.895189999999999</v>
      </c>
      <c r="F403" s="52">
        <v>90.334630000000004</v>
      </c>
      <c r="G403" s="83">
        <v>27.5</v>
      </c>
      <c r="H403" s="16">
        <v>6.59</v>
      </c>
      <c r="I403" s="83">
        <v>302</v>
      </c>
      <c r="J403" s="83">
        <v>134.30000000000001</v>
      </c>
      <c r="K403" s="83">
        <v>2.76</v>
      </c>
      <c r="L403" s="83">
        <v>115.6</v>
      </c>
      <c r="M403" s="16">
        <v>24.9</v>
      </c>
      <c r="N403" s="16">
        <v>87</v>
      </c>
      <c r="O403" s="16">
        <v>28</v>
      </c>
      <c r="P403" s="13">
        <v>50</v>
      </c>
      <c r="Q403" s="68">
        <v>0.5</v>
      </c>
      <c r="R403" s="84">
        <v>2.7</v>
      </c>
      <c r="S403" s="84">
        <v>4.43</v>
      </c>
      <c r="T403" s="16">
        <v>2.1</v>
      </c>
      <c r="U403" s="16">
        <v>12</v>
      </c>
      <c r="V403" s="84">
        <v>32</v>
      </c>
      <c r="W403" s="68">
        <v>280</v>
      </c>
      <c r="X403" s="68">
        <v>0.14299999999999999</v>
      </c>
      <c r="Y403" s="16">
        <v>7.5499999999999989</v>
      </c>
      <c r="Z403" s="65">
        <v>15000</v>
      </c>
      <c r="AA403" s="69">
        <v>9000</v>
      </c>
      <c r="BL403" s="40" t="s">
        <v>29</v>
      </c>
    </row>
    <row r="404" spans="1:64" ht="15.4">
      <c r="A404" s="43">
        <v>43232</v>
      </c>
      <c r="B404" s="44" t="s">
        <v>27</v>
      </c>
      <c r="C404" s="12" t="str">
        <f>VLOOKUP('All_Data-2017-2021'!D404,Location_Guide!$A$2:$B$59,2,FALSE)</f>
        <v>Rustampur (u/s of confluence)</v>
      </c>
      <c r="D404" s="13" t="s">
        <v>49</v>
      </c>
      <c r="E404" s="52">
        <v>23.8795</v>
      </c>
      <c r="F404" s="52">
        <v>90.350300000000004</v>
      </c>
      <c r="G404" s="83">
        <v>27.2</v>
      </c>
      <c r="H404" s="16">
        <v>6.59</v>
      </c>
      <c r="I404" s="83">
        <v>306</v>
      </c>
      <c r="J404" s="83">
        <v>136.19999999999999</v>
      </c>
      <c r="K404" s="83">
        <v>2.62</v>
      </c>
      <c r="L404" s="83">
        <v>112.2</v>
      </c>
      <c r="M404" s="16">
        <v>24.8</v>
      </c>
      <c r="N404" s="16">
        <v>88</v>
      </c>
      <c r="O404" s="16">
        <v>25</v>
      </c>
      <c r="P404" s="13">
        <v>80</v>
      </c>
      <c r="Q404" s="68">
        <v>0.05</v>
      </c>
      <c r="R404" s="84">
        <v>4.2</v>
      </c>
      <c r="S404" s="84">
        <v>6.6449999999999996</v>
      </c>
      <c r="T404" s="16">
        <v>1.9</v>
      </c>
      <c r="U404" s="16">
        <v>9</v>
      </c>
      <c r="V404" s="84">
        <v>34</v>
      </c>
      <c r="W404" s="68">
        <v>370</v>
      </c>
      <c r="X404" s="68">
        <v>0.151</v>
      </c>
      <c r="Y404" s="16">
        <v>7.75</v>
      </c>
      <c r="Z404" s="65">
        <v>35000</v>
      </c>
      <c r="AA404" s="69">
        <v>14000</v>
      </c>
      <c r="BL404" s="40" t="s">
        <v>29</v>
      </c>
    </row>
    <row r="405" spans="1:64" ht="15.4">
      <c r="A405" s="43">
        <v>43232</v>
      </c>
      <c r="B405" s="44" t="s">
        <v>27</v>
      </c>
      <c r="C405" s="12" t="str">
        <f>VLOOKUP('All_Data-2017-2021'!D405,Location_Guide!$A$2:$B$59,2,FALSE)</f>
        <v>Birulia Bridge</v>
      </c>
      <c r="D405" s="13" t="s">
        <v>62</v>
      </c>
      <c r="E405" s="52">
        <v>23.851459999999999</v>
      </c>
      <c r="F405" s="52">
        <v>90.339320000000001</v>
      </c>
      <c r="G405" s="83">
        <v>27.4</v>
      </c>
      <c r="H405" s="16">
        <v>6.57</v>
      </c>
      <c r="I405" s="83">
        <v>311</v>
      </c>
      <c r="J405" s="83">
        <v>138.19999999999999</v>
      </c>
      <c r="K405" s="83">
        <v>2.93</v>
      </c>
      <c r="L405" s="83">
        <v>110.1</v>
      </c>
      <c r="M405" s="16">
        <v>25.3</v>
      </c>
      <c r="N405" s="16">
        <v>82</v>
      </c>
      <c r="O405" s="16">
        <v>28</v>
      </c>
      <c r="P405" s="13">
        <v>35</v>
      </c>
      <c r="Q405" s="68">
        <v>0.45</v>
      </c>
      <c r="R405" s="84">
        <v>1.6</v>
      </c>
      <c r="S405" s="84">
        <v>3.101</v>
      </c>
      <c r="T405" s="16">
        <v>2.1</v>
      </c>
      <c r="U405" s="16">
        <v>8</v>
      </c>
      <c r="V405" s="84">
        <v>33</v>
      </c>
      <c r="W405" s="68">
        <v>270</v>
      </c>
      <c r="X405" s="68">
        <v>0.441</v>
      </c>
      <c r="Y405" s="16">
        <v>6.7500000000000018</v>
      </c>
      <c r="Z405" s="65">
        <v>67000</v>
      </c>
      <c r="AA405" s="69">
        <v>51000</v>
      </c>
      <c r="BL405" s="40" t="s">
        <v>29</v>
      </c>
    </row>
    <row r="406" spans="1:64" ht="15.4">
      <c r="A406" s="43">
        <v>43232</v>
      </c>
      <c r="B406" s="44" t="s">
        <v>27</v>
      </c>
      <c r="C406" s="12" t="str">
        <f>VLOOKUP('All_Data-2017-2021'!D406,Location_Guide!$A$2:$B$59,2,FALSE)</f>
        <v>Botanical Garden</v>
      </c>
      <c r="D406" s="13" t="s">
        <v>64</v>
      </c>
      <c r="E406" s="52">
        <v>23.817450000000001</v>
      </c>
      <c r="F406" s="52">
        <v>90.340500000000006</v>
      </c>
      <c r="G406" s="83">
        <v>28.9</v>
      </c>
      <c r="H406" s="16">
        <v>6.52</v>
      </c>
      <c r="I406" s="83">
        <v>330</v>
      </c>
      <c r="J406" s="83">
        <v>143.9</v>
      </c>
      <c r="K406" s="83">
        <v>2.5299999999999998</v>
      </c>
      <c r="L406" s="83">
        <v>110.1</v>
      </c>
      <c r="M406" s="16">
        <v>27.2</v>
      </c>
      <c r="N406" s="16">
        <v>86</v>
      </c>
      <c r="O406" s="16">
        <v>29</v>
      </c>
      <c r="P406" s="68">
        <v>55</v>
      </c>
      <c r="Q406" s="68">
        <v>0.52</v>
      </c>
      <c r="R406" s="84">
        <v>0.9</v>
      </c>
      <c r="S406" s="84">
        <v>4.43</v>
      </c>
      <c r="T406" s="16">
        <v>4.5</v>
      </c>
      <c r="U406" s="16">
        <v>7</v>
      </c>
      <c r="V406" s="84">
        <v>33</v>
      </c>
      <c r="W406" s="68">
        <v>310</v>
      </c>
      <c r="X406" s="68">
        <v>0.13800000000000001</v>
      </c>
      <c r="Y406" s="16">
        <v>14.95</v>
      </c>
      <c r="Z406" s="65">
        <v>89000</v>
      </c>
      <c r="AA406" s="69">
        <v>63000</v>
      </c>
      <c r="BL406" s="40" t="s">
        <v>29</v>
      </c>
    </row>
    <row r="407" spans="1:64" ht="15.4">
      <c r="A407" s="43">
        <v>43232</v>
      </c>
      <c r="B407" s="44" t="s">
        <v>27</v>
      </c>
      <c r="C407" s="12" t="str">
        <f>VLOOKUP('All_Data-2017-2021'!D407,Location_Guide!$A$2:$B$59,2,FALSE)</f>
        <v>u/s of Aminbazar Bridge</v>
      </c>
      <c r="D407" s="13" t="s">
        <v>63</v>
      </c>
      <c r="E407" s="52">
        <v>23.789459999999998</v>
      </c>
      <c r="F407" s="52">
        <v>90.339219999999997</v>
      </c>
      <c r="G407" s="83">
        <v>29</v>
      </c>
      <c r="H407" s="16">
        <v>6.53</v>
      </c>
      <c r="I407" s="83">
        <v>327</v>
      </c>
      <c r="J407" s="83">
        <v>144</v>
      </c>
      <c r="K407" s="83">
        <v>2.65</v>
      </c>
      <c r="L407" s="83">
        <v>108.3</v>
      </c>
      <c r="M407" s="16">
        <v>22.9</v>
      </c>
      <c r="N407" s="16">
        <v>82</v>
      </c>
      <c r="O407" s="16">
        <v>34</v>
      </c>
      <c r="P407" s="68">
        <v>90</v>
      </c>
      <c r="Q407" s="68">
        <v>0.42</v>
      </c>
      <c r="R407" s="84">
        <v>0.8</v>
      </c>
      <c r="S407" s="84">
        <v>4.8730000000000002</v>
      </c>
      <c r="T407" s="16">
        <v>2.4</v>
      </c>
      <c r="U407" s="16">
        <v>7</v>
      </c>
      <c r="V407" s="84">
        <v>35</v>
      </c>
      <c r="W407" s="68">
        <v>300</v>
      </c>
      <c r="X407" s="68">
        <v>0.151</v>
      </c>
      <c r="Y407" s="16">
        <v>8.6</v>
      </c>
      <c r="Z407" s="65">
        <v>78000</v>
      </c>
      <c r="AA407" s="69">
        <v>46000</v>
      </c>
      <c r="BL407" s="40" t="s">
        <v>29</v>
      </c>
    </row>
    <row r="408" spans="1:64" ht="15.4">
      <c r="A408" s="43">
        <v>43232</v>
      </c>
      <c r="B408" s="44" t="s">
        <v>50</v>
      </c>
      <c r="C408" s="12" t="str">
        <f>VLOOKUP('All_Data-2017-2021'!D408,Location_Guide!$A$2:$B$59,2,FALSE)</f>
        <v>Aminbazar Bridge</v>
      </c>
      <c r="D408" s="13" t="s">
        <v>51</v>
      </c>
      <c r="E408" s="52">
        <v>23.782920000000001</v>
      </c>
      <c r="F408" s="52">
        <v>90.335380000000001</v>
      </c>
      <c r="G408" s="83">
        <v>29.2</v>
      </c>
      <c r="H408" s="16">
        <v>6.52</v>
      </c>
      <c r="I408" s="83">
        <v>326</v>
      </c>
      <c r="J408" s="83">
        <v>143.4</v>
      </c>
      <c r="K408" s="83">
        <v>2.73</v>
      </c>
      <c r="L408" s="83">
        <v>102.6</v>
      </c>
      <c r="M408" s="16">
        <v>26.3</v>
      </c>
      <c r="N408" s="16">
        <v>87</v>
      </c>
      <c r="O408" s="16">
        <v>34</v>
      </c>
      <c r="P408" s="68">
        <v>55</v>
      </c>
      <c r="Q408" s="68">
        <v>0.39</v>
      </c>
      <c r="R408" s="84">
        <v>5.5</v>
      </c>
      <c r="S408" s="84">
        <v>5.7590000000000003</v>
      </c>
      <c r="T408" s="16">
        <v>2</v>
      </c>
      <c r="U408" s="16">
        <v>8</v>
      </c>
      <c r="V408" s="84">
        <v>38</v>
      </c>
      <c r="W408" s="68">
        <v>480</v>
      </c>
      <c r="X408" s="68">
        <v>0.153</v>
      </c>
      <c r="Y408" s="16">
        <v>7.75</v>
      </c>
      <c r="Z408" s="65">
        <v>70000</v>
      </c>
      <c r="AA408" s="69">
        <v>41000</v>
      </c>
      <c r="BL408" s="40" t="s">
        <v>29</v>
      </c>
    </row>
    <row r="409" spans="1:64" ht="15.4">
      <c r="A409" s="43">
        <v>43232</v>
      </c>
      <c r="B409" s="44" t="s">
        <v>50</v>
      </c>
      <c r="C409" s="12" t="str">
        <f>VLOOKUP('All_Data-2017-2021'!D409,Location_Guide!$A$2:$B$59,2,FALSE)</f>
        <v>d/s of Hazaribagh</v>
      </c>
      <c r="D409" s="13" t="s">
        <v>52</v>
      </c>
      <c r="E409" s="52">
        <v>23.734960000000001</v>
      </c>
      <c r="F409" s="52">
        <v>90.354410000000001</v>
      </c>
      <c r="G409" s="83">
        <v>29.1</v>
      </c>
      <c r="H409" s="16">
        <v>6.46</v>
      </c>
      <c r="I409" s="83">
        <v>416</v>
      </c>
      <c r="J409" s="83">
        <v>183.8</v>
      </c>
      <c r="K409" s="83">
        <v>1.01</v>
      </c>
      <c r="L409" s="83">
        <v>104.8</v>
      </c>
      <c r="M409" s="16">
        <v>20.2</v>
      </c>
      <c r="N409" s="16">
        <v>79</v>
      </c>
      <c r="O409" s="16">
        <v>19</v>
      </c>
      <c r="P409" s="68">
        <v>110</v>
      </c>
      <c r="Q409" s="68">
        <v>0.32</v>
      </c>
      <c r="R409" s="84">
        <v>13.9</v>
      </c>
      <c r="S409" s="84">
        <v>6.202</v>
      </c>
      <c r="T409" s="16">
        <v>2.8</v>
      </c>
      <c r="U409" s="16">
        <v>10</v>
      </c>
      <c r="V409" s="84">
        <v>38</v>
      </c>
      <c r="W409" s="68">
        <v>380</v>
      </c>
      <c r="X409" s="68">
        <v>0.41899999999999998</v>
      </c>
      <c r="Y409" s="16">
        <v>8.65</v>
      </c>
      <c r="Z409" s="65">
        <v>29000</v>
      </c>
      <c r="AA409" s="69">
        <v>23000</v>
      </c>
      <c r="BL409" s="40" t="s">
        <v>29</v>
      </c>
    </row>
    <row r="410" spans="1:64" ht="15.4">
      <c r="A410" s="43">
        <v>43232</v>
      </c>
      <c r="B410" s="44" t="s">
        <v>50</v>
      </c>
      <c r="C410" s="12" t="str">
        <f>VLOOKUP('All_Data-2017-2021'!D410,Location_Guide!$A$2:$B$59,2,FALSE)</f>
        <v>d/s Kamrangirchar Launch Ghat</v>
      </c>
      <c r="D410" s="13" t="s">
        <v>53</v>
      </c>
      <c r="E410" s="52">
        <v>23.716709999999999</v>
      </c>
      <c r="F410" s="52">
        <v>90.359920000000002</v>
      </c>
      <c r="G410" s="83">
        <v>29</v>
      </c>
      <c r="H410" s="16">
        <v>6.45</v>
      </c>
      <c r="I410" s="83">
        <v>400</v>
      </c>
      <c r="J410" s="83">
        <v>177.3</v>
      </c>
      <c r="K410" s="83">
        <v>1.07</v>
      </c>
      <c r="L410" s="83">
        <v>103.6</v>
      </c>
      <c r="M410" s="16">
        <v>18.190000000000001</v>
      </c>
      <c r="N410" s="16">
        <v>83</v>
      </c>
      <c r="O410" s="16">
        <v>25</v>
      </c>
      <c r="P410" s="68">
        <v>85</v>
      </c>
      <c r="Q410" s="68">
        <v>0.47</v>
      </c>
      <c r="R410" s="84">
        <v>18.5</v>
      </c>
      <c r="S410" s="84">
        <v>4.43</v>
      </c>
      <c r="T410" s="16">
        <v>2.5</v>
      </c>
      <c r="U410" s="16">
        <v>10</v>
      </c>
      <c r="V410" s="84">
        <v>38</v>
      </c>
      <c r="W410" s="68">
        <v>420</v>
      </c>
      <c r="X410" s="68">
        <v>0.16200000000000001</v>
      </c>
      <c r="Y410" s="16">
        <v>7.4499999999999993</v>
      </c>
      <c r="Z410" s="65">
        <v>63000</v>
      </c>
      <c r="AA410" s="69">
        <v>35000</v>
      </c>
      <c r="BL410" s="40" t="s">
        <v>29</v>
      </c>
    </row>
    <row r="411" spans="1:64" ht="15.4">
      <c r="A411" s="43">
        <v>43232</v>
      </c>
      <c r="B411" s="44" t="s">
        <v>50</v>
      </c>
      <c r="C411" s="12" t="str">
        <f>VLOOKUP('All_Data-2017-2021'!D411,Location_Guide!$A$2:$B$59,2,FALSE)</f>
        <v>Chandni Ghat</v>
      </c>
      <c r="D411" s="13" t="s">
        <v>54</v>
      </c>
      <c r="E411" s="52">
        <v>23.71022</v>
      </c>
      <c r="F411" s="52">
        <v>90.39367</v>
      </c>
      <c r="G411" s="83">
        <v>28.3</v>
      </c>
      <c r="H411" s="16">
        <v>6.41</v>
      </c>
      <c r="I411" s="83">
        <v>394</v>
      </c>
      <c r="J411" s="83">
        <v>175.6</v>
      </c>
      <c r="K411" s="83">
        <v>1.22</v>
      </c>
      <c r="L411" s="83">
        <v>102.2</v>
      </c>
      <c r="M411" s="16">
        <v>17.559999999999999</v>
      </c>
      <c r="N411" s="16">
        <v>78</v>
      </c>
      <c r="O411" s="16">
        <v>18</v>
      </c>
      <c r="P411" s="68">
        <v>70</v>
      </c>
      <c r="Q411" s="68">
        <v>0.24</v>
      </c>
      <c r="R411" s="84">
        <v>11.3</v>
      </c>
      <c r="S411" s="84">
        <v>0.88600000000000001</v>
      </c>
      <c r="T411" s="16">
        <v>2.5</v>
      </c>
      <c r="U411" s="16">
        <v>9</v>
      </c>
      <c r="V411" s="84">
        <v>36</v>
      </c>
      <c r="W411" s="68">
        <v>290</v>
      </c>
      <c r="X411" s="68">
        <v>0.221</v>
      </c>
      <c r="Y411" s="16">
        <v>7.7999999999999989</v>
      </c>
      <c r="Z411" s="65">
        <v>19000</v>
      </c>
      <c r="AA411" s="69">
        <v>18000</v>
      </c>
      <c r="BL411" s="40" t="s">
        <v>29</v>
      </c>
    </row>
    <row r="412" spans="1:64" ht="15.4">
      <c r="A412" s="43">
        <v>43232</v>
      </c>
      <c r="B412" s="44" t="s">
        <v>50</v>
      </c>
      <c r="C412" s="12" t="str">
        <f>VLOOKUP('All_Data-2017-2021'!D412,Location_Guide!$A$2:$B$59,2,FALSE)</f>
        <v>Sadar Ghat</v>
      </c>
      <c r="D412" s="13" t="s">
        <v>55</v>
      </c>
      <c r="E412" s="52">
        <v>23.704090000000001</v>
      </c>
      <c r="F412" s="52">
        <v>90.409710000000004</v>
      </c>
      <c r="G412" s="83">
        <v>28</v>
      </c>
      <c r="H412" s="16">
        <v>6.39</v>
      </c>
      <c r="I412" s="83">
        <v>407</v>
      </c>
      <c r="J412" s="83">
        <v>187.7</v>
      </c>
      <c r="K412" s="83">
        <v>1.02</v>
      </c>
      <c r="L412" s="83">
        <v>100.9</v>
      </c>
      <c r="M412" s="16">
        <v>20.100000000000001</v>
      </c>
      <c r="N412" s="16">
        <v>82</v>
      </c>
      <c r="O412" s="16">
        <v>5</v>
      </c>
      <c r="P412" s="68">
        <v>75</v>
      </c>
      <c r="Q412" s="68">
        <v>0.23</v>
      </c>
      <c r="R412" s="84">
        <v>7.3</v>
      </c>
      <c r="S412" s="84">
        <v>5.7590000000000003</v>
      </c>
      <c r="T412" s="16">
        <v>2.9</v>
      </c>
      <c r="U412" s="73">
        <v>76</v>
      </c>
      <c r="V412" s="84">
        <v>37</v>
      </c>
      <c r="W412" s="68">
        <v>280</v>
      </c>
      <c r="X412" s="68">
        <v>0.14199999999999999</v>
      </c>
      <c r="Y412" s="16">
        <v>8.3000000000000007</v>
      </c>
      <c r="Z412" s="65">
        <v>27000</v>
      </c>
      <c r="AA412" s="75">
        <v>24000</v>
      </c>
      <c r="BL412" s="40" t="s">
        <v>29</v>
      </c>
    </row>
    <row r="413" spans="1:64" ht="15.4">
      <c r="A413" s="43">
        <v>43232</v>
      </c>
      <c r="B413" s="44" t="s">
        <v>50</v>
      </c>
      <c r="C413" s="12" t="str">
        <f>VLOOKUP('All_Data-2017-2021'!D413,Location_Guide!$A$2:$B$59,2,FALSE)</f>
        <v>Dholaikhal</v>
      </c>
      <c r="D413" s="13" t="s">
        <v>56</v>
      </c>
      <c r="E413" s="52">
        <v>23.69661</v>
      </c>
      <c r="F413" s="52">
        <v>90.418360000000007</v>
      </c>
      <c r="G413" s="83">
        <v>28</v>
      </c>
      <c r="H413" s="16">
        <v>6.38</v>
      </c>
      <c r="I413" s="83">
        <v>415</v>
      </c>
      <c r="J413" s="83">
        <v>185.5</v>
      </c>
      <c r="K413" s="83">
        <v>0.95</v>
      </c>
      <c r="L413" s="83">
        <v>96.8</v>
      </c>
      <c r="M413" s="16">
        <v>19.89</v>
      </c>
      <c r="N413" s="16">
        <v>94</v>
      </c>
      <c r="O413" s="16">
        <v>19</v>
      </c>
      <c r="P413" s="68">
        <v>105</v>
      </c>
      <c r="Q413" s="68">
        <v>0.25</v>
      </c>
      <c r="R413" s="84">
        <v>5.3</v>
      </c>
      <c r="S413" s="84">
        <v>2.2149999999999999</v>
      </c>
      <c r="T413" s="16">
        <v>3.4</v>
      </c>
      <c r="U413" s="16">
        <v>16</v>
      </c>
      <c r="V413" s="84">
        <v>36</v>
      </c>
      <c r="W413" s="68">
        <v>320</v>
      </c>
      <c r="X413" s="68">
        <v>0.24099999999999999</v>
      </c>
      <c r="Y413" s="16">
        <v>14.5</v>
      </c>
      <c r="Z413" s="65">
        <v>34000</v>
      </c>
      <c r="AA413" s="75">
        <v>26000</v>
      </c>
      <c r="BL413" s="40" t="s">
        <v>29</v>
      </c>
    </row>
    <row r="414" spans="1:64" ht="15.4">
      <c r="A414" s="43">
        <v>43232</v>
      </c>
      <c r="B414" s="44" t="s">
        <v>50</v>
      </c>
      <c r="C414" s="12" t="str">
        <f>VLOOKUP('All_Data-2017-2021'!D414,Location_Guide!$A$2:$B$59,2,FALSE)</f>
        <v>BCF Bridge</v>
      </c>
      <c r="D414" s="13" t="s">
        <v>57</v>
      </c>
      <c r="E414" s="52">
        <v>23.687159999999999</v>
      </c>
      <c r="F414" s="52">
        <v>90.427800000000005</v>
      </c>
      <c r="G414" s="83">
        <v>27.3</v>
      </c>
      <c r="H414" s="16">
        <v>6.42</v>
      </c>
      <c r="I414" s="83">
        <v>412</v>
      </c>
      <c r="J414" s="83">
        <v>184.3</v>
      </c>
      <c r="K414" s="83">
        <v>1.0900000000000001</v>
      </c>
      <c r="L414" s="83">
        <v>92.9</v>
      </c>
      <c r="M414" s="16">
        <v>19.12</v>
      </c>
      <c r="N414" s="16">
        <v>128</v>
      </c>
      <c r="O414" s="16">
        <v>16</v>
      </c>
      <c r="P414" s="68">
        <v>105</v>
      </c>
      <c r="Q414" s="68">
        <v>0.21</v>
      </c>
      <c r="R414" s="84">
        <v>8.6</v>
      </c>
      <c r="S414" s="84">
        <v>6.6449999999999996</v>
      </c>
      <c r="T414" s="16">
        <v>4.0999999999999996</v>
      </c>
      <c r="U414" s="16">
        <v>15</v>
      </c>
      <c r="V414" s="84">
        <v>37</v>
      </c>
      <c r="W414" s="68">
        <v>250</v>
      </c>
      <c r="X414" s="68">
        <v>0.21299999999999999</v>
      </c>
      <c r="Y414" s="16">
        <v>9.0500000000000007</v>
      </c>
      <c r="Z414" s="65">
        <v>12000</v>
      </c>
      <c r="AA414" s="75">
        <v>8000</v>
      </c>
      <c r="BL414" s="40" t="s">
        <v>29</v>
      </c>
    </row>
    <row r="415" spans="1:64" ht="15.4">
      <c r="A415" s="43">
        <v>43232</v>
      </c>
      <c r="B415" s="44" t="s">
        <v>50</v>
      </c>
      <c r="C415" s="12" t="str">
        <f>VLOOKUP('All_Data-2017-2021'!D415,Location_Guide!$A$2:$B$59,2,FALSE)</f>
        <v>d/s Pagla STP</v>
      </c>
      <c r="D415" s="13" t="s">
        <v>58</v>
      </c>
      <c r="E415" s="52">
        <v>23.6648</v>
      </c>
      <c r="F415" s="52">
        <v>90.452380000000005</v>
      </c>
      <c r="G415" s="83">
        <v>28.1</v>
      </c>
      <c r="H415" s="16">
        <v>6.98</v>
      </c>
      <c r="I415" s="83">
        <v>416</v>
      </c>
      <c r="J415" s="83">
        <v>185.5</v>
      </c>
      <c r="K415" s="83">
        <v>1.1499999999999999</v>
      </c>
      <c r="L415" s="83">
        <v>84</v>
      </c>
      <c r="M415" s="16">
        <v>18.12</v>
      </c>
      <c r="N415" s="16">
        <v>70</v>
      </c>
      <c r="O415" s="16">
        <v>18</v>
      </c>
      <c r="P415" s="68">
        <v>115</v>
      </c>
      <c r="Q415" s="68">
        <v>0.19</v>
      </c>
      <c r="R415" s="84">
        <v>6.8</v>
      </c>
      <c r="S415" s="84">
        <v>5.7590000000000003</v>
      </c>
      <c r="T415" s="16">
        <v>2.4</v>
      </c>
      <c r="U415" s="16">
        <v>25</v>
      </c>
      <c r="V415" s="84">
        <v>35</v>
      </c>
      <c r="W415" s="68">
        <v>350</v>
      </c>
      <c r="X415" s="68">
        <v>0.22900000000000001</v>
      </c>
      <c r="Y415" s="16">
        <v>11.6</v>
      </c>
      <c r="Z415" s="65">
        <v>22000</v>
      </c>
      <c r="AA415" s="75">
        <v>19000</v>
      </c>
      <c r="BL415" s="40" t="s">
        <v>29</v>
      </c>
    </row>
    <row r="416" spans="1:64" ht="15.4">
      <c r="A416" s="43">
        <v>43232</v>
      </c>
      <c r="B416" s="44" t="s">
        <v>50</v>
      </c>
      <c r="C416" s="12" t="str">
        <f>VLOOKUP('All_Data-2017-2021'!D416,Location_Guide!$A$2:$B$59,2,FALSE)</f>
        <v xml:space="preserve">Jazira </v>
      </c>
      <c r="D416" s="13" t="s">
        <v>59</v>
      </c>
      <c r="E416" s="52">
        <v>23.63233</v>
      </c>
      <c r="F416" s="52">
        <v>90.463419999999999</v>
      </c>
      <c r="G416" s="83">
        <v>27.3</v>
      </c>
      <c r="H416" s="16">
        <v>6.87</v>
      </c>
      <c r="I416" s="83">
        <v>507</v>
      </c>
      <c r="J416" s="83">
        <v>224</v>
      </c>
      <c r="K416" s="83">
        <v>1.23</v>
      </c>
      <c r="L416" s="83">
        <v>76.400000000000006</v>
      </c>
      <c r="M416" s="16">
        <v>19.440000000000001</v>
      </c>
      <c r="N416" s="16">
        <v>108</v>
      </c>
      <c r="O416" s="16">
        <v>18</v>
      </c>
      <c r="P416" s="68">
        <v>65</v>
      </c>
      <c r="Q416" s="68">
        <v>0.05</v>
      </c>
      <c r="R416" s="84">
        <v>7.1</v>
      </c>
      <c r="S416" s="84">
        <v>7.0880000000000001</v>
      </c>
      <c r="T416" s="16">
        <v>3.8</v>
      </c>
      <c r="U416" s="16">
        <v>11</v>
      </c>
      <c r="V416" s="84">
        <v>33</v>
      </c>
      <c r="W416" s="68">
        <v>320</v>
      </c>
      <c r="X416" s="68">
        <v>0.502</v>
      </c>
      <c r="Y416" s="16">
        <v>6.8499999999999979</v>
      </c>
      <c r="Z416" s="65">
        <v>11000</v>
      </c>
      <c r="AA416" s="75">
        <v>11000</v>
      </c>
      <c r="BL416" s="40" t="s">
        <v>29</v>
      </c>
    </row>
    <row r="417" spans="1:64">
      <c r="A417" s="43">
        <v>43232</v>
      </c>
      <c r="B417" s="44" t="s">
        <v>27</v>
      </c>
      <c r="C417" s="12" t="str">
        <f>VLOOKUP('All_Data-2017-2021'!D417,Location_Guide!$A$2:$B$59,2,FALSE)</f>
        <v>d/s Ashulia Landing station</v>
      </c>
      <c r="D417" s="19" t="s">
        <v>35</v>
      </c>
      <c r="E417" s="52">
        <v>23.894410220000001</v>
      </c>
      <c r="F417" s="52">
        <v>90.364776879999994</v>
      </c>
      <c r="G417" s="16">
        <v>28.8</v>
      </c>
      <c r="H417" s="16">
        <v>6.62</v>
      </c>
      <c r="I417" s="16">
        <v>332</v>
      </c>
      <c r="J417" s="16">
        <v>145.5</v>
      </c>
      <c r="K417" s="16">
        <v>4.2699999999999996</v>
      </c>
      <c r="L417" s="16">
        <v>119.4</v>
      </c>
      <c r="M417" s="16">
        <v>15.7</v>
      </c>
      <c r="N417" s="16">
        <v>90</v>
      </c>
      <c r="O417" s="16">
        <v>16</v>
      </c>
      <c r="P417" s="16">
        <v>85</v>
      </c>
      <c r="Q417" s="16">
        <v>0.54</v>
      </c>
      <c r="R417" s="16">
        <v>0.27</v>
      </c>
      <c r="S417" s="16">
        <v>2.6579999999999999</v>
      </c>
      <c r="T417" s="16">
        <v>16.899999999999999</v>
      </c>
      <c r="U417" s="16">
        <v>6</v>
      </c>
      <c r="V417" s="16">
        <v>33</v>
      </c>
      <c r="W417" s="16">
        <v>340</v>
      </c>
      <c r="X417" s="16">
        <v>4.5999999999999999E-2</v>
      </c>
      <c r="Y417" s="16">
        <v>5.2999999999999972</v>
      </c>
      <c r="Z417" s="65">
        <v>28000</v>
      </c>
      <c r="AA417" s="75">
        <v>22000</v>
      </c>
      <c r="BL417" s="40" t="s">
        <v>29</v>
      </c>
    </row>
    <row r="418" spans="1:64">
      <c r="A418" s="43">
        <v>43232</v>
      </c>
      <c r="B418" s="44" t="s">
        <v>50</v>
      </c>
      <c r="C418" s="12" t="str">
        <f>VLOOKUP('All_Data-2017-2021'!D418,Location_Guide!$A$2:$B$59,2,FALSE)</f>
        <v>u/s Ijtema Field</v>
      </c>
      <c r="D418" s="19" t="s">
        <v>37</v>
      </c>
      <c r="E418" s="52">
        <v>23.8917228</v>
      </c>
      <c r="F418" s="52">
        <v>90.389886669999996</v>
      </c>
      <c r="G418" s="16">
        <v>28.6</v>
      </c>
      <c r="H418" s="16">
        <v>6.65</v>
      </c>
      <c r="I418" s="16">
        <v>816</v>
      </c>
      <c r="J418" s="16">
        <v>367</v>
      </c>
      <c r="K418" s="16">
        <v>4.3</v>
      </c>
      <c r="L418" s="16">
        <v>111.4</v>
      </c>
      <c r="M418" s="16">
        <v>7.56</v>
      </c>
      <c r="N418" s="16">
        <v>52</v>
      </c>
      <c r="O418" s="16">
        <v>6</v>
      </c>
      <c r="P418" s="16">
        <v>225</v>
      </c>
      <c r="Q418" s="16">
        <v>0.12</v>
      </c>
      <c r="R418" s="16">
        <v>0.36</v>
      </c>
      <c r="S418" s="16">
        <v>6.6449999999999996</v>
      </c>
      <c r="T418" s="16">
        <v>9.5</v>
      </c>
      <c r="U418" s="16">
        <v>4</v>
      </c>
      <c r="V418" s="16">
        <v>59</v>
      </c>
      <c r="W418" s="16">
        <v>360</v>
      </c>
      <c r="X418" s="16">
        <v>0.16900000000000001</v>
      </c>
      <c r="Y418" s="16">
        <v>7.1999999999999993</v>
      </c>
      <c r="Z418" s="65">
        <v>77000</v>
      </c>
      <c r="AA418" s="75">
        <v>56000</v>
      </c>
      <c r="BL418" s="40" t="s">
        <v>29</v>
      </c>
    </row>
    <row r="419" spans="1:64">
      <c r="A419" s="43">
        <v>43233</v>
      </c>
      <c r="B419" s="44" t="s">
        <v>34</v>
      </c>
      <c r="C419" s="12" t="str">
        <f>VLOOKUP('All_Data-2017-2021'!D419,Location_Guide!$A$2:$B$59,2,FALSE)</f>
        <v>d/s Ashulia Landing station</v>
      </c>
      <c r="D419" s="13" t="s">
        <v>35</v>
      </c>
      <c r="E419" s="52">
        <v>23.894410220000001</v>
      </c>
      <c r="F419" s="52">
        <v>90.364776879999994</v>
      </c>
      <c r="G419" s="13">
        <v>28.7</v>
      </c>
      <c r="H419" s="13">
        <v>6.37</v>
      </c>
      <c r="I419" s="13">
        <v>326</v>
      </c>
      <c r="J419" s="13">
        <v>136.4</v>
      </c>
      <c r="K419" s="13">
        <v>0.43</v>
      </c>
      <c r="L419" s="13">
        <v>197.4</v>
      </c>
      <c r="M419" s="13">
        <v>22.5</v>
      </c>
      <c r="N419" s="16">
        <v>85</v>
      </c>
      <c r="O419" s="16">
        <v>30</v>
      </c>
      <c r="P419" s="15">
        <v>50</v>
      </c>
      <c r="Q419" s="68">
        <v>0.37</v>
      </c>
      <c r="R419" s="16">
        <v>5</v>
      </c>
      <c r="S419" s="16">
        <v>6.6449999999999996</v>
      </c>
      <c r="T419" s="16">
        <v>1.7</v>
      </c>
      <c r="U419" s="16">
        <v>3</v>
      </c>
      <c r="V419" s="16">
        <v>32</v>
      </c>
      <c r="W419" s="16">
        <v>360</v>
      </c>
      <c r="X419" s="68">
        <v>0.28599999999999998</v>
      </c>
      <c r="Y419" s="16">
        <v>9.25</v>
      </c>
      <c r="Z419" s="20">
        <v>27000</v>
      </c>
      <c r="AA419" s="67">
        <v>21000</v>
      </c>
      <c r="BL419" s="40" t="s">
        <v>29</v>
      </c>
    </row>
    <row r="420" spans="1:64">
      <c r="A420" s="43">
        <v>43233</v>
      </c>
      <c r="B420" s="44" t="s">
        <v>34</v>
      </c>
      <c r="C420" s="12" t="str">
        <f>VLOOKUP('All_Data-2017-2021'!D420,Location_Guide!$A$2:$B$59,2,FALSE)</f>
        <v>u/s Ijtema Field</v>
      </c>
      <c r="D420" s="13" t="s">
        <v>37</v>
      </c>
      <c r="E420" s="52">
        <v>23.8917228</v>
      </c>
      <c r="F420" s="52">
        <v>90.389886669999996</v>
      </c>
      <c r="G420" s="13">
        <v>28.6</v>
      </c>
      <c r="H420" s="13">
        <v>6.66</v>
      </c>
      <c r="I420" s="13">
        <v>327</v>
      </c>
      <c r="J420" s="13">
        <v>183.4</v>
      </c>
      <c r="K420" s="13">
        <v>0.27</v>
      </c>
      <c r="L420" s="13">
        <v>194.4</v>
      </c>
      <c r="M420" s="13">
        <v>26.8</v>
      </c>
      <c r="N420" s="16">
        <v>74</v>
      </c>
      <c r="O420" s="16">
        <v>37</v>
      </c>
      <c r="P420" s="15">
        <v>50</v>
      </c>
      <c r="Q420" s="68">
        <v>0.36</v>
      </c>
      <c r="R420" s="16">
        <v>3.9</v>
      </c>
      <c r="S420" s="16">
        <v>7.0880000000000001</v>
      </c>
      <c r="T420" s="16">
        <v>2</v>
      </c>
      <c r="U420" s="16">
        <v>5</v>
      </c>
      <c r="V420" s="16">
        <v>34</v>
      </c>
      <c r="W420" s="16">
        <v>330</v>
      </c>
      <c r="X420" s="68">
        <v>0.23599999999999999</v>
      </c>
      <c r="Y420" s="16">
        <v>7.2500000000000018</v>
      </c>
      <c r="Z420" s="20">
        <v>17000</v>
      </c>
      <c r="AA420" s="67">
        <v>14000</v>
      </c>
      <c r="BL420" s="40" t="s">
        <v>29</v>
      </c>
    </row>
    <row r="421" spans="1:64">
      <c r="A421" s="43">
        <v>43233</v>
      </c>
      <c r="B421" s="44" t="s">
        <v>34</v>
      </c>
      <c r="C421" s="12" t="str">
        <f>VLOOKUP('All_Data-2017-2021'!D421,Location_Guide!$A$2:$B$59,2,FALSE)</f>
        <v>d/s Railway Bridge</v>
      </c>
      <c r="D421" s="13" t="s">
        <v>38</v>
      </c>
      <c r="E421" s="52">
        <v>23.88178903</v>
      </c>
      <c r="F421" s="52">
        <v>90.406360190000001</v>
      </c>
      <c r="G421" s="13">
        <v>28.9</v>
      </c>
      <c r="H421" s="13">
        <v>6.8</v>
      </c>
      <c r="I421" s="13">
        <v>411</v>
      </c>
      <c r="J421" s="13">
        <v>186</v>
      </c>
      <c r="K421" s="13">
        <v>0.1</v>
      </c>
      <c r="L421" s="13">
        <v>-181.7</v>
      </c>
      <c r="M421" s="13">
        <v>25</v>
      </c>
      <c r="N421" s="16">
        <v>72</v>
      </c>
      <c r="O421" s="16">
        <v>34</v>
      </c>
      <c r="P421" s="15">
        <v>70</v>
      </c>
      <c r="Q421" s="68">
        <v>0.19</v>
      </c>
      <c r="R421" s="16">
        <v>6.9</v>
      </c>
      <c r="S421" s="16">
        <v>7.0880000000000001</v>
      </c>
      <c r="T421" s="16">
        <v>2.8</v>
      </c>
      <c r="U421" s="16">
        <v>11</v>
      </c>
      <c r="V421" s="16">
        <v>41</v>
      </c>
      <c r="W421" s="16">
        <v>350</v>
      </c>
      <c r="X421" s="68">
        <v>0.27800000000000002</v>
      </c>
      <c r="Y421" s="16">
        <v>8.3000000000000007</v>
      </c>
      <c r="Z421" s="20">
        <v>102000</v>
      </c>
      <c r="AA421" s="67">
        <v>83000</v>
      </c>
      <c r="BL421" s="40" t="s">
        <v>29</v>
      </c>
    </row>
    <row r="422" spans="1:64">
      <c r="A422" s="43">
        <v>43233</v>
      </c>
      <c r="B422" s="44" t="s">
        <v>34</v>
      </c>
      <c r="C422" s="12" t="str">
        <f>VLOOKUP('All_Data-2017-2021'!D422,Location_Guide!$A$2:$B$59,2,FALSE)</f>
        <v>d/s of Hussein Dyeing</v>
      </c>
      <c r="D422" s="13" t="s">
        <v>39</v>
      </c>
      <c r="E422" s="52">
        <v>23.889253029999999</v>
      </c>
      <c r="F422" s="52">
        <v>90.423154479999994</v>
      </c>
      <c r="G422" s="13">
        <v>29.6</v>
      </c>
      <c r="H422" s="13">
        <v>7.01</v>
      </c>
      <c r="I422" s="13">
        <v>603</v>
      </c>
      <c r="J422" s="13">
        <v>259</v>
      </c>
      <c r="K422" s="13">
        <v>0.28000000000000003</v>
      </c>
      <c r="L422" s="13">
        <v>-192.3</v>
      </c>
      <c r="M422" s="13">
        <v>21.8</v>
      </c>
      <c r="N422" s="16">
        <v>93</v>
      </c>
      <c r="O422" s="16">
        <v>29</v>
      </c>
      <c r="P422" s="15">
        <v>120</v>
      </c>
      <c r="Q422" s="68">
        <v>0.22</v>
      </c>
      <c r="R422" s="16">
        <v>7.5</v>
      </c>
      <c r="S422" s="16">
        <v>1.772</v>
      </c>
      <c r="T422" s="16">
        <v>4.5</v>
      </c>
      <c r="U422" s="16">
        <v>14</v>
      </c>
      <c r="V422" s="16">
        <v>52</v>
      </c>
      <c r="W422" s="16">
        <v>350</v>
      </c>
      <c r="X422" s="68">
        <v>0.29099999999999998</v>
      </c>
      <c r="Y422" s="16">
        <v>12.199999999999996</v>
      </c>
      <c r="Z422" s="20">
        <v>440000</v>
      </c>
      <c r="AA422" s="67">
        <v>360000</v>
      </c>
      <c r="BL422" s="40" t="s">
        <v>29</v>
      </c>
    </row>
    <row r="423" spans="1:64">
      <c r="A423" s="43">
        <v>43233</v>
      </c>
      <c r="B423" s="44" t="s">
        <v>34</v>
      </c>
      <c r="C423" s="12" t="str">
        <f>VLOOKUP('All_Data-2017-2021'!D423,Location_Guide!$A$2:$B$59,2,FALSE)</f>
        <v>Mausaid (d/s Pagar Canal)</v>
      </c>
      <c r="D423" s="13" t="s">
        <v>40</v>
      </c>
      <c r="E423" s="52">
        <v>23.89918269</v>
      </c>
      <c r="F423" s="52">
        <v>90.436552939999999</v>
      </c>
      <c r="G423" s="13">
        <v>28.9</v>
      </c>
      <c r="H423" s="13">
        <v>7.11</v>
      </c>
      <c r="I423" s="13">
        <v>494</v>
      </c>
      <c r="J423" s="13">
        <v>223</v>
      </c>
      <c r="K423" s="13">
        <v>0.09</v>
      </c>
      <c r="L423" s="13">
        <v>-256.10000000000002</v>
      </c>
      <c r="M423" s="13">
        <v>24.9</v>
      </c>
      <c r="N423" s="16">
        <v>135</v>
      </c>
      <c r="O423" s="16">
        <v>49</v>
      </c>
      <c r="P423" s="15">
        <v>150</v>
      </c>
      <c r="Q423" s="68">
        <v>0.38</v>
      </c>
      <c r="R423" s="16">
        <v>10.4</v>
      </c>
      <c r="S423" s="16">
        <v>6.2019999999999991</v>
      </c>
      <c r="T423" s="16">
        <v>9.4</v>
      </c>
      <c r="U423" s="16">
        <v>17</v>
      </c>
      <c r="V423" s="16">
        <v>66</v>
      </c>
      <c r="W423" s="16">
        <v>640</v>
      </c>
      <c r="X423" s="68">
        <v>0.22500000000000001</v>
      </c>
      <c r="Y423" s="16">
        <v>15.049999999999997</v>
      </c>
      <c r="Z423" s="20">
        <v>560000</v>
      </c>
      <c r="AA423" s="67">
        <v>440000</v>
      </c>
      <c r="BL423" s="40" t="s">
        <v>29</v>
      </c>
    </row>
    <row r="424" spans="1:64">
      <c r="A424" s="43">
        <v>43233</v>
      </c>
      <c r="B424" s="44" t="s">
        <v>34</v>
      </c>
      <c r="C424" s="12" t="str">
        <f>VLOOKUP('All_Data-2017-2021'!D424,Location_Guide!$A$2:$B$59,2,FALSE)</f>
        <v>u/s of Balu Confluence</v>
      </c>
      <c r="D424" s="13" t="s">
        <v>65</v>
      </c>
      <c r="E424" s="52">
        <v>23.887243600000001</v>
      </c>
      <c r="F424" s="52">
        <v>90.459945630000007</v>
      </c>
      <c r="G424" s="13">
        <v>29.6</v>
      </c>
      <c r="H424" s="13">
        <v>7.12</v>
      </c>
      <c r="I424" s="13">
        <v>478</v>
      </c>
      <c r="J424" s="13">
        <v>227</v>
      </c>
      <c r="K424" s="13">
        <v>0.19</v>
      </c>
      <c r="L424" s="13">
        <v>-269.7</v>
      </c>
      <c r="M424" s="13">
        <v>20.100000000000001</v>
      </c>
      <c r="N424" s="16">
        <v>159</v>
      </c>
      <c r="O424" s="16">
        <v>49</v>
      </c>
      <c r="P424" s="15">
        <v>165</v>
      </c>
      <c r="Q424" s="68">
        <v>0.3</v>
      </c>
      <c r="R424" s="16">
        <v>11.3</v>
      </c>
      <c r="S424" s="16">
        <v>6.6449999999999996</v>
      </c>
      <c r="T424" s="16">
        <v>9.5</v>
      </c>
      <c r="U424" s="16">
        <v>32</v>
      </c>
      <c r="V424" s="16">
        <v>52</v>
      </c>
      <c r="W424" s="16">
        <v>340</v>
      </c>
      <c r="X424" s="68">
        <v>0.16200000000000001</v>
      </c>
      <c r="Y424" s="16">
        <v>13.55</v>
      </c>
      <c r="Z424" s="20">
        <v>192000</v>
      </c>
      <c r="AA424" s="67">
        <v>128000</v>
      </c>
      <c r="BL424" s="40" t="s">
        <v>29</v>
      </c>
    </row>
    <row r="425" spans="1:64">
      <c r="A425" s="43">
        <v>43233</v>
      </c>
      <c r="B425" s="44" t="s">
        <v>41</v>
      </c>
      <c r="C425" s="12" t="str">
        <f>VLOOKUP('All_Data-2017-2021'!D425,Location_Guide!$A$2:$B$59,2,FALSE)</f>
        <v>u/s of Purbachal</v>
      </c>
      <c r="D425" s="13" t="s">
        <v>42</v>
      </c>
      <c r="E425" s="52">
        <v>23.86217843</v>
      </c>
      <c r="F425" s="52">
        <v>90.474981490000005</v>
      </c>
      <c r="G425" s="13">
        <v>29.4</v>
      </c>
      <c r="H425" s="13">
        <v>7.18</v>
      </c>
      <c r="I425" s="13">
        <v>463</v>
      </c>
      <c r="J425" s="13">
        <v>200.3</v>
      </c>
      <c r="K425" s="13">
        <v>0.14000000000000001</v>
      </c>
      <c r="L425" s="13">
        <v>-221.2</v>
      </c>
      <c r="M425" s="13">
        <v>13.98</v>
      </c>
      <c r="N425" s="16">
        <v>76</v>
      </c>
      <c r="O425" s="16">
        <v>17</v>
      </c>
      <c r="P425" s="15">
        <v>65</v>
      </c>
      <c r="Q425" s="68">
        <v>0.3</v>
      </c>
      <c r="R425" s="16">
        <v>3.2</v>
      </c>
      <c r="S425" s="16">
        <v>7.0880000000000001</v>
      </c>
      <c r="T425" s="16">
        <v>3.5</v>
      </c>
      <c r="U425" s="16">
        <v>6</v>
      </c>
      <c r="V425" s="16">
        <v>38</v>
      </c>
      <c r="W425" s="16">
        <v>310</v>
      </c>
      <c r="X425" s="68">
        <v>0.26400000000000001</v>
      </c>
      <c r="Y425" s="16">
        <v>13.75</v>
      </c>
      <c r="Z425" s="20">
        <v>167000</v>
      </c>
      <c r="AA425" s="67">
        <v>104000</v>
      </c>
      <c r="BL425" s="40" t="s">
        <v>29</v>
      </c>
    </row>
    <row r="426" spans="1:64">
      <c r="A426" s="43">
        <v>43233</v>
      </c>
      <c r="B426" s="44" t="s">
        <v>41</v>
      </c>
      <c r="C426" s="12" t="str">
        <f>VLOOKUP('All_Data-2017-2021'!D426,Location_Guide!$A$2:$B$59,2,FALSE)</f>
        <v>d/s of Purbachal (Ichhapur bridge)</v>
      </c>
      <c r="D426" s="13" t="s">
        <v>43</v>
      </c>
      <c r="E426" s="52">
        <v>23.82717834</v>
      </c>
      <c r="F426" s="52">
        <v>90.487298170000003</v>
      </c>
      <c r="G426" s="13">
        <v>29.8</v>
      </c>
      <c r="H426" s="13">
        <v>7.05</v>
      </c>
      <c r="I426" s="68">
        <v>448</v>
      </c>
      <c r="J426" s="68">
        <v>194.8</v>
      </c>
      <c r="K426" s="13">
        <v>0.14000000000000001</v>
      </c>
      <c r="L426" s="13">
        <v>-223.6</v>
      </c>
      <c r="M426" s="13">
        <v>14.69</v>
      </c>
      <c r="N426" s="16">
        <v>84</v>
      </c>
      <c r="O426" s="16">
        <v>19</v>
      </c>
      <c r="P426" s="15">
        <v>90</v>
      </c>
      <c r="Q426" s="68">
        <v>0.26</v>
      </c>
      <c r="R426" s="16">
        <v>2.2000000000000002</v>
      </c>
      <c r="S426" s="16">
        <v>3.9869999999999997</v>
      </c>
      <c r="T426" s="16">
        <v>3.7</v>
      </c>
      <c r="U426" s="16">
        <v>12</v>
      </c>
      <c r="V426" s="16">
        <v>38</v>
      </c>
      <c r="W426" s="16">
        <v>240</v>
      </c>
      <c r="X426" s="68">
        <v>0.26</v>
      </c>
      <c r="Y426" s="16">
        <v>11.95</v>
      </c>
      <c r="Z426" s="20">
        <v>233000</v>
      </c>
      <c r="AA426" s="67">
        <v>154000</v>
      </c>
      <c r="BL426" s="40" t="s">
        <v>29</v>
      </c>
    </row>
    <row r="427" spans="1:64">
      <c r="A427" s="43">
        <v>43233</v>
      </c>
      <c r="B427" s="44" t="s">
        <v>41</v>
      </c>
      <c r="C427" s="12" t="str">
        <f>VLOOKUP('All_Data-2017-2021'!D427,Location_Guide!$A$2:$B$59,2,FALSE)</f>
        <v>Beraid</v>
      </c>
      <c r="D427" s="13" t="s">
        <v>44</v>
      </c>
      <c r="E427" s="52">
        <v>23.777697109999998</v>
      </c>
      <c r="F427" s="52">
        <v>90.477898809999999</v>
      </c>
      <c r="G427" s="68">
        <v>29.6</v>
      </c>
      <c r="H427" s="68">
        <v>7.08</v>
      </c>
      <c r="I427" s="68">
        <v>449</v>
      </c>
      <c r="J427" s="68">
        <v>196.7</v>
      </c>
      <c r="K427" s="68">
        <v>0.24</v>
      </c>
      <c r="L427" s="68">
        <v>-197.6</v>
      </c>
      <c r="M427" s="13">
        <v>15.06</v>
      </c>
      <c r="N427" s="16">
        <v>77</v>
      </c>
      <c r="O427" s="16">
        <v>26</v>
      </c>
      <c r="P427" s="16">
        <v>85</v>
      </c>
      <c r="Q427" s="68">
        <v>0.03</v>
      </c>
      <c r="R427" s="16">
        <v>4.5</v>
      </c>
      <c r="S427" s="16">
        <v>2.6579999999999999</v>
      </c>
      <c r="T427" s="16">
        <v>3.6</v>
      </c>
      <c r="U427" s="16">
        <v>8</v>
      </c>
      <c r="V427" s="16">
        <v>33</v>
      </c>
      <c r="W427" s="16">
        <v>240</v>
      </c>
      <c r="X427" s="68">
        <v>0.30199999999999999</v>
      </c>
      <c r="Y427" s="16">
        <v>10.7</v>
      </c>
      <c r="Z427" s="20">
        <v>79000</v>
      </c>
      <c r="AA427" s="67">
        <v>45000</v>
      </c>
      <c r="BL427" s="40" t="s">
        <v>29</v>
      </c>
    </row>
    <row r="428" spans="1:64">
      <c r="A428" s="43">
        <v>43233</v>
      </c>
      <c r="B428" s="44" t="s">
        <v>41</v>
      </c>
      <c r="C428" s="12" t="str">
        <f>VLOOKUP('All_Data-2017-2021'!D428,Location_Guide!$A$2:$B$59,2,FALSE)</f>
        <v>d/s of Begunbari Canal</v>
      </c>
      <c r="D428" s="13" t="s">
        <v>45</v>
      </c>
      <c r="E428" s="52">
        <v>23.759711589999998</v>
      </c>
      <c r="F428" s="52">
        <v>90.483468529999996</v>
      </c>
      <c r="G428" s="68">
        <v>28.3</v>
      </c>
      <c r="H428" s="68">
        <v>7.06</v>
      </c>
      <c r="I428" s="68">
        <v>519</v>
      </c>
      <c r="J428" s="68">
        <v>224</v>
      </c>
      <c r="K428" s="68">
        <v>7.0000000000000007E-2</v>
      </c>
      <c r="L428" s="68">
        <v>-232.4</v>
      </c>
      <c r="M428" s="13">
        <v>17.47</v>
      </c>
      <c r="N428" s="16">
        <v>85</v>
      </c>
      <c r="O428" s="16">
        <v>30</v>
      </c>
      <c r="P428" s="16">
        <v>95</v>
      </c>
      <c r="Q428" s="68">
        <v>0.3</v>
      </c>
      <c r="R428" s="16">
        <v>5.2</v>
      </c>
      <c r="S428" s="16">
        <v>5.7589999999999995</v>
      </c>
      <c r="T428" s="16">
        <v>4.5999999999999996</v>
      </c>
      <c r="U428" s="16">
        <v>8</v>
      </c>
      <c r="V428" s="16">
        <v>33</v>
      </c>
      <c r="W428" s="16">
        <v>320</v>
      </c>
      <c r="X428" s="68">
        <v>0.34799999999999998</v>
      </c>
      <c r="Y428" s="16">
        <v>10.900000000000002</v>
      </c>
      <c r="Z428" s="20">
        <v>117000</v>
      </c>
      <c r="AA428" s="67">
        <v>64000</v>
      </c>
      <c r="BL428" s="40" t="s">
        <v>29</v>
      </c>
    </row>
    <row r="429" spans="1:64">
      <c r="A429" s="43">
        <v>43233</v>
      </c>
      <c r="B429" s="44" t="s">
        <v>41</v>
      </c>
      <c r="C429" s="12" t="str">
        <f>VLOOKUP('All_Data-2017-2021'!D429,Location_Guide!$A$2:$B$59,2,FALSE)</f>
        <v>Demra (u/s of confluence)</v>
      </c>
      <c r="D429" s="13" t="s">
        <v>46</v>
      </c>
      <c r="E429" s="52">
        <v>23.727908299999999</v>
      </c>
      <c r="F429" s="52">
        <v>90.500952760000004</v>
      </c>
      <c r="G429" s="68">
        <v>28.4</v>
      </c>
      <c r="H429" s="68">
        <v>7.04</v>
      </c>
      <c r="I429" s="68">
        <v>518</v>
      </c>
      <c r="J429" s="68">
        <v>228</v>
      </c>
      <c r="K429" s="68">
        <v>0.16</v>
      </c>
      <c r="L429" s="68">
        <v>-180</v>
      </c>
      <c r="M429" s="13">
        <v>20.9</v>
      </c>
      <c r="N429" s="16">
        <v>95</v>
      </c>
      <c r="O429" s="16">
        <v>26</v>
      </c>
      <c r="P429" s="16">
        <v>125</v>
      </c>
      <c r="Q429" s="68">
        <v>0.24</v>
      </c>
      <c r="R429" s="16">
        <v>6.3</v>
      </c>
      <c r="S429" s="16">
        <v>3.544</v>
      </c>
      <c r="T429" s="16">
        <v>5.7</v>
      </c>
      <c r="U429" s="16">
        <v>13</v>
      </c>
      <c r="V429" s="16">
        <v>34</v>
      </c>
      <c r="W429" s="16">
        <v>220</v>
      </c>
      <c r="X429" s="68">
        <v>0.34399999999999997</v>
      </c>
      <c r="Y429" s="16">
        <v>30.950000000000003</v>
      </c>
      <c r="Z429" s="20">
        <v>39000</v>
      </c>
      <c r="AA429" s="67">
        <v>33000</v>
      </c>
      <c r="BL429" s="40" t="s">
        <v>29</v>
      </c>
    </row>
    <row r="430" spans="1:64">
      <c r="A430" s="43">
        <v>43233</v>
      </c>
      <c r="B430" s="44" t="s">
        <v>66</v>
      </c>
      <c r="C430" s="12" t="str">
        <f>VLOOKUP('All_Data-2017-2021'!D430,Location_Guide!$A$2:$B$59,2,FALSE)</f>
        <v>Demra Ghat</v>
      </c>
      <c r="D430" s="13" t="s">
        <v>67</v>
      </c>
      <c r="E430" s="52">
        <v>23.613054999999999</v>
      </c>
      <c r="F430" s="52">
        <v>90.50694</v>
      </c>
      <c r="G430" s="68">
        <v>27.4</v>
      </c>
      <c r="H430" s="68">
        <v>7.22</v>
      </c>
      <c r="I430" s="68">
        <v>180</v>
      </c>
      <c r="J430" s="68">
        <v>81</v>
      </c>
      <c r="K430" s="68">
        <v>3.19</v>
      </c>
      <c r="L430" s="68">
        <v>28.8</v>
      </c>
      <c r="M430" s="13">
        <v>19.48</v>
      </c>
      <c r="N430" s="16">
        <v>58</v>
      </c>
      <c r="O430" s="16">
        <v>15</v>
      </c>
      <c r="P430" s="16">
        <v>40</v>
      </c>
      <c r="Q430" s="68">
        <v>0.24</v>
      </c>
      <c r="R430" s="16">
        <v>9.3000000000000007</v>
      </c>
      <c r="S430" s="16">
        <v>4.43</v>
      </c>
      <c r="T430" s="16">
        <v>4</v>
      </c>
      <c r="U430" s="16">
        <v>6</v>
      </c>
      <c r="V430" s="16">
        <v>8</v>
      </c>
      <c r="W430" s="16">
        <v>270</v>
      </c>
      <c r="X430" s="68">
        <v>0.53100000000000003</v>
      </c>
      <c r="Y430" s="16">
        <v>6.3499999999999988</v>
      </c>
      <c r="Z430" s="20">
        <v>29000</v>
      </c>
      <c r="AA430" s="67">
        <v>18000</v>
      </c>
      <c r="BL430" s="40" t="s">
        <v>29</v>
      </c>
    </row>
    <row r="431" spans="1:64">
      <c r="A431" s="43">
        <v>43233</v>
      </c>
      <c r="B431" s="44" t="s">
        <v>66</v>
      </c>
      <c r="C431" s="12" t="str">
        <f>VLOOKUP('All_Data-2017-2021'!D431,Location_Guide!$A$2:$B$59,2,FALSE)</f>
        <v>d/s of Adamjee EPZ</v>
      </c>
      <c r="D431" s="13" t="s">
        <v>68</v>
      </c>
      <c r="E431" s="52">
        <v>23.664470000000001</v>
      </c>
      <c r="F431" s="52">
        <v>90.523193000000006</v>
      </c>
      <c r="G431" s="68">
        <v>27.3</v>
      </c>
      <c r="H431" s="68">
        <v>7.24</v>
      </c>
      <c r="I431" s="68">
        <v>248</v>
      </c>
      <c r="J431" s="68">
        <v>109</v>
      </c>
      <c r="K431" s="68">
        <v>1.96</v>
      </c>
      <c r="L431" s="13">
        <v>-2.2000000000000002</v>
      </c>
      <c r="M431" s="13">
        <v>20.100000000000001</v>
      </c>
      <c r="N431" s="16">
        <v>50</v>
      </c>
      <c r="O431" s="16">
        <v>24</v>
      </c>
      <c r="P431" s="16">
        <v>40</v>
      </c>
      <c r="Q431" s="68">
        <v>0.22</v>
      </c>
      <c r="R431" s="16">
        <v>1.5</v>
      </c>
      <c r="S431" s="16">
        <v>3.544</v>
      </c>
      <c r="T431" s="16">
        <v>1.4</v>
      </c>
      <c r="U431" s="16">
        <v>1</v>
      </c>
      <c r="V431" s="16">
        <v>10</v>
      </c>
      <c r="W431" s="16">
        <v>270</v>
      </c>
      <c r="X431" s="68">
        <v>9.9000000000000005E-2</v>
      </c>
      <c r="Y431" s="16">
        <v>7.2999999999999989</v>
      </c>
      <c r="Z431" s="20">
        <v>110000</v>
      </c>
      <c r="AA431" s="67">
        <v>81000</v>
      </c>
      <c r="BL431" s="40" t="s">
        <v>29</v>
      </c>
    </row>
    <row r="432" spans="1:64">
      <c r="A432" s="43">
        <v>43233</v>
      </c>
      <c r="B432" s="44" t="s">
        <v>66</v>
      </c>
      <c r="C432" s="12" t="str">
        <f>VLOOKUP('All_Data-2017-2021'!D432,Location_Guide!$A$2:$B$59,2,FALSE)</f>
        <v>d/s of Tanbazar Ghat</v>
      </c>
      <c r="D432" s="13" t="s">
        <v>69</v>
      </c>
      <c r="E432" s="52">
        <v>23.716944000000002</v>
      </c>
      <c r="F432" s="52">
        <v>90.502167999999998</v>
      </c>
      <c r="G432" s="68">
        <v>29.1</v>
      </c>
      <c r="H432" s="68">
        <v>7.15</v>
      </c>
      <c r="I432" s="68">
        <v>260</v>
      </c>
      <c r="J432" s="68">
        <v>114.1</v>
      </c>
      <c r="K432" s="68">
        <v>0.26</v>
      </c>
      <c r="L432" s="13">
        <v>-6.2</v>
      </c>
      <c r="M432" s="13">
        <v>17.86</v>
      </c>
      <c r="N432" s="16">
        <v>48</v>
      </c>
      <c r="O432" s="16">
        <v>23</v>
      </c>
      <c r="P432" s="16">
        <v>80</v>
      </c>
      <c r="Q432" s="68">
        <v>0.09</v>
      </c>
      <c r="R432" s="16">
        <v>4.5999999999999996</v>
      </c>
      <c r="S432" s="16">
        <v>4.8730000000000002</v>
      </c>
      <c r="T432" s="16">
        <v>1.3</v>
      </c>
      <c r="U432" s="16">
        <v>5</v>
      </c>
      <c r="V432" s="16">
        <v>13</v>
      </c>
      <c r="W432" s="16">
        <v>300</v>
      </c>
      <c r="X432" s="68">
        <v>4.8000000000000001E-2</v>
      </c>
      <c r="Y432" s="16">
        <v>5.2900000000000009</v>
      </c>
      <c r="Z432" s="20">
        <v>28000</v>
      </c>
      <c r="AA432" s="67">
        <v>22000</v>
      </c>
      <c r="BL432" s="40" t="s">
        <v>29</v>
      </c>
    </row>
    <row r="433" spans="1:64">
      <c r="A433" s="43">
        <v>43233</v>
      </c>
      <c r="B433" s="44" t="s">
        <v>60</v>
      </c>
      <c r="C433" s="12" t="str">
        <f>VLOOKUP('All_Data-2017-2021'!D433,Location_Guide!$A$2:$B$59,2,FALSE)</f>
        <v xml:space="preserve">Muktapur Ghat  </v>
      </c>
      <c r="D433" s="13" t="s">
        <v>70</v>
      </c>
      <c r="E433" s="52">
        <v>23.567889000000001</v>
      </c>
      <c r="F433" s="52">
        <v>90.514812000000006</v>
      </c>
      <c r="G433" s="68">
        <v>28.5</v>
      </c>
      <c r="H433" s="68">
        <v>7.24</v>
      </c>
      <c r="I433" s="68">
        <v>555</v>
      </c>
      <c r="J433" s="68">
        <v>245</v>
      </c>
      <c r="K433" s="68">
        <v>0.22</v>
      </c>
      <c r="L433" s="68">
        <v>30</v>
      </c>
      <c r="M433" s="68">
        <v>9.7100000000000009</v>
      </c>
      <c r="N433" s="16">
        <v>59</v>
      </c>
      <c r="O433" s="16">
        <v>16</v>
      </c>
      <c r="P433" s="16">
        <v>90</v>
      </c>
      <c r="Q433" s="68">
        <v>0.13</v>
      </c>
      <c r="R433" s="16">
        <v>4</v>
      </c>
      <c r="S433" s="16">
        <v>2.2149999999999999</v>
      </c>
      <c r="T433" s="16">
        <v>1</v>
      </c>
      <c r="U433" s="16">
        <v>6</v>
      </c>
      <c r="V433" s="16">
        <v>46</v>
      </c>
      <c r="W433" s="16">
        <v>250</v>
      </c>
      <c r="X433" s="68">
        <v>0.22700000000000001</v>
      </c>
      <c r="Y433" s="16">
        <v>7.75</v>
      </c>
      <c r="Z433" s="20">
        <v>77000</v>
      </c>
      <c r="AA433" s="75">
        <v>56000</v>
      </c>
      <c r="BL433" s="40" t="s">
        <v>29</v>
      </c>
    </row>
    <row r="434" spans="1:64">
      <c r="A434" s="43">
        <v>43274</v>
      </c>
      <c r="B434" s="44" t="s">
        <v>27</v>
      </c>
      <c r="C434" s="12" t="str">
        <f>VLOOKUP('All_Data-2017-2021'!D434,Location_Guide!$A$2:$B$59,2,FALSE)</f>
        <v>u/s of Konabari</v>
      </c>
      <c r="D434" s="13" t="s">
        <v>28</v>
      </c>
      <c r="E434" s="52">
        <v>24.019449999999999</v>
      </c>
      <c r="F434" s="52">
        <v>90.344430000000003</v>
      </c>
      <c r="G434" s="16">
        <v>29.4</v>
      </c>
      <c r="H434" s="16">
        <v>6.38</v>
      </c>
      <c r="I434" s="16">
        <v>116.2</v>
      </c>
      <c r="J434" s="16">
        <v>50.1</v>
      </c>
      <c r="K434" s="16">
        <v>6.66</v>
      </c>
      <c r="L434" s="16">
        <v>184.6</v>
      </c>
      <c r="M434" s="16">
        <v>126</v>
      </c>
      <c r="N434" s="16">
        <v>168</v>
      </c>
      <c r="O434" s="13">
        <v>127</v>
      </c>
      <c r="P434" s="13">
        <f>12*5</f>
        <v>60</v>
      </c>
      <c r="Q434" s="68">
        <v>0.02</v>
      </c>
      <c r="R434" s="16">
        <v>0.5</v>
      </c>
      <c r="S434" s="83">
        <v>55.375</v>
      </c>
      <c r="T434" s="83">
        <v>9.5</v>
      </c>
      <c r="U434" s="68">
        <v>25</v>
      </c>
      <c r="V434" s="68">
        <v>13</v>
      </c>
      <c r="W434" s="68">
        <v>420</v>
      </c>
      <c r="X434" s="68"/>
      <c r="Y434" s="65">
        <v>1.01</v>
      </c>
      <c r="Z434" s="65">
        <v>45000</v>
      </c>
      <c r="AA434" s="69">
        <v>15000</v>
      </c>
      <c r="BL434" s="40" t="s">
        <v>29</v>
      </c>
    </row>
    <row r="435" spans="1:64">
      <c r="A435" s="43">
        <v>43274</v>
      </c>
      <c r="B435" s="44" t="s">
        <v>27</v>
      </c>
      <c r="C435" s="12" t="str">
        <f>VLOOKUP('All_Data-2017-2021'!D435,Location_Guide!$A$2:$B$59,2,FALSE)</f>
        <v>Konabari Powerplant</v>
      </c>
      <c r="D435" s="13" t="s">
        <v>31</v>
      </c>
      <c r="E435" s="52">
        <v>23.994800000000001</v>
      </c>
      <c r="F435" s="52">
        <v>90.341859999999997</v>
      </c>
      <c r="G435" s="16">
        <v>29.5</v>
      </c>
      <c r="H435" s="16">
        <v>6.48</v>
      </c>
      <c r="I435" s="16">
        <v>116.7</v>
      </c>
      <c r="J435" s="16">
        <v>50.4</v>
      </c>
      <c r="K435" s="16">
        <v>6.4</v>
      </c>
      <c r="L435" s="16">
        <v>174.9</v>
      </c>
      <c r="M435" s="16">
        <v>105</v>
      </c>
      <c r="N435" s="16">
        <v>112</v>
      </c>
      <c r="O435" s="13">
        <v>144</v>
      </c>
      <c r="P435" s="13">
        <v>45</v>
      </c>
      <c r="Q435" s="68">
        <v>0.3</v>
      </c>
      <c r="R435" s="16">
        <v>0.19</v>
      </c>
      <c r="S435" s="83">
        <v>21.263999999999999</v>
      </c>
      <c r="T435" s="83">
        <v>2</v>
      </c>
      <c r="U435" s="68">
        <v>17</v>
      </c>
      <c r="V435" s="68">
        <v>13</v>
      </c>
      <c r="W435" s="68">
        <v>360</v>
      </c>
      <c r="X435" s="68"/>
      <c r="Y435" s="65">
        <v>0.55000000000000004</v>
      </c>
      <c r="Z435" s="65">
        <v>20000</v>
      </c>
      <c r="AA435" s="69">
        <v>11000</v>
      </c>
      <c r="BL435" s="40" t="s">
        <v>29</v>
      </c>
    </row>
    <row r="436" spans="1:64">
      <c r="A436" s="43">
        <v>43274</v>
      </c>
      <c r="B436" s="44" t="s">
        <v>27</v>
      </c>
      <c r="C436" s="12" t="str">
        <f>VLOOKUP('All_Data-2017-2021'!D436,Location_Guide!$A$2:$B$59,2,FALSE)</f>
        <v>d/s of Konabari</v>
      </c>
      <c r="D436" s="13" t="s">
        <v>32</v>
      </c>
      <c r="E436" s="52">
        <v>23.986809999999998</v>
      </c>
      <c r="F436" s="52">
        <v>90.325720000000004</v>
      </c>
      <c r="G436" s="16">
        <v>29.5</v>
      </c>
      <c r="H436" s="16">
        <v>6.63</v>
      </c>
      <c r="I436" s="16">
        <v>122.7</v>
      </c>
      <c r="J436" s="16">
        <v>52.7</v>
      </c>
      <c r="K436" s="16">
        <v>6.2</v>
      </c>
      <c r="L436" s="16">
        <v>160.5</v>
      </c>
      <c r="M436" s="16">
        <v>98</v>
      </c>
      <c r="N436" s="16">
        <v>136</v>
      </c>
      <c r="O436" s="13">
        <v>136</v>
      </c>
      <c r="P436" s="13">
        <v>40</v>
      </c>
      <c r="Q436" s="68">
        <v>0.37</v>
      </c>
      <c r="R436" s="16">
        <v>0.18</v>
      </c>
      <c r="S436" s="83">
        <v>19.492000000000001</v>
      </c>
      <c r="T436" s="83">
        <v>1.5</v>
      </c>
      <c r="U436" s="68">
        <v>9</v>
      </c>
      <c r="V436" s="68">
        <v>13</v>
      </c>
      <c r="W436" s="68">
        <v>500</v>
      </c>
      <c r="X436" s="68"/>
      <c r="Y436" s="65">
        <v>0.53</v>
      </c>
      <c r="Z436" s="65">
        <v>12000</v>
      </c>
      <c r="AA436" s="69">
        <v>4000</v>
      </c>
      <c r="BL436" s="40" t="s">
        <v>29</v>
      </c>
    </row>
    <row r="437" spans="1:64">
      <c r="A437" s="43">
        <v>43274</v>
      </c>
      <c r="B437" s="44" t="s">
        <v>27</v>
      </c>
      <c r="C437" s="12" t="str">
        <f>VLOOKUP('All_Data-2017-2021'!D437,Location_Guide!$A$2:$B$59,2,FALSE)</f>
        <v>d/s of Kashimpur</v>
      </c>
      <c r="D437" s="13" t="s">
        <v>33</v>
      </c>
      <c r="E437" s="52">
        <v>23.980419999999999</v>
      </c>
      <c r="F437" s="52">
        <v>90.337720000000004</v>
      </c>
      <c r="G437" s="16">
        <v>29.8</v>
      </c>
      <c r="H437" s="16">
        <v>6.7</v>
      </c>
      <c r="I437" s="16">
        <v>124</v>
      </c>
      <c r="J437" s="16">
        <v>53.2</v>
      </c>
      <c r="K437" s="16">
        <v>6.17</v>
      </c>
      <c r="L437" s="16">
        <v>108.1</v>
      </c>
      <c r="M437" s="16">
        <v>138</v>
      </c>
      <c r="N437" s="16">
        <v>127</v>
      </c>
      <c r="O437" s="13">
        <v>218</v>
      </c>
      <c r="P437" s="13">
        <v>45</v>
      </c>
      <c r="Q437" s="68">
        <v>0.34</v>
      </c>
      <c r="R437" s="16">
        <v>0.19</v>
      </c>
      <c r="S437" s="83">
        <v>19.492000000000001</v>
      </c>
      <c r="T437" s="83">
        <v>2</v>
      </c>
      <c r="U437" s="68">
        <v>19</v>
      </c>
      <c r="V437" s="68">
        <v>12</v>
      </c>
      <c r="W437" s="68">
        <v>410</v>
      </c>
      <c r="X437" s="68"/>
      <c r="Y437" s="65">
        <v>0.3</v>
      </c>
      <c r="Z437" s="65">
        <v>26000</v>
      </c>
      <c r="AA437" s="69">
        <v>15000</v>
      </c>
      <c r="BL437" s="40" t="s">
        <v>29</v>
      </c>
    </row>
    <row r="438" spans="1:64">
      <c r="A438" s="43">
        <v>43274</v>
      </c>
      <c r="B438" s="44" t="s">
        <v>27</v>
      </c>
      <c r="C438" s="12" t="str">
        <f>VLOOKUP('All_Data-2017-2021'!D438,Location_Guide!$A$2:$B$59,2,FALSE)</f>
        <v>Yearpur (u/s of Ashulia Lake)</v>
      </c>
      <c r="D438" s="13" t="s">
        <v>47</v>
      </c>
      <c r="E438" s="52">
        <v>23.92568</v>
      </c>
      <c r="F438" s="52">
        <v>90.348119999999994</v>
      </c>
      <c r="G438" s="16">
        <v>29.6</v>
      </c>
      <c r="H438" s="16">
        <v>6.74</v>
      </c>
      <c r="I438" s="16">
        <v>122.4</v>
      </c>
      <c r="J438" s="16">
        <v>52.9</v>
      </c>
      <c r="K438" s="16">
        <v>6.07</v>
      </c>
      <c r="L438" s="16">
        <v>133.4</v>
      </c>
      <c r="M438" s="16">
        <v>132</v>
      </c>
      <c r="N438" s="16">
        <v>161</v>
      </c>
      <c r="O438" s="13">
        <v>197</v>
      </c>
      <c r="P438" s="13">
        <v>45</v>
      </c>
      <c r="Q438" s="68">
        <v>0.27</v>
      </c>
      <c r="R438" s="16">
        <v>0.18</v>
      </c>
      <c r="S438" s="83">
        <v>16.834</v>
      </c>
      <c r="T438" s="83">
        <v>1.4</v>
      </c>
      <c r="U438" s="68">
        <v>18</v>
      </c>
      <c r="V438" s="68">
        <v>12</v>
      </c>
      <c r="W438" s="68">
        <v>480</v>
      </c>
      <c r="X438" s="68"/>
      <c r="Y438" s="65">
        <v>0.17</v>
      </c>
      <c r="Z438" s="65">
        <v>19000</v>
      </c>
      <c r="AA438" s="69">
        <v>11000</v>
      </c>
      <c r="BL438" s="40" t="s">
        <v>29</v>
      </c>
    </row>
    <row r="439" spans="1:64">
      <c r="A439" s="43">
        <v>43274</v>
      </c>
      <c r="B439" s="44" t="s">
        <v>27</v>
      </c>
      <c r="C439" s="12" t="str">
        <f>VLOOKUP('All_Data-2017-2021'!D439,Location_Guide!$A$2:$B$59,2,FALSE)</f>
        <v>Ashulia Bridge (d/s of Ashulia Lake)</v>
      </c>
      <c r="D439" s="13" t="s">
        <v>48</v>
      </c>
      <c r="E439" s="52">
        <v>23.895189999999999</v>
      </c>
      <c r="F439" s="52">
        <v>90.334630000000004</v>
      </c>
      <c r="G439" s="16">
        <v>29.6</v>
      </c>
      <c r="H439" s="16">
        <v>6.79</v>
      </c>
      <c r="I439" s="16">
        <v>124</v>
      </c>
      <c r="J439" s="16">
        <v>53.2</v>
      </c>
      <c r="K439" s="16">
        <v>5.9</v>
      </c>
      <c r="L439" s="16">
        <v>140.1</v>
      </c>
      <c r="M439" s="16">
        <v>158</v>
      </c>
      <c r="N439" s="16">
        <v>100</v>
      </c>
      <c r="O439" s="13">
        <v>225</v>
      </c>
      <c r="P439" s="13">
        <v>40</v>
      </c>
      <c r="Q439" s="68">
        <v>0.36</v>
      </c>
      <c r="R439" s="16">
        <v>0.15</v>
      </c>
      <c r="S439" s="83">
        <v>16.834</v>
      </c>
      <c r="T439" s="83">
        <v>1.3</v>
      </c>
      <c r="U439" s="68">
        <v>14</v>
      </c>
      <c r="V439" s="68">
        <v>12</v>
      </c>
      <c r="W439" s="68">
        <v>500</v>
      </c>
      <c r="X439" s="68"/>
      <c r="Y439" s="65">
        <v>1.39</v>
      </c>
      <c r="Z439" s="65">
        <v>57000</v>
      </c>
      <c r="AA439" s="69">
        <v>31000</v>
      </c>
      <c r="BL439" s="40" t="s">
        <v>29</v>
      </c>
    </row>
    <row r="440" spans="1:64">
      <c r="A440" s="43">
        <v>43274</v>
      </c>
      <c r="B440" s="44" t="s">
        <v>27</v>
      </c>
      <c r="C440" s="12" t="str">
        <f>VLOOKUP('All_Data-2017-2021'!D440,Location_Guide!$A$2:$B$59,2,FALSE)</f>
        <v>Rustampur (u/s of confluence)</v>
      </c>
      <c r="D440" s="13" t="s">
        <v>49</v>
      </c>
      <c r="E440" s="52">
        <v>23.8795</v>
      </c>
      <c r="F440" s="52">
        <v>90.350300000000004</v>
      </c>
      <c r="G440" s="16">
        <v>29.3</v>
      </c>
      <c r="H440" s="16">
        <v>6.89</v>
      </c>
      <c r="I440" s="16">
        <v>127.4</v>
      </c>
      <c r="J440" s="16">
        <v>54.5</v>
      </c>
      <c r="K440" s="16">
        <v>5.63</v>
      </c>
      <c r="L440" s="16">
        <v>144.1</v>
      </c>
      <c r="M440" s="16">
        <v>184</v>
      </c>
      <c r="N440" s="16">
        <v>131</v>
      </c>
      <c r="O440" s="13">
        <v>209</v>
      </c>
      <c r="P440" s="13">
        <v>50</v>
      </c>
      <c r="Q440" s="68">
        <v>0.04</v>
      </c>
      <c r="R440" s="16">
        <v>0.16</v>
      </c>
      <c r="S440" s="83">
        <v>14.619</v>
      </c>
      <c r="T440" s="83">
        <v>1.6</v>
      </c>
      <c r="U440" s="68">
        <v>8</v>
      </c>
      <c r="V440" s="68">
        <v>11</v>
      </c>
      <c r="W440" s="68">
        <v>600</v>
      </c>
      <c r="X440" s="68"/>
      <c r="Y440" s="65">
        <v>1.04</v>
      </c>
      <c r="Z440" s="65">
        <v>13000</v>
      </c>
      <c r="AA440" s="69">
        <v>4000</v>
      </c>
      <c r="BL440" s="40" t="s">
        <v>29</v>
      </c>
    </row>
    <row r="441" spans="1:64">
      <c r="A441" s="43">
        <v>43274</v>
      </c>
      <c r="B441" s="44" t="s">
        <v>27</v>
      </c>
      <c r="C441" s="12" t="str">
        <f>VLOOKUP('All_Data-2017-2021'!D441,Location_Guide!$A$2:$B$59,2,FALSE)</f>
        <v>Birulia Bridge</v>
      </c>
      <c r="D441" s="13" t="s">
        <v>62</v>
      </c>
      <c r="E441" s="52">
        <v>23.851459999999999</v>
      </c>
      <c r="F441" s="52">
        <v>90.339320000000001</v>
      </c>
      <c r="G441" s="16">
        <v>29.6</v>
      </c>
      <c r="H441" s="16">
        <v>7</v>
      </c>
      <c r="I441" s="16">
        <v>127.9</v>
      </c>
      <c r="J441" s="16">
        <v>54.2</v>
      </c>
      <c r="K441" s="16">
        <v>5.2</v>
      </c>
      <c r="L441" s="16">
        <v>162.5</v>
      </c>
      <c r="M441" s="16">
        <v>155</v>
      </c>
      <c r="N441" s="16">
        <v>124</v>
      </c>
      <c r="O441" s="13">
        <v>169</v>
      </c>
      <c r="P441" s="13">
        <v>55</v>
      </c>
      <c r="Q441" s="68">
        <v>0.08</v>
      </c>
      <c r="R441" s="16">
        <v>0.15</v>
      </c>
      <c r="S441" s="83">
        <v>17.277000000000001</v>
      </c>
      <c r="T441" s="83">
        <v>1.9</v>
      </c>
      <c r="U441" s="68">
        <v>15</v>
      </c>
      <c r="V441" s="68">
        <v>12</v>
      </c>
      <c r="W441" s="68">
        <v>490</v>
      </c>
      <c r="X441" s="68"/>
      <c r="Y441" s="65">
        <v>0.39</v>
      </c>
      <c r="Z441" s="65">
        <v>9000</v>
      </c>
      <c r="AA441" s="69">
        <v>6000</v>
      </c>
      <c r="BL441" s="40" t="s">
        <v>29</v>
      </c>
    </row>
    <row r="442" spans="1:64">
      <c r="A442" s="43">
        <v>43274</v>
      </c>
      <c r="B442" s="44" t="s">
        <v>27</v>
      </c>
      <c r="C442" s="12" t="str">
        <f>VLOOKUP('All_Data-2017-2021'!D442,Location_Guide!$A$2:$B$59,2,FALSE)</f>
        <v>Botanical Garden</v>
      </c>
      <c r="D442" s="13" t="s">
        <v>64</v>
      </c>
      <c r="E442" s="52">
        <v>23.817450000000001</v>
      </c>
      <c r="F442" s="52">
        <v>90.340500000000006</v>
      </c>
      <c r="G442" s="16">
        <v>29.6</v>
      </c>
      <c r="H442" s="16">
        <v>6.85</v>
      </c>
      <c r="I442" s="16">
        <v>151.6</v>
      </c>
      <c r="J442" s="16">
        <v>64.7</v>
      </c>
      <c r="K442" s="16">
        <v>4.4000000000000004</v>
      </c>
      <c r="L442" s="16">
        <v>172</v>
      </c>
      <c r="M442" s="16">
        <v>115</v>
      </c>
      <c r="N442" s="16">
        <v>114</v>
      </c>
      <c r="O442" s="68">
        <v>156</v>
      </c>
      <c r="P442" s="13">
        <v>70</v>
      </c>
      <c r="Q442" s="68">
        <v>0.28000000000000003</v>
      </c>
      <c r="R442" s="16">
        <v>0.36</v>
      </c>
      <c r="S442" s="83">
        <v>31.896000000000001</v>
      </c>
      <c r="T442" s="83">
        <v>6.8</v>
      </c>
      <c r="U442" s="68">
        <v>29</v>
      </c>
      <c r="V442" s="68">
        <v>10</v>
      </c>
      <c r="W442" s="68">
        <v>480</v>
      </c>
      <c r="X442" s="68"/>
      <c r="Y442" s="65">
        <v>0.77</v>
      </c>
      <c r="Z442" s="65">
        <v>43000</v>
      </c>
      <c r="AA442" s="69">
        <v>18000</v>
      </c>
      <c r="BL442" s="40" t="s">
        <v>29</v>
      </c>
    </row>
    <row r="443" spans="1:64">
      <c r="A443" s="43">
        <v>43274</v>
      </c>
      <c r="B443" s="44" t="s">
        <v>27</v>
      </c>
      <c r="C443" s="12" t="str">
        <f>VLOOKUP('All_Data-2017-2021'!D443,Location_Guide!$A$2:$B$59,2,FALSE)</f>
        <v>u/s of Aminbazar Bridge</v>
      </c>
      <c r="D443" s="13" t="s">
        <v>63</v>
      </c>
      <c r="E443" s="52">
        <v>23.789459999999998</v>
      </c>
      <c r="F443" s="52">
        <v>90.339219999999997</v>
      </c>
      <c r="G443" s="16">
        <v>29.9</v>
      </c>
      <c r="H443" s="16">
        <v>6.9</v>
      </c>
      <c r="I443" s="16">
        <v>139.19999999999999</v>
      </c>
      <c r="J443" s="16">
        <v>59.1</v>
      </c>
      <c r="K443" s="16">
        <v>3.8</v>
      </c>
      <c r="L443" s="16">
        <v>140.30000000000001</v>
      </c>
      <c r="M443" s="16">
        <v>95.3</v>
      </c>
      <c r="N443" s="16">
        <v>113</v>
      </c>
      <c r="O443" s="68">
        <v>61</v>
      </c>
      <c r="P443" s="13">
        <v>45</v>
      </c>
      <c r="Q443" s="68">
        <v>0.23</v>
      </c>
      <c r="R443" s="16">
        <v>0.11</v>
      </c>
      <c r="S443" s="83">
        <v>7.9740000000000002</v>
      </c>
      <c r="T443" s="83">
        <v>1.4</v>
      </c>
      <c r="U443" s="68">
        <v>71</v>
      </c>
      <c r="V443" s="68">
        <v>11</v>
      </c>
      <c r="W443" s="68">
        <v>420</v>
      </c>
      <c r="X443" s="68"/>
      <c r="Y443" s="65">
        <v>0.86</v>
      </c>
      <c r="Z443" s="65">
        <v>23000</v>
      </c>
      <c r="AA443" s="69">
        <v>10000</v>
      </c>
      <c r="BL443" s="40" t="s">
        <v>29</v>
      </c>
    </row>
    <row r="444" spans="1:64">
      <c r="A444" s="43">
        <v>43274</v>
      </c>
      <c r="B444" s="44" t="s">
        <v>50</v>
      </c>
      <c r="C444" s="12" t="str">
        <f>VLOOKUP('All_Data-2017-2021'!D444,Location_Guide!$A$2:$B$59,2,FALSE)</f>
        <v>Aminbazar Bridge</v>
      </c>
      <c r="D444" s="13" t="s">
        <v>51</v>
      </c>
      <c r="E444" s="52">
        <v>23.782920000000001</v>
      </c>
      <c r="F444" s="52">
        <v>90.335380000000001</v>
      </c>
      <c r="G444" s="16">
        <v>30.2</v>
      </c>
      <c r="H444" s="16">
        <v>6.8</v>
      </c>
      <c r="I444" s="16">
        <v>135.80000000000001</v>
      </c>
      <c r="J444" s="16">
        <v>57.7</v>
      </c>
      <c r="K444" s="16">
        <v>3.64</v>
      </c>
      <c r="L444" s="16">
        <v>149</v>
      </c>
      <c r="M444" s="16">
        <v>98</v>
      </c>
      <c r="N444" s="16">
        <v>93</v>
      </c>
      <c r="O444" s="68">
        <v>125</v>
      </c>
      <c r="P444" s="13">
        <v>45</v>
      </c>
      <c r="Q444" s="68">
        <v>0.2</v>
      </c>
      <c r="R444" s="16">
        <v>0.15</v>
      </c>
      <c r="S444" s="83">
        <v>15.948</v>
      </c>
      <c r="T444" s="83">
        <v>1.8</v>
      </c>
      <c r="U444" s="68">
        <v>68</v>
      </c>
      <c r="V444" s="68">
        <v>14</v>
      </c>
      <c r="W444" s="68">
        <v>490</v>
      </c>
      <c r="X444" s="68"/>
      <c r="Y444" s="65">
        <v>1.54</v>
      </c>
      <c r="Z444" s="65">
        <v>19000</v>
      </c>
      <c r="AA444" s="69">
        <v>4000</v>
      </c>
      <c r="BL444" s="40" t="s">
        <v>29</v>
      </c>
    </row>
    <row r="445" spans="1:64">
      <c r="A445" s="43">
        <v>43274</v>
      </c>
      <c r="B445" s="44" t="s">
        <v>50</v>
      </c>
      <c r="C445" s="12" t="str">
        <f>VLOOKUP('All_Data-2017-2021'!D445,Location_Guide!$A$2:$B$59,2,FALSE)</f>
        <v>d/s of Hazaribagh</v>
      </c>
      <c r="D445" s="13" t="s">
        <v>52</v>
      </c>
      <c r="E445" s="52">
        <v>23.734960000000001</v>
      </c>
      <c r="F445" s="52">
        <v>90.354410000000001</v>
      </c>
      <c r="G445" s="16">
        <v>30.1</v>
      </c>
      <c r="H445" s="16">
        <v>7</v>
      </c>
      <c r="I445" s="16">
        <v>185.2</v>
      </c>
      <c r="J445" s="16">
        <v>78.599999999999994</v>
      </c>
      <c r="K445" s="16">
        <v>2.31</v>
      </c>
      <c r="L445" s="16">
        <v>150.80000000000001</v>
      </c>
      <c r="M445" s="16">
        <v>48.6</v>
      </c>
      <c r="N445" s="16">
        <v>44</v>
      </c>
      <c r="O445" s="68">
        <v>82</v>
      </c>
      <c r="P445" s="13">
        <v>45</v>
      </c>
      <c r="Q445" s="68">
        <v>0.11</v>
      </c>
      <c r="R445" s="16">
        <v>0.46</v>
      </c>
      <c r="S445" s="83">
        <v>35.883000000000003</v>
      </c>
      <c r="T445" s="83">
        <v>8.3000000000000007</v>
      </c>
      <c r="U445" s="68">
        <v>15</v>
      </c>
      <c r="V445" s="68">
        <v>14</v>
      </c>
      <c r="W445" s="68">
        <v>350</v>
      </c>
      <c r="X445" s="68"/>
      <c r="Y445" s="65">
        <v>1.77</v>
      </c>
      <c r="Z445" s="65">
        <v>79000</v>
      </c>
      <c r="AA445" s="69">
        <v>43000</v>
      </c>
      <c r="BL445" s="40" t="s">
        <v>29</v>
      </c>
    </row>
    <row r="446" spans="1:64">
      <c r="A446" s="43">
        <v>43274</v>
      </c>
      <c r="B446" s="44" t="s">
        <v>50</v>
      </c>
      <c r="C446" s="12" t="str">
        <f>VLOOKUP('All_Data-2017-2021'!D446,Location_Guide!$A$2:$B$59,2,FALSE)</f>
        <v>d/s Kamrangirchar Launch Ghat</v>
      </c>
      <c r="D446" s="13" t="s">
        <v>53</v>
      </c>
      <c r="E446" s="52">
        <v>23.716709999999999</v>
      </c>
      <c r="F446" s="52">
        <v>90.359920000000002</v>
      </c>
      <c r="G446" s="16">
        <v>30.6</v>
      </c>
      <c r="H446" s="16">
        <v>7.05</v>
      </c>
      <c r="I446" s="16">
        <v>194.7</v>
      </c>
      <c r="J446" s="16">
        <v>82.5</v>
      </c>
      <c r="K446" s="16">
        <v>1.4</v>
      </c>
      <c r="L446" s="16">
        <v>154.9</v>
      </c>
      <c r="M446" s="16">
        <v>52</v>
      </c>
      <c r="N446" s="16">
        <v>32</v>
      </c>
      <c r="O446" s="68">
        <v>63</v>
      </c>
      <c r="P446" s="68">
        <v>75</v>
      </c>
      <c r="Q446" s="68">
        <v>0.12</v>
      </c>
      <c r="R446" s="16">
        <v>0.3</v>
      </c>
      <c r="S446" s="83">
        <v>21.707000000000001</v>
      </c>
      <c r="T446" s="83">
        <v>5.6</v>
      </c>
      <c r="U446" s="68">
        <v>7</v>
      </c>
      <c r="V446" s="68">
        <v>16</v>
      </c>
      <c r="W446" s="68">
        <v>500</v>
      </c>
      <c r="X446" s="68"/>
      <c r="Y446" s="65">
        <v>1.73</v>
      </c>
      <c r="Z446" s="65">
        <v>27000</v>
      </c>
      <c r="AA446" s="69">
        <v>18000</v>
      </c>
      <c r="BL446" s="40" t="s">
        <v>29</v>
      </c>
    </row>
    <row r="447" spans="1:64">
      <c r="A447" s="43">
        <v>43274</v>
      </c>
      <c r="B447" s="44" t="s">
        <v>50</v>
      </c>
      <c r="C447" s="12" t="str">
        <f>VLOOKUP('All_Data-2017-2021'!D447,Location_Guide!$A$2:$B$59,2,FALSE)</f>
        <v>Chandni Ghat</v>
      </c>
      <c r="D447" s="13" t="s">
        <v>54</v>
      </c>
      <c r="E447" s="52">
        <v>23.71022</v>
      </c>
      <c r="F447" s="52">
        <v>90.39367</v>
      </c>
      <c r="G447" s="16">
        <v>30.6</v>
      </c>
      <c r="H447" s="16">
        <v>7.06</v>
      </c>
      <c r="I447" s="16">
        <v>201.2</v>
      </c>
      <c r="J447" s="16">
        <v>84.8</v>
      </c>
      <c r="K447" s="16">
        <v>1.01</v>
      </c>
      <c r="L447" s="16">
        <v>129.19999999999999</v>
      </c>
      <c r="M447" s="16">
        <v>46</v>
      </c>
      <c r="N447" s="16">
        <v>33</v>
      </c>
      <c r="O447" s="68">
        <v>27</v>
      </c>
      <c r="P447" s="68">
        <v>40</v>
      </c>
      <c r="Q447" s="68">
        <v>0.13</v>
      </c>
      <c r="R447" s="16">
        <v>0.15</v>
      </c>
      <c r="S447" s="83">
        <v>9.3030000000000008</v>
      </c>
      <c r="T447" s="83">
        <v>2.5</v>
      </c>
      <c r="U447" s="68">
        <v>2</v>
      </c>
      <c r="V447" s="68">
        <v>12</v>
      </c>
      <c r="W447" s="68">
        <v>420</v>
      </c>
      <c r="X447" s="68"/>
      <c r="Y447" s="65">
        <v>1.56</v>
      </c>
      <c r="Z447" s="65">
        <v>76000</v>
      </c>
      <c r="AA447" s="69">
        <v>24000</v>
      </c>
      <c r="BL447" s="40" t="s">
        <v>29</v>
      </c>
    </row>
    <row r="448" spans="1:64">
      <c r="A448" s="43">
        <v>43275</v>
      </c>
      <c r="B448" s="44" t="s">
        <v>50</v>
      </c>
      <c r="C448" s="12" t="str">
        <f>VLOOKUP('All_Data-2017-2021'!D448,Location_Guide!$A$2:$B$59,2,FALSE)</f>
        <v>Sadar Ghat</v>
      </c>
      <c r="D448" s="13" t="s">
        <v>55</v>
      </c>
      <c r="E448" s="52">
        <v>23.704090000000001</v>
      </c>
      <c r="F448" s="52">
        <v>90.409710000000004</v>
      </c>
      <c r="G448" s="68">
        <v>30.9</v>
      </c>
      <c r="H448" s="68">
        <v>6.98</v>
      </c>
      <c r="I448" s="16">
        <v>211.3</v>
      </c>
      <c r="J448" s="68">
        <v>89.5</v>
      </c>
      <c r="K448" s="68">
        <v>0.26</v>
      </c>
      <c r="L448" s="13">
        <v>141.19999999999999</v>
      </c>
      <c r="M448" s="13">
        <v>24.3</v>
      </c>
      <c r="N448" s="16">
        <v>41</v>
      </c>
      <c r="O448" s="68">
        <v>20</v>
      </c>
      <c r="P448" s="68">
        <v>50</v>
      </c>
      <c r="Q448" s="68">
        <v>0.1</v>
      </c>
      <c r="R448" s="83">
        <v>0.12</v>
      </c>
      <c r="S448" s="83">
        <v>7.5309999999999997</v>
      </c>
      <c r="T448" s="83">
        <v>1.7</v>
      </c>
      <c r="U448" s="68">
        <v>6</v>
      </c>
      <c r="V448" s="68">
        <v>14</v>
      </c>
      <c r="W448" s="68">
        <v>370</v>
      </c>
      <c r="X448" s="68"/>
      <c r="Y448" s="65">
        <v>1.38</v>
      </c>
      <c r="Z448" s="65">
        <v>71000</v>
      </c>
      <c r="AA448" s="69">
        <v>23000</v>
      </c>
      <c r="BL448" s="40" t="s">
        <v>29</v>
      </c>
    </row>
    <row r="449" spans="1:64">
      <c r="A449" s="43">
        <v>43275</v>
      </c>
      <c r="B449" s="44" t="s">
        <v>50</v>
      </c>
      <c r="C449" s="12" t="str">
        <f>VLOOKUP('All_Data-2017-2021'!D449,Location_Guide!$A$2:$B$59,2,FALSE)</f>
        <v>Dholaikhal</v>
      </c>
      <c r="D449" s="13" t="s">
        <v>56</v>
      </c>
      <c r="E449" s="52">
        <v>23.69661</v>
      </c>
      <c r="F449" s="52">
        <v>90.418360000000007</v>
      </c>
      <c r="G449" s="68">
        <v>31</v>
      </c>
      <c r="H449" s="68">
        <v>6.99</v>
      </c>
      <c r="I449" s="68">
        <v>207</v>
      </c>
      <c r="J449" s="68">
        <v>87.5</v>
      </c>
      <c r="K449" s="68">
        <v>0.56000000000000005</v>
      </c>
      <c r="L449" s="13">
        <v>146.1</v>
      </c>
      <c r="M449" s="13">
        <v>24</v>
      </c>
      <c r="N449" s="68">
        <v>37</v>
      </c>
      <c r="O449" s="68">
        <v>22</v>
      </c>
      <c r="P449" s="68">
        <v>55</v>
      </c>
      <c r="Q449" s="68">
        <v>7.0000000000000007E-2</v>
      </c>
      <c r="R449" s="83">
        <v>0.14000000000000001</v>
      </c>
      <c r="S449" s="83">
        <v>8.86</v>
      </c>
      <c r="T449" s="83">
        <v>3</v>
      </c>
      <c r="U449" s="68">
        <v>2</v>
      </c>
      <c r="V449" s="68">
        <v>25</v>
      </c>
      <c r="W449" s="68">
        <v>380</v>
      </c>
      <c r="X449" s="68"/>
      <c r="Y449" s="65">
        <v>1.44</v>
      </c>
      <c r="Z449" s="65">
        <v>19000</v>
      </c>
      <c r="AA449" s="69">
        <v>7000</v>
      </c>
      <c r="BL449" s="40" t="s">
        <v>29</v>
      </c>
    </row>
    <row r="450" spans="1:64">
      <c r="A450" s="43">
        <v>43275</v>
      </c>
      <c r="B450" s="44" t="s">
        <v>50</v>
      </c>
      <c r="C450" s="12" t="str">
        <f>VLOOKUP('All_Data-2017-2021'!D450,Location_Guide!$A$2:$B$59,2,FALSE)</f>
        <v>BCF Bridge</v>
      </c>
      <c r="D450" s="13" t="s">
        <v>57</v>
      </c>
      <c r="E450" s="52">
        <v>23.687159999999999</v>
      </c>
      <c r="F450" s="52">
        <v>90.427800000000005</v>
      </c>
      <c r="G450" s="68">
        <v>30.7</v>
      </c>
      <c r="H450" s="68">
        <v>7.06</v>
      </c>
      <c r="I450" s="68">
        <v>214.3</v>
      </c>
      <c r="J450" s="68">
        <v>90.7</v>
      </c>
      <c r="K450" s="68">
        <v>0.36</v>
      </c>
      <c r="L450" s="13">
        <v>141.5</v>
      </c>
      <c r="M450" s="13">
        <v>16.7</v>
      </c>
      <c r="N450" s="68">
        <v>26</v>
      </c>
      <c r="O450" s="68">
        <v>29</v>
      </c>
      <c r="P450" s="68">
        <v>90</v>
      </c>
      <c r="Q450" s="68">
        <v>0.08</v>
      </c>
      <c r="R450" s="83">
        <v>0.09</v>
      </c>
      <c r="S450" s="83">
        <v>7.9740000000000002</v>
      </c>
      <c r="T450" s="83">
        <v>1.8</v>
      </c>
      <c r="U450" s="68">
        <v>2</v>
      </c>
      <c r="V450" s="68">
        <v>15</v>
      </c>
      <c r="W450" s="68">
        <v>370</v>
      </c>
      <c r="X450" s="68"/>
      <c r="Y450" s="65">
        <v>1.57</v>
      </c>
      <c r="Z450" s="65">
        <v>51000</v>
      </c>
      <c r="AA450" s="69">
        <v>19000</v>
      </c>
      <c r="BL450" s="40" t="s">
        <v>29</v>
      </c>
    </row>
    <row r="451" spans="1:64">
      <c r="A451" s="43">
        <v>43275</v>
      </c>
      <c r="B451" s="44" t="s">
        <v>50</v>
      </c>
      <c r="C451" s="12" t="str">
        <f>VLOOKUP('All_Data-2017-2021'!D451,Location_Guide!$A$2:$B$59,2,FALSE)</f>
        <v>d/s Pagla STP</v>
      </c>
      <c r="D451" s="13" t="s">
        <v>58</v>
      </c>
      <c r="E451" s="52">
        <v>23.6648</v>
      </c>
      <c r="F451" s="52">
        <v>90.452380000000005</v>
      </c>
      <c r="G451" s="68">
        <v>31.2</v>
      </c>
      <c r="H451" s="68">
        <v>7.07</v>
      </c>
      <c r="I451" s="68">
        <v>228</v>
      </c>
      <c r="J451" s="68">
        <v>91.7</v>
      </c>
      <c r="K451" s="68">
        <v>0.45</v>
      </c>
      <c r="L451" s="13">
        <v>149.6</v>
      </c>
      <c r="M451" s="13">
        <v>10.7</v>
      </c>
      <c r="N451" s="68">
        <v>22</v>
      </c>
      <c r="O451" s="68">
        <v>26</v>
      </c>
      <c r="P451" s="68">
        <v>75</v>
      </c>
      <c r="Q451" s="68">
        <v>0.06</v>
      </c>
      <c r="R451" s="83">
        <v>0.12</v>
      </c>
      <c r="S451" s="83">
        <v>5.7590000000000003</v>
      </c>
      <c r="T451" s="83">
        <v>1.3</v>
      </c>
      <c r="U451" s="68">
        <v>5</v>
      </c>
      <c r="V451" s="68">
        <v>13</v>
      </c>
      <c r="W451" s="68">
        <v>380</v>
      </c>
      <c r="X451" s="68"/>
      <c r="Y451" s="65">
        <v>2.6</v>
      </c>
      <c r="Z451" s="65">
        <v>71000</v>
      </c>
      <c r="AA451" s="69">
        <v>45000</v>
      </c>
      <c r="BL451" s="40" t="s">
        <v>29</v>
      </c>
    </row>
    <row r="452" spans="1:64">
      <c r="A452" s="43">
        <v>43275</v>
      </c>
      <c r="B452" s="44" t="s">
        <v>50</v>
      </c>
      <c r="C452" s="12" t="str">
        <f>VLOOKUP('All_Data-2017-2021'!D452,Location_Guide!$A$2:$B$59,2,FALSE)</f>
        <v xml:space="preserve">Jazira </v>
      </c>
      <c r="D452" s="13" t="s">
        <v>59</v>
      </c>
      <c r="E452" s="52">
        <v>23.63233</v>
      </c>
      <c r="F452" s="52">
        <v>90.463419999999999</v>
      </c>
      <c r="G452" s="68">
        <v>30.8</v>
      </c>
      <c r="H452" s="68">
        <v>7.04</v>
      </c>
      <c r="I452" s="68">
        <v>239</v>
      </c>
      <c r="J452" s="68">
        <v>100.5</v>
      </c>
      <c r="K452" s="68">
        <v>0.28000000000000003</v>
      </c>
      <c r="L452" s="13">
        <v>120.6</v>
      </c>
      <c r="M452" s="13">
        <v>8.61</v>
      </c>
      <c r="N452" s="68">
        <v>27</v>
      </c>
      <c r="O452" s="68">
        <v>15</v>
      </c>
      <c r="P452" s="68">
        <v>100</v>
      </c>
      <c r="Q452" s="68">
        <v>0.09</v>
      </c>
      <c r="R452" s="83">
        <v>0.12</v>
      </c>
      <c r="S452" s="83">
        <v>5.7590000000000003</v>
      </c>
      <c r="T452" s="83">
        <v>1.5</v>
      </c>
      <c r="U452" s="68">
        <v>1</v>
      </c>
      <c r="V452" s="68">
        <v>13</v>
      </c>
      <c r="W452" s="68">
        <v>320</v>
      </c>
      <c r="X452" s="68"/>
      <c r="Y452" s="65">
        <v>1.1399999999999999</v>
      </c>
      <c r="Z452" s="65">
        <v>49000</v>
      </c>
      <c r="AA452" s="69">
        <v>31000</v>
      </c>
      <c r="BL452" s="40" t="s">
        <v>29</v>
      </c>
    </row>
    <row r="453" spans="1:64">
      <c r="A453" s="43">
        <v>43275</v>
      </c>
      <c r="B453" s="44" t="s">
        <v>34</v>
      </c>
      <c r="C453" s="12" t="str">
        <f>VLOOKUP('All_Data-2017-2021'!D453,Location_Guide!$A$2:$B$59,2,FALSE)</f>
        <v>d/s Ashulia Landing station</v>
      </c>
      <c r="D453" s="13" t="s">
        <v>35</v>
      </c>
      <c r="E453" s="52">
        <v>23.894410220000001</v>
      </c>
      <c r="F453" s="52">
        <v>90.364776879999994</v>
      </c>
      <c r="G453" s="13">
        <v>30.3</v>
      </c>
      <c r="H453" s="13">
        <v>7.09</v>
      </c>
      <c r="I453" s="13">
        <v>141.69999999999999</v>
      </c>
      <c r="J453" s="13">
        <v>61.7</v>
      </c>
      <c r="K453" s="13">
        <v>3.54</v>
      </c>
      <c r="L453" s="13">
        <v>146.80000000000001</v>
      </c>
      <c r="M453" s="13">
        <v>58.7</v>
      </c>
      <c r="N453" s="13">
        <v>78</v>
      </c>
      <c r="O453" s="13">
        <v>68</v>
      </c>
      <c r="P453" s="13">
        <v>50</v>
      </c>
      <c r="Q453" s="68">
        <v>0.28999999999999998</v>
      </c>
      <c r="R453" s="83">
        <v>0.17</v>
      </c>
      <c r="S453" s="83">
        <v>14.618999999999998</v>
      </c>
      <c r="T453" s="83">
        <v>2.2000000000000002</v>
      </c>
      <c r="U453" s="68">
        <v>28</v>
      </c>
      <c r="V453" s="68">
        <v>14</v>
      </c>
      <c r="W453" s="68">
        <v>360</v>
      </c>
      <c r="X453" s="68"/>
      <c r="Y453" s="65">
        <v>0.73</v>
      </c>
      <c r="Z453" s="65">
        <v>27000</v>
      </c>
      <c r="AA453" s="69">
        <v>6000</v>
      </c>
      <c r="BL453" s="40" t="s">
        <v>29</v>
      </c>
    </row>
    <row r="454" spans="1:64">
      <c r="A454" s="43">
        <v>43275</v>
      </c>
      <c r="B454" s="44" t="s">
        <v>34</v>
      </c>
      <c r="C454" s="12" t="str">
        <f>VLOOKUP('All_Data-2017-2021'!D454,Location_Guide!$A$2:$B$59,2,FALSE)</f>
        <v>u/s Ijtema Field</v>
      </c>
      <c r="D454" s="13" t="s">
        <v>37</v>
      </c>
      <c r="E454" s="52">
        <v>23.8917228</v>
      </c>
      <c r="F454" s="52">
        <v>90.389886669999996</v>
      </c>
      <c r="G454" s="13">
        <v>30.2</v>
      </c>
      <c r="H454" s="13">
        <v>7.1</v>
      </c>
      <c r="I454" s="13">
        <v>148</v>
      </c>
      <c r="J454" s="13">
        <v>67.599999999999994</v>
      </c>
      <c r="K454" s="13">
        <v>3.1</v>
      </c>
      <c r="L454" s="13">
        <v>146.19999999999999</v>
      </c>
      <c r="M454" s="13">
        <v>54.5</v>
      </c>
      <c r="N454" s="13">
        <v>67</v>
      </c>
      <c r="O454" s="13">
        <v>56</v>
      </c>
      <c r="P454" s="13">
        <v>45</v>
      </c>
      <c r="Q454" s="68">
        <v>0.06</v>
      </c>
      <c r="R454" s="83">
        <v>0.14000000000000001</v>
      </c>
      <c r="S454" s="83">
        <v>10.632</v>
      </c>
      <c r="T454" s="83">
        <v>2.9</v>
      </c>
      <c r="U454" s="68">
        <v>34</v>
      </c>
      <c r="V454" s="68">
        <v>10</v>
      </c>
      <c r="W454" s="68">
        <v>350</v>
      </c>
      <c r="X454" s="68"/>
      <c r="Y454" s="65">
        <v>0.87</v>
      </c>
      <c r="Z454" s="65">
        <v>39000</v>
      </c>
      <c r="AA454" s="69">
        <v>8000</v>
      </c>
      <c r="BL454" s="40" t="s">
        <v>29</v>
      </c>
    </row>
    <row r="455" spans="1:64">
      <c r="A455" s="43">
        <v>43275</v>
      </c>
      <c r="B455" s="44" t="s">
        <v>34</v>
      </c>
      <c r="C455" s="12" t="str">
        <f>VLOOKUP('All_Data-2017-2021'!D455,Location_Guide!$A$2:$B$59,2,FALSE)</f>
        <v>d/s Railway Bridge</v>
      </c>
      <c r="D455" s="13" t="s">
        <v>38</v>
      </c>
      <c r="E455" s="52">
        <v>23.88178903</v>
      </c>
      <c r="F455" s="52">
        <v>90.406360190000001</v>
      </c>
      <c r="G455" s="13">
        <v>32.200000000000003</v>
      </c>
      <c r="H455" s="13">
        <v>7.11</v>
      </c>
      <c r="I455" s="13">
        <v>149.5</v>
      </c>
      <c r="J455" s="13">
        <v>66.7</v>
      </c>
      <c r="K455" s="13">
        <v>2.85</v>
      </c>
      <c r="L455" s="13">
        <v>150.19999999999999</v>
      </c>
      <c r="M455" s="13">
        <v>49.9</v>
      </c>
      <c r="N455" s="13">
        <v>48</v>
      </c>
      <c r="O455" s="13">
        <v>78</v>
      </c>
      <c r="P455" s="13">
        <v>50</v>
      </c>
      <c r="Q455" s="68">
        <v>0.04</v>
      </c>
      <c r="R455" s="83">
        <v>0.16</v>
      </c>
      <c r="S455" s="83">
        <v>12.403999999999998</v>
      </c>
      <c r="T455" s="83">
        <v>2.4</v>
      </c>
      <c r="U455" s="68">
        <v>32</v>
      </c>
      <c r="V455" s="68">
        <v>11</v>
      </c>
      <c r="W455" s="68">
        <v>260</v>
      </c>
      <c r="X455" s="68"/>
      <c r="Y455" s="65">
        <v>1.55</v>
      </c>
      <c r="Z455" s="65">
        <v>57000</v>
      </c>
      <c r="AA455" s="69">
        <v>6000</v>
      </c>
      <c r="BL455" s="40" t="s">
        <v>29</v>
      </c>
    </row>
    <row r="456" spans="1:64">
      <c r="A456" s="43">
        <v>43275</v>
      </c>
      <c r="B456" s="44" t="s">
        <v>34</v>
      </c>
      <c r="C456" s="12" t="str">
        <f>VLOOKUP('All_Data-2017-2021'!D456,Location_Guide!$A$2:$B$59,2,FALSE)</f>
        <v>d/s of Hussein Dyeing</v>
      </c>
      <c r="D456" s="13" t="s">
        <v>39</v>
      </c>
      <c r="E456" s="52">
        <v>23.889253029999999</v>
      </c>
      <c r="F456" s="52">
        <v>90.423154479999994</v>
      </c>
      <c r="G456" s="13">
        <v>30.4</v>
      </c>
      <c r="H456" s="13">
        <v>6.96</v>
      </c>
      <c r="I456" s="13">
        <v>177.8</v>
      </c>
      <c r="J456" s="13">
        <v>75</v>
      </c>
      <c r="K456" s="13">
        <v>2.27</v>
      </c>
      <c r="L456" s="13">
        <v>168.8</v>
      </c>
      <c r="M456" s="13">
        <v>45.8</v>
      </c>
      <c r="N456" s="13">
        <v>39</v>
      </c>
      <c r="O456" s="13">
        <v>66</v>
      </c>
      <c r="P456" s="13">
        <v>70</v>
      </c>
      <c r="Q456" s="68">
        <v>7.0000000000000007E-2</v>
      </c>
      <c r="R456" s="83">
        <v>0.12</v>
      </c>
      <c r="S456" s="83">
        <v>10.632</v>
      </c>
      <c r="T456" s="83">
        <v>3.5</v>
      </c>
      <c r="U456" s="68">
        <v>17</v>
      </c>
      <c r="V456" s="68">
        <v>14</v>
      </c>
      <c r="W456" s="68">
        <v>410</v>
      </c>
      <c r="X456" s="68"/>
      <c r="Y456" s="65">
        <v>1.65</v>
      </c>
      <c r="Z456" s="65">
        <v>101000</v>
      </c>
      <c r="AA456" s="69">
        <v>48000</v>
      </c>
      <c r="BL456" s="40" t="s">
        <v>29</v>
      </c>
    </row>
    <row r="457" spans="1:64">
      <c r="A457" s="43">
        <v>43275</v>
      </c>
      <c r="B457" s="44" t="s">
        <v>34</v>
      </c>
      <c r="C457" s="12" t="str">
        <f>VLOOKUP('All_Data-2017-2021'!D457,Location_Guide!$A$2:$B$59,2,FALSE)</f>
        <v>Mausaid (d/s Pagar Canal)</v>
      </c>
      <c r="D457" s="13" t="s">
        <v>40</v>
      </c>
      <c r="E457" s="52">
        <v>23.89918269</v>
      </c>
      <c r="F457" s="52">
        <v>90.436552939999999</v>
      </c>
      <c r="G457" s="13">
        <v>30.7</v>
      </c>
      <c r="H457" s="13">
        <v>7.04</v>
      </c>
      <c r="I457" s="13">
        <v>186.6</v>
      </c>
      <c r="J457" s="13">
        <v>77</v>
      </c>
      <c r="K457" s="13">
        <v>1.26</v>
      </c>
      <c r="L457" s="13">
        <v>138.6</v>
      </c>
      <c r="M457" s="13">
        <v>43.9</v>
      </c>
      <c r="N457" s="13">
        <v>36</v>
      </c>
      <c r="O457" s="13">
        <v>64</v>
      </c>
      <c r="P457" s="13">
        <v>65</v>
      </c>
      <c r="Q457" s="68">
        <v>0.06</v>
      </c>
      <c r="R457" s="83">
        <v>0.08</v>
      </c>
      <c r="S457" s="83">
        <v>7.9739999999999993</v>
      </c>
      <c r="T457" s="83">
        <v>1.7</v>
      </c>
      <c r="U457" s="68">
        <v>17</v>
      </c>
      <c r="V457" s="68">
        <v>15</v>
      </c>
      <c r="W457" s="68">
        <v>390</v>
      </c>
      <c r="X457" s="68"/>
      <c r="Y457" s="65">
        <v>1.41</v>
      </c>
      <c r="Z457" s="65">
        <v>83000</v>
      </c>
      <c r="AA457" s="69">
        <v>32000</v>
      </c>
      <c r="BL457" s="40" t="s">
        <v>29</v>
      </c>
    </row>
    <row r="458" spans="1:64">
      <c r="A458" s="43">
        <v>43275</v>
      </c>
      <c r="B458" s="44" t="s">
        <v>34</v>
      </c>
      <c r="C458" s="12" t="str">
        <f>VLOOKUP('All_Data-2017-2021'!D458,Location_Guide!$A$2:$B$59,2,FALSE)</f>
        <v>u/s of Balu Confluence</v>
      </c>
      <c r="D458" s="13" t="s">
        <v>65</v>
      </c>
      <c r="E458" s="52">
        <v>23.887243600000001</v>
      </c>
      <c r="F458" s="52">
        <v>90.459945630000007</v>
      </c>
      <c r="G458" s="13">
        <v>30.1</v>
      </c>
      <c r="H458" s="13">
        <v>7</v>
      </c>
      <c r="I458" s="13">
        <v>208.7</v>
      </c>
      <c r="J458" s="13">
        <v>88.7</v>
      </c>
      <c r="K458" s="13">
        <v>0.59</v>
      </c>
      <c r="L458" s="13">
        <v>141.4</v>
      </c>
      <c r="M458" s="13">
        <v>28.2</v>
      </c>
      <c r="N458" s="13">
        <v>40</v>
      </c>
      <c r="O458" s="13">
        <v>58</v>
      </c>
      <c r="P458" s="13">
        <v>65</v>
      </c>
      <c r="Q458" s="68">
        <v>0.06</v>
      </c>
      <c r="R458" s="83">
        <v>0.08</v>
      </c>
      <c r="S458" s="83">
        <v>6.2019999999999991</v>
      </c>
      <c r="T458" s="83">
        <v>1.6</v>
      </c>
      <c r="U458" s="68">
        <v>9</v>
      </c>
      <c r="V458" s="68">
        <v>17</v>
      </c>
      <c r="W458" s="68">
        <v>350</v>
      </c>
      <c r="X458" s="68"/>
      <c r="Y458" s="65">
        <v>0.87</v>
      </c>
      <c r="Z458" s="65">
        <v>98000</v>
      </c>
      <c r="AA458" s="69">
        <v>52000</v>
      </c>
      <c r="BL458" s="40" t="s">
        <v>29</v>
      </c>
    </row>
    <row r="459" spans="1:64">
      <c r="A459" s="43">
        <v>43275</v>
      </c>
      <c r="B459" s="44" t="s">
        <v>41</v>
      </c>
      <c r="C459" s="12" t="str">
        <f>VLOOKUP('All_Data-2017-2021'!D459,Location_Guide!$A$2:$B$59,2,FALSE)</f>
        <v>u/s of Purbachal</v>
      </c>
      <c r="D459" s="13" t="s">
        <v>42</v>
      </c>
      <c r="E459" s="52">
        <v>23.86217843</v>
      </c>
      <c r="F459" s="52">
        <v>90.474981490000005</v>
      </c>
      <c r="G459" s="13">
        <v>30.3</v>
      </c>
      <c r="H459" s="13">
        <v>7.04</v>
      </c>
      <c r="I459" s="13">
        <v>212.6</v>
      </c>
      <c r="J459" s="13">
        <v>90</v>
      </c>
      <c r="K459" s="13">
        <v>0.44</v>
      </c>
      <c r="L459" s="13">
        <v>148.1</v>
      </c>
      <c r="M459" s="13">
        <v>9.6199999999999992</v>
      </c>
      <c r="N459" s="13">
        <v>38</v>
      </c>
      <c r="O459" s="13">
        <v>64</v>
      </c>
      <c r="P459" s="13">
        <v>70</v>
      </c>
      <c r="Q459" s="68">
        <v>0.11</v>
      </c>
      <c r="R459" s="83">
        <v>0.1</v>
      </c>
      <c r="S459" s="83">
        <v>4.43</v>
      </c>
      <c r="T459" s="83">
        <v>1.3</v>
      </c>
      <c r="U459" s="68">
        <v>5</v>
      </c>
      <c r="V459" s="68">
        <v>16</v>
      </c>
      <c r="W459" s="68">
        <v>390</v>
      </c>
      <c r="X459" s="68"/>
      <c r="Y459" s="65">
        <v>1.1200000000000001</v>
      </c>
      <c r="Z459" s="65">
        <v>59000</v>
      </c>
      <c r="AA459" s="69">
        <v>23000</v>
      </c>
      <c r="BL459" s="40" t="s">
        <v>29</v>
      </c>
    </row>
    <row r="460" spans="1:64">
      <c r="A460" s="43">
        <v>43275</v>
      </c>
      <c r="B460" s="44" t="s">
        <v>41</v>
      </c>
      <c r="C460" s="12" t="str">
        <f>VLOOKUP('All_Data-2017-2021'!D460,Location_Guide!$A$2:$B$59,2,FALSE)</f>
        <v>d/s of Purbachal (Ichhapur bridge)</v>
      </c>
      <c r="D460" s="13" t="s">
        <v>43</v>
      </c>
      <c r="E460" s="52">
        <v>23.82717834</v>
      </c>
      <c r="F460" s="52">
        <v>90.487298170000003</v>
      </c>
      <c r="G460" s="13">
        <v>30</v>
      </c>
      <c r="H460" s="68">
        <v>7.11</v>
      </c>
      <c r="I460" s="68">
        <v>219.3</v>
      </c>
      <c r="J460" s="68">
        <v>89</v>
      </c>
      <c r="K460" s="13">
        <v>0.4</v>
      </c>
      <c r="L460" s="13">
        <v>176</v>
      </c>
      <c r="M460" s="13">
        <v>5.59</v>
      </c>
      <c r="N460" s="13">
        <v>32</v>
      </c>
      <c r="O460" s="13">
        <v>19</v>
      </c>
      <c r="P460" s="13">
        <v>60</v>
      </c>
      <c r="Q460" s="68">
        <v>0.09</v>
      </c>
      <c r="R460" s="83">
        <v>0.09</v>
      </c>
      <c r="S460" s="83">
        <v>7.5309999999999997</v>
      </c>
      <c r="T460" s="83">
        <v>1.7</v>
      </c>
      <c r="U460" s="68">
        <v>16</v>
      </c>
      <c r="V460" s="68">
        <v>12</v>
      </c>
      <c r="W460" s="68">
        <v>380</v>
      </c>
      <c r="X460" s="68"/>
      <c r="Y460" s="65">
        <v>1.61</v>
      </c>
      <c r="Z460" s="65">
        <v>27000</v>
      </c>
      <c r="AA460" s="69">
        <v>19000</v>
      </c>
      <c r="BL460" s="40" t="s">
        <v>29</v>
      </c>
    </row>
    <row r="461" spans="1:64">
      <c r="A461" s="43">
        <v>43275</v>
      </c>
      <c r="B461" s="44" t="s">
        <v>41</v>
      </c>
      <c r="C461" s="12" t="str">
        <f>VLOOKUP('All_Data-2017-2021'!D461,Location_Guide!$A$2:$B$59,2,FALSE)</f>
        <v>Beraid</v>
      </c>
      <c r="D461" s="13" t="s">
        <v>44</v>
      </c>
      <c r="E461" s="52">
        <v>23.777697109999998</v>
      </c>
      <c r="F461" s="52">
        <v>90.477898809999999</v>
      </c>
      <c r="G461" s="68">
        <v>30.5</v>
      </c>
      <c r="H461" s="68">
        <v>7.09</v>
      </c>
      <c r="I461" s="68">
        <v>196.5</v>
      </c>
      <c r="J461" s="68">
        <v>82</v>
      </c>
      <c r="K461" s="68">
        <v>2.56</v>
      </c>
      <c r="L461" s="68">
        <v>193.7</v>
      </c>
      <c r="M461" s="13">
        <v>8.65</v>
      </c>
      <c r="N461" s="13">
        <v>31</v>
      </c>
      <c r="O461" s="68">
        <v>20</v>
      </c>
      <c r="P461" s="68">
        <v>45</v>
      </c>
      <c r="Q461" s="68">
        <v>0.22</v>
      </c>
      <c r="R461" s="83">
        <v>0.09</v>
      </c>
      <c r="S461" s="83">
        <v>7.5309999999999997</v>
      </c>
      <c r="T461" s="83">
        <v>2.1</v>
      </c>
      <c r="U461" s="68">
        <v>6</v>
      </c>
      <c r="V461" s="68">
        <v>14</v>
      </c>
      <c r="W461" s="68">
        <v>360</v>
      </c>
      <c r="X461" s="68"/>
      <c r="Y461" s="65">
        <v>1.98</v>
      </c>
      <c r="Z461" s="65">
        <v>42000</v>
      </c>
      <c r="AA461" s="69">
        <v>24000</v>
      </c>
      <c r="BL461" s="40" t="s">
        <v>29</v>
      </c>
    </row>
    <row r="462" spans="1:64">
      <c r="A462" s="43">
        <v>43275</v>
      </c>
      <c r="B462" s="44" t="s">
        <v>41</v>
      </c>
      <c r="C462" s="12" t="str">
        <f>VLOOKUP('All_Data-2017-2021'!D462,Location_Guide!$A$2:$B$59,2,FALSE)</f>
        <v>d/s of Begunbari Canal</v>
      </c>
      <c r="D462" s="13" t="s">
        <v>45</v>
      </c>
      <c r="E462" s="52">
        <v>23.759711589999998</v>
      </c>
      <c r="F462" s="52">
        <v>90.483468529999996</v>
      </c>
      <c r="G462" s="68">
        <v>31.2</v>
      </c>
      <c r="H462" s="68">
        <v>7.12</v>
      </c>
      <c r="I462" s="68">
        <v>190.6</v>
      </c>
      <c r="J462" s="68">
        <v>80</v>
      </c>
      <c r="K462" s="68">
        <v>1.78</v>
      </c>
      <c r="L462" s="68">
        <v>93.4</v>
      </c>
      <c r="M462" s="13">
        <v>8.6</v>
      </c>
      <c r="N462" s="13">
        <v>31</v>
      </c>
      <c r="O462" s="68">
        <v>14</v>
      </c>
      <c r="P462" s="68">
        <v>75</v>
      </c>
      <c r="Q462" s="68">
        <v>0.38</v>
      </c>
      <c r="R462" s="83">
        <v>0.1</v>
      </c>
      <c r="S462" s="83">
        <v>5.3159999999999998</v>
      </c>
      <c r="T462" s="83">
        <v>1.6</v>
      </c>
      <c r="U462" s="68">
        <v>25</v>
      </c>
      <c r="V462" s="68">
        <v>12</v>
      </c>
      <c r="W462" s="68">
        <v>340</v>
      </c>
      <c r="X462" s="68"/>
      <c r="Y462" s="65">
        <v>1.98</v>
      </c>
      <c r="Z462" s="65">
        <v>77000</v>
      </c>
      <c r="AA462" s="69">
        <v>48000</v>
      </c>
      <c r="BL462" s="40" t="s">
        <v>29</v>
      </c>
    </row>
    <row r="463" spans="1:64">
      <c r="A463" s="43">
        <v>43275</v>
      </c>
      <c r="B463" s="44" t="s">
        <v>41</v>
      </c>
      <c r="C463" s="12" t="str">
        <f>VLOOKUP('All_Data-2017-2021'!D463,Location_Guide!$A$2:$B$59,2,FALSE)</f>
        <v>Demra (u/s of confluence)</v>
      </c>
      <c r="D463" s="13" t="s">
        <v>46</v>
      </c>
      <c r="E463" s="52">
        <v>23.727908299999999</v>
      </c>
      <c r="F463" s="52">
        <v>90.500952760000004</v>
      </c>
      <c r="G463" s="68">
        <v>30.9</v>
      </c>
      <c r="H463" s="68">
        <v>7.06</v>
      </c>
      <c r="I463" s="68">
        <v>259</v>
      </c>
      <c r="J463" s="68">
        <v>110.1</v>
      </c>
      <c r="K463" s="68">
        <v>0.34</v>
      </c>
      <c r="L463" s="68">
        <v>128.9</v>
      </c>
      <c r="M463" s="13">
        <v>12.45</v>
      </c>
      <c r="N463" s="13">
        <v>42</v>
      </c>
      <c r="O463" s="68">
        <v>16</v>
      </c>
      <c r="P463" s="68">
        <v>90</v>
      </c>
      <c r="Q463" s="68">
        <v>0.31</v>
      </c>
      <c r="R463" s="83">
        <v>0.18</v>
      </c>
      <c r="S463" s="83">
        <v>4.8730000000000002</v>
      </c>
      <c r="T463" s="83">
        <v>2.8</v>
      </c>
      <c r="U463" s="68">
        <v>11</v>
      </c>
      <c r="V463" s="68">
        <v>10</v>
      </c>
      <c r="W463" s="68">
        <v>330</v>
      </c>
      <c r="X463" s="68"/>
      <c r="Y463" s="65">
        <v>2.4</v>
      </c>
      <c r="Z463" s="65">
        <v>97000</v>
      </c>
      <c r="AA463" s="69">
        <v>56000</v>
      </c>
      <c r="BL463" s="40" t="s">
        <v>29</v>
      </c>
    </row>
    <row r="464" spans="1:64">
      <c r="A464" s="43">
        <v>43295</v>
      </c>
      <c r="B464" s="44" t="s">
        <v>27</v>
      </c>
      <c r="C464" s="12" t="str">
        <f>VLOOKUP('All_Data-2017-2021'!D464,Location_Guide!$A$2:$B$59,2,FALSE)</f>
        <v>u/s of Konabari</v>
      </c>
      <c r="D464" s="13" t="s">
        <v>28</v>
      </c>
      <c r="E464" s="52">
        <v>24.019449999999999</v>
      </c>
      <c r="F464" s="52">
        <v>90.344430000000003</v>
      </c>
      <c r="G464" s="13">
        <v>29.6</v>
      </c>
      <c r="H464" s="13">
        <v>6.68</v>
      </c>
      <c r="I464" s="13">
        <v>131.19999999999999</v>
      </c>
      <c r="J464" s="13">
        <v>55.8</v>
      </c>
      <c r="K464" s="13">
        <v>6.38</v>
      </c>
      <c r="L464" s="13">
        <v>180.2</v>
      </c>
      <c r="M464" s="13">
        <v>221</v>
      </c>
      <c r="N464" s="13">
        <v>13</v>
      </c>
      <c r="O464" s="13">
        <v>31</v>
      </c>
      <c r="P464" s="13">
        <f>7*5</f>
        <v>35</v>
      </c>
      <c r="Q464" s="68">
        <v>0.41</v>
      </c>
      <c r="R464" s="13">
        <v>0.18</v>
      </c>
      <c r="S464" s="81">
        <v>5.3159999999999998</v>
      </c>
      <c r="T464" s="13">
        <v>0.7</v>
      </c>
      <c r="U464" s="68">
        <v>73</v>
      </c>
      <c r="V464" s="68">
        <v>19</v>
      </c>
      <c r="W464" s="68">
        <v>300</v>
      </c>
      <c r="X464" s="68"/>
      <c r="Y464" s="16">
        <v>1.41</v>
      </c>
      <c r="Z464" s="65">
        <v>15000</v>
      </c>
      <c r="AA464" s="69">
        <v>9000</v>
      </c>
      <c r="BL464" s="40" t="s">
        <v>29</v>
      </c>
    </row>
    <row r="465" spans="1:64">
      <c r="A465" s="43">
        <v>43295</v>
      </c>
      <c r="B465" s="44" t="s">
        <v>27</v>
      </c>
      <c r="C465" s="12" t="str">
        <f>VLOOKUP('All_Data-2017-2021'!D465,Location_Guide!$A$2:$B$59,2,FALSE)</f>
        <v>Konabari Powerplant</v>
      </c>
      <c r="D465" s="13" t="s">
        <v>31</v>
      </c>
      <c r="E465" s="52">
        <v>23.994800000000001</v>
      </c>
      <c r="F465" s="52">
        <v>90.341859999999997</v>
      </c>
      <c r="G465" s="13">
        <v>29.8</v>
      </c>
      <c r="H465" s="13">
        <v>6.84</v>
      </c>
      <c r="I465" s="13">
        <v>128.9</v>
      </c>
      <c r="J465" s="13">
        <v>54.9</v>
      </c>
      <c r="K465" s="13">
        <v>6.31</v>
      </c>
      <c r="L465" s="13">
        <v>-1.9</v>
      </c>
      <c r="M465" s="13">
        <v>247</v>
      </c>
      <c r="N465" s="13">
        <v>30</v>
      </c>
      <c r="O465" s="13">
        <v>60</v>
      </c>
      <c r="P465" s="13">
        <f>8*5</f>
        <v>40</v>
      </c>
      <c r="Q465" s="68">
        <v>0.75</v>
      </c>
      <c r="R465" s="13">
        <v>0.43</v>
      </c>
      <c r="S465" s="81">
        <v>4.43</v>
      </c>
      <c r="T465" s="13">
        <v>0.8</v>
      </c>
      <c r="U465" s="68">
        <v>10</v>
      </c>
      <c r="V465" s="68">
        <v>18</v>
      </c>
      <c r="W465" s="68">
        <v>370</v>
      </c>
      <c r="X465" s="68"/>
      <c r="Y465" s="16">
        <v>0.77</v>
      </c>
      <c r="Z465" s="65">
        <v>18000</v>
      </c>
      <c r="AA465" s="69">
        <v>7000</v>
      </c>
      <c r="BL465" s="40" t="s">
        <v>29</v>
      </c>
    </row>
    <row r="466" spans="1:64">
      <c r="A466" s="43">
        <v>43295</v>
      </c>
      <c r="B466" s="44" t="s">
        <v>27</v>
      </c>
      <c r="C466" s="12" t="str">
        <f>VLOOKUP('All_Data-2017-2021'!D466,Location_Guide!$A$2:$B$59,2,FALSE)</f>
        <v>d/s of Konabari</v>
      </c>
      <c r="D466" s="13" t="s">
        <v>32</v>
      </c>
      <c r="E466" s="52">
        <v>23.986809999999998</v>
      </c>
      <c r="F466" s="52">
        <v>90.325720000000004</v>
      </c>
      <c r="G466" s="13">
        <v>30.1</v>
      </c>
      <c r="H466" s="13">
        <v>7.01</v>
      </c>
      <c r="I466" s="13">
        <v>138.4</v>
      </c>
      <c r="J466" s="13">
        <v>58.9</v>
      </c>
      <c r="K466" s="13">
        <v>6.15</v>
      </c>
      <c r="L466" s="13">
        <v>-1.7</v>
      </c>
      <c r="M466" s="13">
        <v>241</v>
      </c>
      <c r="N466" s="13">
        <v>77</v>
      </c>
      <c r="O466" s="13">
        <v>70</v>
      </c>
      <c r="P466" s="13">
        <f>9*5</f>
        <v>45</v>
      </c>
      <c r="Q466" s="68">
        <v>0.53</v>
      </c>
      <c r="R466" s="13">
        <v>0.56000000000000005</v>
      </c>
      <c r="S466" s="81">
        <v>4.43</v>
      </c>
      <c r="T466" s="13">
        <v>1</v>
      </c>
      <c r="U466" s="68">
        <v>9</v>
      </c>
      <c r="V466" s="68">
        <v>19</v>
      </c>
      <c r="W466" s="68">
        <v>400</v>
      </c>
      <c r="X466" s="68"/>
      <c r="Y466" s="16">
        <v>1.0900000000000001</v>
      </c>
      <c r="Z466" s="65">
        <v>4000</v>
      </c>
      <c r="AA466" s="69">
        <v>1000</v>
      </c>
      <c r="BL466" s="40" t="s">
        <v>29</v>
      </c>
    </row>
    <row r="467" spans="1:64">
      <c r="A467" s="43">
        <v>43295</v>
      </c>
      <c r="B467" s="44" t="s">
        <v>27</v>
      </c>
      <c r="C467" s="12" t="str">
        <f>VLOOKUP('All_Data-2017-2021'!D467,Location_Guide!$A$2:$B$59,2,FALSE)</f>
        <v>d/s of Kashimpur</v>
      </c>
      <c r="D467" s="13" t="s">
        <v>33</v>
      </c>
      <c r="E467" s="52">
        <v>23.980419999999999</v>
      </c>
      <c r="F467" s="52">
        <v>90.337720000000004</v>
      </c>
      <c r="G467" s="13">
        <v>29.9</v>
      </c>
      <c r="H467" s="13">
        <v>6.94</v>
      </c>
      <c r="I467" s="13">
        <v>138.30000000000001</v>
      </c>
      <c r="J467" s="13">
        <v>59</v>
      </c>
      <c r="K467" s="13">
        <v>6.12</v>
      </c>
      <c r="L467" s="13">
        <v>-1.8</v>
      </c>
      <c r="M467" s="13">
        <v>206</v>
      </c>
      <c r="N467" s="13">
        <v>58</v>
      </c>
      <c r="O467" s="13">
        <v>97</v>
      </c>
      <c r="P467" s="13">
        <f>16*5</f>
        <v>80</v>
      </c>
      <c r="Q467" s="68">
        <v>0.52</v>
      </c>
      <c r="R467" s="13">
        <v>0.46</v>
      </c>
      <c r="S467" s="81">
        <v>6.2019999999999991</v>
      </c>
      <c r="T467" s="13">
        <v>1.6</v>
      </c>
      <c r="U467" s="68">
        <v>2</v>
      </c>
      <c r="V467" s="68">
        <v>19</v>
      </c>
      <c r="W467" s="68">
        <v>360</v>
      </c>
      <c r="X467" s="68"/>
      <c r="Y467" s="16">
        <v>0.79</v>
      </c>
      <c r="Z467" s="65">
        <v>83000</v>
      </c>
      <c r="AA467" s="69">
        <v>47000</v>
      </c>
      <c r="BL467" s="40" t="s">
        <v>29</v>
      </c>
    </row>
    <row r="468" spans="1:64">
      <c r="A468" s="43">
        <v>43295</v>
      </c>
      <c r="B468" s="44" t="s">
        <v>27</v>
      </c>
      <c r="C468" s="12" t="str">
        <f>VLOOKUP('All_Data-2017-2021'!D468,Location_Guide!$A$2:$B$59,2,FALSE)</f>
        <v>Yearpur (u/s of Ashulia Lake)</v>
      </c>
      <c r="D468" s="13" t="s">
        <v>47</v>
      </c>
      <c r="E468" s="52">
        <v>23.92568</v>
      </c>
      <c r="F468" s="52">
        <v>90.348119999999994</v>
      </c>
      <c r="G468" s="13">
        <v>30.1</v>
      </c>
      <c r="H468" s="13">
        <v>7.04</v>
      </c>
      <c r="I468" s="13">
        <v>140.9</v>
      </c>
      <c r="J468" s="13">
        <v>60.1</v>
      </c>
      <c r="K468" s="13">
        <v>6.12</v>
      </c>
      <c r="L468" s="13">
        <v>77</v>
      </c>
      <c r="M468" s="13">
        <v>179</v>
      </c>
      <c r="N468" s="13">
        <v>53</v>
      </c>
      <c r="O468" s="13">
        <v>92</v>
      </c>
      <c r="P468" s="13">
        <f>8*5</f>
        <v>40</v>
      </c>
      <c r="Q468" s="68">
        <v>0.55000000000000004</v>
      </c>
      <c r="R468" s="13">
        <v>0.36</v>
      </c>
      <c r="S468" s="81">
        <v>5.3159999999999998</v>
      </c>
      <c r="T468" s="13">
        <v>1.8</v>
      </c>
      <c r="U468" s="68">
        <v>9</v>
      </c>
      <c r="V468" s="68">
        <v>21</v>
      </c>
      <c r="W468" s="68">
        <v>480</v>
      </c>
      <c r="X468" s="68"/>
      <c r="Y468" s="16">
        <v>1.65</v>
      </c>
      <c r="Z468" s="65">
        <v>84000</v>
      </c>
      <c r="AA468" s="69">
        <v>33000</v>
      </c>
      <c r="BL468" s="40" t="s">
        <v>29</v>
      </c>
    </row>
    <row r="469" spans="1:64">
      <c r="A469" s="43">
        <v>43295</v>
      </c>
      <c r="B469" s="44" t="s">
        <v>27</v>
      </c>
      <c r="C469" s="12" t="str">
        <f>VLOOKUP('All_Data-2017-2021'!D469,Location_Guide!$A$2:$B$59,2,FALSE)</f>
        <v>Ashulia Bridge (d/s of Ashulia Lake)</v>
      </c>
      <c r="D469" s="13" t="s">
        <v>48</v>
      </c>
      <c r="E469" s="52">
        <v>23.895189999999999</v>
      </c>
      <c r="F469" s="52">
        <v>90.334630000000004</v>
      </c>
      <c r="G469" s="13">
        <v>30.1</v>
      </c>
      <c r="H469" s="13">
        <v>7.12</v>
      </c>
      <c r="I469" s="13">
        <v>145.6</v>
      </c>
      <c r="J469" s="13">
        <v>61.8</v>
      </c>
      <c r="K469" s="13">
        <v>5.93</v>
      </c>
      <c r="L469" s="13">
        <v>81</v>
      </c>
      <c r="M469" s="13">
        <v>169</v>
      </c>
      <c r="N469" s="13">
        <v>53</v>
      </c>
      <c r="O469" s="13">
        <v>117</v>
      </c>
      <c r="P469" s="13">
        <f>19*5</f>
        <v>95</v>
      </c>
      <c r="Q469" s="68">
        <v>1.1200000000000001</v>
      </c>
      <c r="R469" s="13">
        <v>0.4</v>
      </c>
      <c r="S469" s="81">
        <v>5.3159999999999998</v>
      </c>
      <c r="T469" s="13">
        <v>1.5</v>
      </c>
      <c r="U469" s="68">
        <v>9</v>
      </c>
      <c r="V469" s="68">
        <v>21</v>
      </c>
      <c r="W469" s="68">
        <v>270</v>
      </c>
      <c r="X469" s="68"/>
      <c r="Y469" s="16">
        <v>1.46</v>
      </c>
      <c r="Z469" s="65">
        <v>139000</v>
      </c>
      <c r="AA469" s="69">
        <v>71000</v>
      </c>
      <c r="BL469" s="40" t="s">
        <v>29</v>
      </c>
    </row>
    <row r="470" spans="1:64">
      <c r="A470" s="43">
        <v>43295</v>
      </c>
      <c r="B470" s="44" t="s">
        <v>27</v>
      </c>
      <c r="C470" s="12" t="str">
        <f>VLOOKUP('All_Data-2017-2021'!D470,Location_Guide!$A$2:$B$59,2,FALSE)</f>
        <v>Rustampur (u/s of confluence)</v>
      </c>
      <c r="D470" s="13" t="s">
        <v>49</v>
      </c>
      <c r="E470" s="52">
        <v>23.8795</v>
      </c>
      <c r="F470" s="52">
        <v>90.350300000000004</v>
      </c>
      <c r="G470" s="13">
        <v>30.3</v>
      </c>
      <c r="H470" s="13">
        <v>7.22</v>
      </c>
      <c r="I470" s="13">
        <v>181.7</v>
      </c>
      <c r="J470" s="13">
        <v>76.8</v>
      </c>
      <c r="K470" s="13">
        <v>5.49</v>
      </c>
      <c r="L470" s="13">
        <v>66</v>
      </c>
      <c r="M470" s="13">
        <v>146</v>
      </c>
      <c r="N470" s="13">
        <v>56</v>
      </c>
      <c r="O470" s="13">
        <v>91</v>
      </c>
      <c r="P470" s="13">
        <f>12*5</f>
        <v>60</v>
      </c>
      <c r="Q470" s="68">
        <v>0.56000000000000005</v>
      </c>
      <c r="R470" s="13">
        <v>0.52</v>
      </c>
      <c r="S470" s="81">
        <v>4.8730000000000002</v>
      </c>
      <c r="T470" s="13">
        <v>1.8</v>
      </c>
      <c r="U470" s="68">
        <v>24</v>
      </c>
      <c r="V470" s="68">
        <v>21</v>
      </c>
      <c r="W470" s="68">
        <v>280</v>
      </c>
      <c r="X470" s="68"/>
      <c r="Y470" s="16">
        <v>1.48</v>
      </c>
      <c r="Z470" s="65">
        <v>34000</v>
      </c>
      <c r="AA470" s="69">
        <v>21000</v>
      </c>
      <c r="BL470" s="40" t="s">
        <v>29</v>
      </c>
    </row>
    <row r="471" spans="1:64">
      <c r="A471" s="43">
        <v>43295</v>
      </c>
      <c r="B471" s="44" t="s">
        <v>27</v>
      </c>
      <c r="C471" s="12" t="str">
        <f>VLOOKUP('All_Data-2017-2021'!D471,Location_Guide!$A$2:$B$59,2,FALSE)</f>
        <v>Birulia Bridge</v>
      </c>
      <c r="D471" s="13" t="s">
        <v>62</v>
      </c>
      <c r="E471" s="52">
        <v>23.851459999999999</v>
      </c>
      <c r="F471" s="52">
        <v>90.339320000000001</v>
      </c>
      <c r="G471" s="13">
        <v>30.3</v>
      </c>
      <c r="H471" s="13">
        <v>7.02</v>
      </c>
      <c r="I471" s="68">
        <v>186.5</v>
      </c>
      <c r="J471" s="68">
        <v>78.3</v>
      </c>
      <c r="K471" s="13">
        <v>5.6</v>
      </c>
      <c r="L471" s="13">
        <v>78</v>
      </c>
      <c r="M471" s="13">
        <v>141</v>
      </c>
      <c r="N471" s="13">
        <v>69</v>
      </c>
      <c r="O471" s="13">
        <v>90</v>
      </c>
      <c r="P471" s="13">
        <f>4*5</f>
        <v>20</v>
      </c>
      <c r="Q471" s="68">
        <v>0.53</v>
      </c>
      <c r="R471" s="13">
        <v>0.28000000000000003</v>
      </c>
      <c r="S471" s="81">
        <v>4.8730000000000002</v>
      </c>
      <c r="T471" s="13">
        <v>1.3</v>
      </c>
      <c r="U471" s="68">
        <v>7</v>
      </c>
      <c r="V471" s="68">
        <v>21</v>
      </c>
      <c r="W471" s="68">
        <v>290</v>
      </c>
      <c r="X471" s="68"/>
      <c r="Y471" s="16">
        <v>0.94</v>
      </c>
      <c r="Z471" s="65">
        <v>55000</v>
      </c>
      <c r="AA471" s="69">
        <v>29000</v>
      </c>
      <c r="BL471" s="40" t="s">
        <v>29</v>
      </c>
    </row>
    <row r="472" spans="1:64">
      <c r="A472" s="43">
        <v>43295</v>
      </c>
      <c r="B472" s="44" t="s">
        <v>27</v>
      </c>
      <c r="C472" s="12" t="str">
        <f>VLOOKUP('All_Data-2017-2021'!D472,Location_Guide!$A$2:$B$59,2,FALSE)</f>
        <v>Botanical Garden</v>
      </c>
      <c r="D472" s="13" t="s">
        <v>64</v>
      </c>
      <c r="E472" s="52">
        <v>23.817450000000001</v>
      </c>
      <c r="F472" s="52">
        <v>90.340500000000006</v>
      </c>
      <c r="G472" s="13">
        <v>30.3</v>
      </c>
      <c r="H472" s="68">
        <v>7.2</v>
      </c>
      <c r="I472" s="68">
        <v>198</v>
      </c>
      <c r="J472" s="68">
        <v>83.3</v>
      </c>
      <c r="K472" s="68">
        <v>4.53</v>
      </c>
      <c r="L472" s="68">
        <v>85</v>
      </c>
      <c r="M472" s="13">
        <v>104</v>
      </c>
      <c r="N472" s="13">
        <v>56</v>
      </c>
      <c r="O472" s="68">
        <v>96</v>
      </c>
      <c r="P472" s="13">
        <f>7*5</f>
        <v>35</v>
      </c>
      <c r="Q472" s="68">
        <v>0.47</v>
      </c>
      <c r="R472" s="68">
        <v>0.81</v>
      </c>
      <c r="S472" s="85">
        <v>24.364999999999998</v>
      </c>
      <c r="T472" s="68">
        <v>1.9</v>
      </c>
      <c r="U472" s="68">
        <v>1</v>
      </c>
      <c r="V472" s="68">
        <v>23</v>
      </c>
      <c r="W472" s="68">
        <v>300</v>
      </c>
      <c r="X472" s="68"/>
      <c r="Y472" s="16">
        <v>1.35</v>
      </c>
      <c r="Z472" s="65">
        <v>103000</v>
      </c>
      <c r="AA472" s="69">
        <v>48000</v>
      </c>
      <c r="BL472" s="40" t="s">
        <v>29</v>
      </c>
    </row>
    <row r="473" spans="1:64">
      <c r="A473" s="43">
        <v>43295</v>
      </c>
      <c r="B473" s="44" t="s">
        <v>27</v>
      </c>
      <c r="C473" s="12" t="str">
        <f>VLOOKUP('All_Data-2017-2021'!D473,Location_Guide!$A$2:$B$59,2,FALSE)</f>
        <v>u/s of Aminbazar Bridge</v>
      </c>
      <c r="D473" s="13" t="s">
        <v>63</v>
      </c>
      <c r="E473" s="52">
        <v>23.789459999999998</v>
      </c>
      <c r="F473" s="52">
        <v>90.339219999999997</v>
      </c>
      <c r="G473" s="68">
        <v>30.6</v>
      </c>
      <c r="H473" s="68">
        <v>7.21</v>
      </c>
      <c r="I473" s="68">
        <v>191.6</v>
      </c>
      <c r="J473" s="68">
        <v>80.2</v>
      </c>
      <c r="K473" s="68">
        <v>4.18</v>
      </c>
      <c r="L473" s="68">
        <v>93</v>
      </c>
      <c r="M473" s="13">
        <v>88</v>
      </c>
      <c r="N473" s="13">
        <v>54</v>
      </c>
      <c r="O473" s="68">
        <v>61</v>
      </c>
      <c r="P473" s="13">
        <f>18*5</f>
        <v>90</v>
      </c>
      <c r="Q473" s="68">
        <v>0.44</v>
      </c>
      <c r="R473" s="68">
        <v>0.06</v>
      </c>
      <c r="S473" s="85">
        <v>15.061999999999999</v>
      </c>
      <c r="T473" s="68">
        <v>1.7</v>
      </c>
      <c r="U473" s="68">
        <v>8</v>
      </c>
      <c r="V473" s="68">
        <v>20</v>
      </c>
      <c r="W473" s="68">
        <v>350</v>
      </c>
      <c r="X473" s="68"/>
      <c r="Y473" s="16">
        <v>1.55</v>
      </c>
      <c r="Z473" s="65">
        <v>53000</v>
      </c>
      <c r="AA473" s="69">
        <v>31000</v>
      </c>
      <c r="BL473" s="40" t="s">
        <v>29</v>
      </c>
    </row>
    <row r="474" spans="1:64">
      <c r="A474" s="43">
        <v>43295</v>
      </c>
      <c r="B474" s="44" t="s">
        <v>50</v>
      </c>
      <c r="C474" s="12" t="str">
        <f>VLOOKUP('All_Data-2017-2021'!D474,Location_Guide!$A$2:$B$59,2,FALSE)</f>
        <v>Aminbazar Bridge</v>
      </c>
      <c r="D474" s="13" t="s">
        <v>51</v>
      </c>
      <c r="E474" s="52">
        <v>23.782920000000001</v>
      </c>
      <c r="F474" s="52">
        <v>90.335380000000001</v>
      </c>
      <c r="G474" s="68">
        <v>31.5</v>
      </c>
      <c r="H474" s="68">
        <v>7.08</v>
      </c>
      <c r="I474" s="68">
        <v>196.2</v>
      </c>
      <c r="J474" s="68">
        <v>82.9</v>
      </c>
      <c r="K474" s="68">
        <v>4.18</v>
      </c>
      <c r="L474" s="68">
        <v>89</v>
      </c>
      <c r="M474" s="13">
        <v>88</v>
      </c>
      <c r="N474" s="13">
        <v>74</v>
      </c>
      <c r="O474" s="68">
        <v>57</v>
      </c>
      <c r="P474" s="13">
        <f>11*5</f>
        <v>55</v>
      </c>
      <c r="Q474" s="68">
        <v>0.46</v>
      </c>
      <c r="R474" s="68">
        <v>0.39</v>
      </c>
      <c r="S474" s="85">
        <v>8.4169999999999998</v>
      </c>
      <c r="T474" s="68">
        <v>1.4</v>
      </c>
      <c r="U474" s="68">
        <v>2</v>
      </c>
      <c r="V474" s="68">
        <v>22</v>
      </c>
      <c r="W474" s="68">
        <v>280</v>
      </c>
      <c r="X474" s="68"/>
      <c r="Y474" s="16">
        <v>1.2</v>
      </c>
      <c r="Z474" s="65">
        <v>126000</v>
      </c>
      <c r="AA474" s="69">
        <v>70000</v>
      </c>
      <c r="BL474" s="40" t="s">
        <v>29</v>
      </c>
    </row>
    <row r="475" spans="1:64">
      <c r="A475" s="43">
        <v>43295</v>
      </c>
      <c r="B475" s="44" t="s">
        <v>50</v>
      </c>
      <c r="C475" s="12" t="str">
        <f>VLOOKUP('All_Data-2017-2021'!D475,Location_Guide!$A$2:$B$59,2,FALSE)</f>
        <v>d/s of Hazaribagh</v>
      </c>
      <c r="D475" s="13" t="s">
        <v>52</v>
      </c>
      <c r="E475" s="52">
        <v>23.734960000000001</v>
      </c>
      <c r="F475" s="52">
        <v>90.354410000000001</v>
      </c>
      <c r="G475" s="68">
        <v>31.3</v>
      </c>
      <c r="H475" s="68">
        <v>7.18</v>
      </c>
      <c r="I475" s="68">
        <v>202.9</v>
      </c>
      <c r="J475" s="68">
        <v>85.3</v>
      </c>
      <c r="K475" s="68">
        <v>3.44</v>
      </c>
      <c r="L475" s="13">
        <v>92</v>
      </c>
      <c r="M475" s="13">
        <v>77.8</v>
      </c>
      <c r="N475" s="13">
        <v>42</v>
      </c>
      <c r="O475" s="68">
        <v>44</v>
      </c>
      <c r="P475" s="13">
        <f>17*5</f>
        <v>85</v>
      </c>
      <c r="Q475" s="68">
        <v>0.43</v>
      </c>
      <c r="R475" s="68">
        <v>0.57999999999999996</v>
      </c>
      <c r="S475" s="85">
        <v>7.9739999999999993</v>
      </c>
      <c r="T475" s="68">
        <v>3.4</v>
      </c>
      <c r="U475" s="68">
        <v>9</v>
      </c>
      <c r="V475" s="68">
        <v>22</v>
      </c>
      <c r="W475" s="68">
        <v>340</v>
      </c>
      <c r="X475" s="68"/>
      <c r="Y475" s="16">
        <v>1.76</v>
      </c>
      <c r="Z475" s="65">
        <v>32000</v>
      </c>
      <c r="AA475" s="69">
        <v>19000</v>
      </c>
      <c r="BL475" s="40" t="s">
        <v>29</v>
      </c>
    </row>
    <row r="476" spans="1:64">
      <c r="A476" s="43">
        <v>43295</v>
      </c>
      <c r="B476" s="44" t="s">
        <v>50</v>
      </c>
      <c r="C476" s="12" t="str">
        <f>VLOOKUP('All_Data-2017-2021'!D476,Location_Guide!$A$2:$B$59,2,FALSE)</f>
        <v>d/s Kamrangirchar Launch Ghat</v>
      </c>
      <c r="D476" s="13" t="s">
        <v>53</v>
      </c>
      <c r="E476" s="52">
        <v>23.716709999999999</v>
      </c>
      <c r="F476" s="52">
        <v>90.359920000000002</v>
      </c>
      <c r="G476" s="68">
        <v>31.2</v>
      </c>
      <c r="H476" s="68">
        <v>7.17</v>
      </c>
      <c r="I476" s="68">
        <v>210.2</v>
      </c>
      <c r="J476" s="68">
        <v>88.5</v>
      </c>
      <c r="K476" s="68">
        <v>3.01</v>
      </c>
      <c r="L476" s="13">
        <v>95</v>
      </c>
      <c r="M476" s="13">
        <v>70.7</v>
      </c>
      <c r="N476" s="13">
        <v>32</v>
      </c>
      <c r="O476" s="68">
        <v>64</v>
      </c>
      <c r="P476" s="13">
        <f>19*5</f>
        <v>95</v>
      </c>
      <c r="Q476" s="68">
        <v>0.45</v>
      </c>
      <c r="R476" s="68">
        <v>0.47</v>
      </c>
      <c r="S476" s="85">
        <v>13.29</v>
      </c>
      <c r="T476" s="68">
        <v>1</v>
      </c>
      <c r="U476" s="68">
        <v>7</v>
      </c>
      <c r="V476" s="68">
        <v>22</v>
      </c>
      <c r="W476" s="68">
        <v>410</v>
      </c>
      <c r="X476" s="68"/>
      <c r="Y476" s="16">
        <v>1.47</v>
      </c>
      <c r="Z476" s="65">
        <v>30000</v>
      </c>
      <c r="AA476" s="69">
        <v>22000</v>
      </c>
      <c r="BL476" s="40" t="s">
        <v>29</v>
      </c>
    </row>
    <row r="477" spans="1:64">
      <c r="A477" s="43">
        <v>43295</v>
      </c>
      <c r="B477" s="44" t="s">
        <v>50</v>
      </c>
      <c r="C477" s="12" t="str">
        <f>VLOOKUP('All_Data-2017-2021'!D477,Location_Guide!$A$2:$B$59,2,FALSE)</f>
        <v>Chandni Ghat</v>
      </c>
      <c r="D477" s="13" t="s">
        <v>54</v>
      </c>
      <c r="E477" s="52">
        <v>23.71022</v>
      </c>
      <c r="F477" s="52">
        <v>90.39367</v>
      </c>
      <c r="G477" s="68">
        <v>31.3</v>
      </c>
      <c r="H477" s="68">
        <v>7.16</v>
      </c>
      <c r="I477" s="68">
        <v>212.8</v>
      </c>
      <c r="J477" s="68">
        <v>89</v>
      </c>
      <c r="K477" s="68">
        <v>2.4700000000000002</v>
      </c>
      <c r="L477" s="68">
        <v>79</v>
      </c>
      <c r="M477" s="13">
        <v>69.3</v>
      </c>
      <c r="N477" s="13">
        <v>34</v>
      </c>
      <c r="O477" s="68">
        <v>41</v>
      </c>
      <c r="P477" s="13">
        <f>16*5</f>
        <v>80</v>
      </c>
      <c r="Q477" s="68">
        <v>0.41</v>
      </c>
      <c r="R477" s="68">
        <v>0.34</v>
      </c>
      <c r="S477" s="85">
        <v>6.6449999999999996</v>
      </c>
      <c r="T477" s="68">
        <v>1.1000000000000001</v>
      </c>
      <c r="U477" s="68">
        <v>42</v>
      </c>
      <c r="V477" s="68">
        <v>22</v>
      </c>
      <c r="W477" s="68">
        <v>320</v>
      </c>
      <c r="X477" s="68"/>
      <c r="Y477" s="16">
        <v>1.24</v>
      </c>
      <c r="Z477" s="65">
        <v>86000</v>
      </c>
      <c r="AA477" s="69">
        <v>51000</v>
      </c>
      <c r="BL477" s="40" t="s">
        <v>29</v>
      </c>
    </row>
    <row r="478" spans="1:64">
      <c r="A478" s="43">
        <v>43295</v>
      </c>
      <c r="B478" s="44" t="s">
        <v>50</v>
      </c>
      <c r="C478" s="12" t="str">
        <f>VLOOKUP('All_Data-2017-2021'!D478,Location_Guide!$A$2:$B$59,2,FALSE)</f>
        <v>Sadar Ghat</v>
      </c>
      <c r="D478" s="13" t="s">
        <v>55</v>
      </c>
      <c r="E478" s="52">
        <v>23.704090000000001</v>
      </c>
      <c r="F478" s="52">
        <v>90.409710000000004</v>
      </c>
      <c r="G478" s="68">
        <v>31.2</v>
      </c>
      <c r="H478" s="68">
        <v>7.08</v>
      </c>
      <c r="I478" s="68">
        <v>208.6</v>
      </c>
      <c r="J478" s="68">
        <v>88.9</v>
      </c>
      <c r="K478" s="68">
        <v>2.2799999999999998</v>
      </c>
      <c r="L478" s="68">
        <v>91</v>
      </c>
      <c r="M478" s="68">
        <v>68.7</v>
      </c>
      <c r="N478" s="13">
        <v>31</v>
      </c>
      <c r="O478" s="68">
        <v>43</v>
      </c>
      <c r="P478" s="13">
        <f>18*5</f>
        <v>90</v>
      </c>
      <c r="Q478" s="68">
        <v>0.41</v>
      </c>
      <c r="R478" s="68">
        <v>0.55000000000000004</v>
      </c>
      <c r="S478" s="85">
        <v>7.5309999999999997</v>
      </c>
      <c r="T478" s="68">
        <v>1.3</v>
      </c>
      <c r="U478" s="68">
        <v>3</v>
      </c>
      <c r="V478" s="68">
        <v>23</v>
      </c>
      <c r="W478" s="68">
        <v>430</v>
      </c>
      <c r="X478" s="68"/>
      <c r="Y478" s="65">
        <v>1.06</v>
      </c>
      <c r="Z478" s="65">
        <v>115000</v>
      </c>
      <c r="AA478" s="69">
        <v>62000</v>
      </c>
      <c r="BL478" s="40" t="s">
        <v>29</v>
      </c>
    </row>
    <row r="479" spans="1:64">
      <c r="A479" s="43">
        <v>43295</v>
      </c>
      <c r="B479" s="44" t="s">
        <v>50</v>
      </c>
      <c r="C479" s="12" t="str">
        <f>VLOOKUP('All_Data-2017-2021'!D479,Location_Guide!$A$2:$B$59,2,FALSE)</f>
        <v>Dholaikhal</v>
      </c>
      <c r="D479" s="13" t="s">
        <v>56</v>
      </c>
      <c r="E479" s="52">
        <v>23.69661</v>
      </c>
      <c r="F479" s="52">
        <v>90.418360000000007</v>
      </c>
      <c r="G479" s="68">
        <v>31.3</v>
      </c>
      <c r="H479" s="68">
        <v>7.05</v>
      </c>
      <c r="I479" s="68">
        <v>188.1</v>
      </c>
      <c r="J479" s="68">
        <v>79.2</v>
      </c>
      <c r="K479" s="68">
        <v>2.06</v>
      </c>
      <c r="L479" s="68">
        <v>95</v>
      </c>
      <c r="M479" s="68">
        <v>62.5</v>
      </c>
      <c r="N479" s="13">
        <v>20</v>
      </c>
      <c r="O479" s="68">
        <v>28</v>
      </c>
      <c r="P479" s="13">
        <f>11*5</f>
        <v>55</v>
      </c>
      <c r="Q479" s="68">
        <v>0.38</v>
      </c>
      <c r="R479" s="68">
        <v>0.53</v>
      </c>
      <c r="S479" s="85">
        <v>5.7589999999999995</v>
      </c>
      <c r="T479" s="68">
        <v>1</v>
      </c>
      <c r="U479" s="68">
        <v>16</v>
      </c>
      <c r="V479" s="68">
        <v>21</v>
      </c>
      <c r="W479" s="68">
        <v>350</v>
      </c>
      <c r="X479" s="68"/>
      <c r="Y479" s="65">
        <v>1.17</v>
      </c>
      <c r="Z479" s="65">
        <v>40000</v>
      </c>
      <c r="AA479" s="69">
        <v>26000</v>
      </c>
      <c r="BL479" s="40" t="s">
        <v>29</v>
      </c>
    </row>
    <row r="480" spans="1:64">
      <c r="A480" s="43">
        <v>43295</v>
      </c>
      <c r="B480" s="44" t="s">
        <v>50</v>
      </c>
      <c r="C480" s="12" t="str">
        <f>VLOOKUP('All_Data-2017-2021'!D480,Location_Guide!$A$2:$B$59,2,FALSE)</f>
        <v>BCF Bridge</v>
      </c>
      <c r="D480" s="13" t="s">
        <v>57</v>
      </c>
      <c r="E480" s="52">
        <v>23.687159999999999</v>
      </c>
      <c r="F480" s="52">
        <v>90.427800000000005</v>
      </c>
      <c r="G480" s="68">
        <v>31.2</v>
      </c>
      <c r="H480" s="68">
        <v>7.08</v>
      </c>
      <c r="I480" s="68">
        <v>183.9</v>
      </c>
      <c r="J480" s="68">
        <v>77.400000000000006</v>
      </c>
      <c r="K480" s="68">
        <v>1.84</v>
      </c>
      <c r="L480" s="68">
        <v>90</v>
      </c>
      <c r="M480" s="68">
        <v>60.2</v>
      </c>
      <c r="N480" s="13">
        <v>29</v>
      </c>
      <c r="O480" s="68">
        <v>29</v>
      </c>
      <c r="P480" s="13">
        <f>14*5</f>
        <v>70</v>
      </c>
      <c r="Q480" s="68">
        <v>0.43</v>
      </c>
      <c r="R480" s="68">
        <v>0.75</v>
      </c>
      <c r="S480" s="85">
        <v>7.0880000000000001</v>
      </c>
      <c r="T480" s="68">
        <v>1.1000000000000001</v>
      </c>
      <c r="U480" s="68">
        <v>20</v>
      </c>
      <c r="V480" s="68">
        <v>25</v>
      </c>
      <c r="W480" s="68">
        <v>400</v>
      </c>
      <c r="X480" s="68"/>
      <c r="Y480" s="65">
        <v>1.25</v>
      </c>
      <c r="Z480" s="65">
        <v>58000</v>
      </c>
      <c r="AA480" s="69">
        <v>30000</v>
      </c>
      <c r="BL480" s="40" t="s">
        <v>29</v>
      </c>
    </row>
    <row r="481" spans="1:65">
      <c r="A481" s="43">
        <v>43295</v>
      </c>
      <c r="B481" s="44" t="s">
        <v>50</v>
      </c>
      <c r="C481" s="12" t="str">
        <f>VLOOKUP('All_Data-2017-2021'!D481,Location_Guide!$A$2:$B$59,2,FALSE)</f>
        <v>d/s Pagla STP</v>
      </c>
      <c r="D481" s="13" t="s">
        <v>58</v>
      </c>
      <c r="E481" s="52">
        <v>23.6648</v>
      </c>
      <c r="F481" s="52">
        <v>90.452380000000005</v>
      </c>
      <c r="G481" s="68">
        <v>31</v>
      </c>
      <c r="H481" s="68">
        <v>7.1</v>
      </c>
      <c r="I481" s="68">
        <v>181.7</v>
      </c>
      <c r="J481" s="68">
        <v>76.7</v>
      </c>
      <c r="K481" s="68">
        <v>1.93</v>
      </c>
      <c r="L481" s="68">
        <v>88</v>
      </c>
      <c r="M481" s="68">
        <v>51.5</v>
      </c>
      <c r="N481" s="13">
        <v>27</v>
      </c>
      <c r="O481" s="68">
        <v>41</v>
      </c>
      <c r="P481" s="13">
        <f>14*5</f>
        <v>70</v>
      </c>
      <c r="Q481" s="68">
        <v>0.42</v>
      </c>
      <c r="R481" s="68">
        <v>0.45</v>
      </c>
      <c r="S481" s="85">
        <v>7.0880000000000001</v>
      </c>
      <c r="T481" s="68">
        <v>1</v>
      </c>
      <c r="U481" s="68">
        <v>32</v>
      </c>
      <c r="V481" s="68">
        <v>23</v>
      </c>
      <c r="W481" s="68">
        <v>420</v>
      </c>
      <c r="X481" s="68"/>
      <c r="Y481" s="65">
        <v>1.32</v>
      </c>
      <c r="Z481" s="65">
        <v>76000</v>
      </c>
      <c r="AA481" s="69">
        <v>45000</v>
      </c>
      <c r="BL481" s="40" t="s">
        <v>29</v>
      </c>
    </row>
    <row r="482" spans="1:65">
      <c r="A482" s="43">
        <v>43295</v>
      </c>
      <c r="B482" s="44" t="s">
        <v>50</v>
      </c>
      <c r="C482" s="12" t="str">
        <f>VLOOKUP('All_Data-2017-2021'!D482,Location_Guide!$A$2:$B$59,2,FALSE)</f>
        <v xml:space="preserve">Jazira </v>
      </c>
      <c r="D482" s="13" t="s">
        <v>59</v>
      </c>
      <c r="E482" s="52">
        <v>23.63233</v>
      </c>
      <c r="F482" s="52">
        <v>90.463419999999999</v>
      </c>
      <c r="G482" s="68">
        <v>31.1</v>
      </c>
      <c r="H482" s="68">
        <v>7.12</v>
      </c>
      <c r="I482" s="68">
        <v>188.8</v>
      </c>
      <c r="J482" s="68">
        <v>77.7</v>
      </c>
      <c r="K482" s="68">
        <v>1.35</v>
      </c>
      <c r="L482" s="68">
        <v>90</v>
      </c>
      <c r="M482" s="68">
        <v>41.6</v>
      </c>
      <c r="N482" s="13">
        <v>25</v>
      </c>
      <c r="O482" s="68">
        <v>23</v>
      </c>
      <c r="P482" s="13">
        <f>15*5</f>
        <v>75</v>
      </c>
      <c r="Q482" s="68">
        <v>0.6</v>
      </c>
      <c r="R482" s="68">
        <v>0.44</v>
      </c>
      <c r="S482" s="85">
        <v>7.9739999999999993</v>
      </c>
      <c r="T482" s="68">
        <v>1.3</v>
      </c>
      <c r="U482" s="68">
        <v>46</v>
      </c>
      <c r="V482" s="68">
        <v>23</v>
      </c>
      <c r="W482" s="68">
        <v>470</v>
      </c>
      <c r="X482" s="68"/>
      <c r="Y482" s="65">
        <v>0.85</v>
      </c>
      <c r="Z482" s="65">
        <v>44000</v>
      </c>
      <c r="AA482" s="69">
        <v>26000</v>
      </c>
      <c r="BL482" s="40" t="s">
        <v>29</v>
      </c>
    </row>
    <row r="483" spans="1:65" ht="28.5">
      <c r="A483" s="43">
        <v>43295</v>
      </c>
      <c r="B483" s="44" t="s">
        <v>71</v>
      </c>
      <c r="C483" s="12" t="str">
        <f>VLOOKUP('All_Data-2017-2021'!D483,Location_Guide!$A$2:$B$59,2,FALSE)</f>
        <v>d/s of Turag branch outfall</v>
      </c>
      <c r="D483" s="13" t="s">
        <v>72</v>
      </c>
      <c r="E483" s="52">
        <v>23.796911999999999</v>
      </c>
      <c r="F483" s="52">
        <v>90.326465999999996</v>
      </c>
      <c r="G483" s="68">
        <v>30.3</v>
      </c>
      <c r="H483" s="68">
        <v>7.03</v>
      </c>
      <c r="I483" s="72">
        <v>184.2</v>
      </c>
      <c r="J483" s="68">
        <v>77.3</v>
      </c>
      <c r="K483" s="68">
        <v>4.21</v>
      </c>
      <c r="L483" s="68">
        <v>86</v>
      </c>
      <c r="M483" s="68">
        <v>82.9</v>
      </c>
      <c r="N483" s="13">
        <v>63</v>
      </c>
      <c r="O483" s="68">
        <v>47</v>
      </c>
      <c r="P483" s="13">
        <f>17*5</f>
        <v>85</v>
      </c>
      <c r="Q483" s="68">
        <v>0.41</v>
      </c>
      <c r="R483" s="68">
        <v>0.02</v>
      </c>
      <c r="S483" s="85">
        <v>6.6449999999999996</v>
      </c>
      <c r="T483" s="68">
        <v>1.1000000000000001</v>
      </c>
      <c r="U483" s="68">
        <v>36</v>
      </c>
      <c r="V483" s="68">
        <v>19</v>
      </c>
      <c r="W483" s="68">
        <v>380</v>
      </c>
      <c r="X483" s="68"/>
      <c r="Y483" s="65">
        <v>0.71</v>
      </c>
      <c r="Z483" s="65">
        <v>61000</v>
      </c>
      <c r="AA483" s="69">
        <v>35000</v>
      </c>
      <c r="BL483" s="40" t="s">
        <v>29</v>
      </c>
      <c r="BM483" s="35" t="s">
        <v>73</v>
      </c>
    </row>
    <row r="484" spans="1:65">
      <c r="A484" s="43">
        <v>43296</v>
      </c>
      <c r="B484" s="44" t="s">
        <v>34</v>
      </c>
      <c r="C484" s="12" t="str">
        <f>VLOOKUP('All_Data-2017-2021'!D484,Location_Guide!$A$2:$B$59,2,FALSE)</f>
        <v>d/s Ashulia Landing station</v>
      </c>
      <c r="D484" s="13" t="s">
        <v>35</v>
      </c>
      <c r="E484" s="52">
        <v>23.894410220000001</v>
      </c>
      <c r="F484" s="52">
        <v>90.364776879999994</v>
      </c>
      <c r="G484" s="13">
        <v>30.1</v>
      </c>
      <c r="H484" s="13">
        <v>7.03</v>
      </c>
      <c r="I484" s="13">
        <v>150.4</v>
      </c>
      <c r="J484" s="13">
        <v>63.1</v>
      </c>
      <c r="K484" s="13">
        <v>4.99</v>
      </c>
      <c r="L484" s="13">
        <v>49</v>
      </c>
      <c r="M484" s="13">
        <v>81.5</v>
      </c>
      <c r="N484" s="13">
        <v>52</v>
      </c>
      <c r="O484" s="13">
        <v>50</v>
      </c>
      <c r="P484" s="13">
        <f>10*5</f>
        <v>50</v>
      </c>
      <c r="Q484" s="68">
        <v>0.44</v>
      </c>
      <c r="R484" s="13">
        <v>0.08</v>
      </c>
      <c r="S484" s="13">
        <v>1</v>
      </c>
      <c r="T484" s="13">
        <v>1.8</v>
      </c>
      <c r="U484" s="68">
        <v>21</v>
      </c>
      <c r="V484" s="68">
        <v>18</v>
      </c>
      <c r="W484" s="68">
        <v>350</v>
      </c>
      <c r="X484" s="68"/>
      <c r="Y484" s="65">
        <v>0.59</v>
      </c>
      <c r="Z484" s="65">
        <v>90000</v>
      </c>
      <c r="AA484" s="69">
        <v>56000</v>
      </c>
      <c r="BL484" s="40" t="s">
        <v>29</v>
      </c>
    </row>
    <row r="485" spans="1:65">
      <c r="A485" s="43">
        <v>43296</v>
      </c>
      <c r="B485" s="44" t="s">
        <v>34</v>
      </c>
      <c r="C485" s="12" t="str">
        <f>VLOOKUP('All_Data-2017-2021'!D485,Location_Guide!$A$2:$B$59,2,FALSE)</f>
        <v>u/s Ijtema Field</v>
      </c>
      <c r="D485" s="13" t="s">
        <v>37</v>
      </c>
      <c r="E485" s="52">
        <v>23.8917228</v>
      </c>
      <c r="F485" s="52">
        <v>90.389886669999996</v>
      </c>
      <c r="G485" s="13">
        <v>30.2</v>
      </c>
      <c r="H485" s="13">
        <v>7.14</v>
      </c>
      <c r="I485" s="13">
        <v>155</v>
      </c>
      <c r="J485" s="13">
        <v>65.599999999999994</v>
      </c>
      <c r="K485" s="13">
        <v>4.68</v>
      </c>
      <c r="L485" s="13">
        <v>59</v>
      </c>
      <c r="M485" s="13">
        <v>80.8</v>
      </c>
      <c r="N485" s="13">
        <v>51</v>
      </c>
      <c r="O485" s="13">
        <v>66</v>
      </c>
      <c r="P485" s="13">
        <v>20</v>
      </c>
      <c r="Q485" s="68">
        <v>0.26</v>
      </c>
      <c r="R485" s="13">
        <v>0.01</v>
      </c>
      <c r="S485" s="13">
        <v>1.1000000000000001</v>
      </c>
      <c r="T485" s="13">
        <v>1.4</v>
      </c>
      <c r="U485" s="68">
        <v>12</v>
      </c>
      <c r="V485" s="68">
        <v>20</v>
      </c>
      <c r="W485" s="68">
        <v>330</v>
      </c>
      <c r="X485" s="68"/>
      <c r="Y485" s="65">
        <v>1.1399999999999999</v>
      </c>
      <c r="Z485" s="65">
        <v>115000</v>
      </c>
      <c r="AA485" s="69">
        <v>64000</v>
      </c>
      <c r="BL485" s="40" t="s">
        <v>29</v>
      </c>
    </row>
    <row r="486" spans="1:65">
      <c r="A486" s="43">
        <v>43296</v>
      </c>
      <c r="B486" s="44" t="s">
        <v>34</v>
      </c>
      <c r="C486" s="12" t="str">
        <f>VLOOKUP('All_Data-2017-2021'!D486,Location_Guide!$A$2:$B$59,2,FALSE)</f>
        <v>d/s Railway Bridge</v>
      </c>
      <c r="D486" s="13" t="s">
        <v>38</v>
      </c>
      <c r="E486" s="52">
        <v>23.88178903</v>
      </c>
      <c r="F486" s="52">
        <v>90.406360190000001</v>
      </c>
      <c r="G486" s="13">
        <v>30.1</v>
      </c>
      <c r="H486" s="13">
        <v>7.13</v>
      </c>
      <c r="I486" s="13">
        <v>157.30000000000001</v>
      </c>
      <c r="J486" s="13">
        <v>66.400000000000006</v>
      </c>
      <c r="K486" s="13">
        <v>4.34</v>
      </c>
      <c r="L486" s="13">
        <v>56</v>
      </c>
      <c r="M486" s="13">
        <v>81.900000000000006</v>
      </c>
      <c r="N486" s="13">
        <v>49</v>
      </c>
      <c r="O486" s="13">
        <v>55</v>
      </c>
      <c r="P486" s="13">
        <v>20</v>
      </c>
      <c r="Q486" s="68">
        <v>0.41</v>
      </c>
      <c r="R486" s="13">
        <v>0.1</v>
      </c>
      <c r="S486" s="13">
        <v>15.7</v>
      </c>
      <c r="T486" s="13">
        <v>1.4</v>
      </c>
      <c r="U486" s="68">
        <v>15</v>
      </c>
      <c r="V486" s="68">
        <v>21</v>
      </c>
      <c r="W486" s="68">
        <v>340</v>
      </c>
      <c r="X486" s="68"/>
      <c r="Y486" s="65">
        <v>1.18</v>
      </c>
      <c r="Z486" s="65">
        <v>46000</v>
      </c>
      <c r="AA486" s="69">
        <v>21000</v>
      </c>
      <c r="BL486" s="40" t="s">
        <v>29</v>
      </c>
    </row>
    <row r="487" spans="1:65">
      <c r="A487" s="43">
        <v>43296</v>
      </c>
      <c r="B487" s="44" t="s">
        <v>34</v>
      </c>
      <c r="C487" s="12" t="str">
        <f>VLOOKUP('All_Data-2017-2021'!D487,Location_Guide!$A$2:$B$59,2,FALSE)</f>
        <v>d/s of Hussein Dyeing</v>
      </c>
      <c r="D487" s="13" t="s">
        <v>39</v>
      </c>
      <c r="E487" s="52">
        <v>23.889253029999999</v>
      </c>
      <c r="F487" s="52">
        <v>90.423154479999994</v>
      </c>
      <c r="G487" s="13">
        <v>30.2</v>
      </c>
      <c r="H487" s="13">
        <v>7.23</v>
      </c>
      <c r="I487" s="13">
        <v>173.1</v>
      </c>
      <c r="J487" s="13">
        <v>74.2</v>
      </c>
      <c r="K487" s="13">
        <v>3.69</v>
      </c>
      <c r="L487" s="13">
        <v>53</v>
      </c>
      <c r="M487" s="13">
        <v>80.599999999999994</v>
      </c>
      <c r="N487" s="13">
        <v>40</v>
      </c>
      <c r="O487" s="13">
        <v>70</v>
      </c>
      <c r="P487" s="13">
        <v>15</v>
      </c>
      <c r="Q487" s="68">
        <v>0.38</v>
      </c>
      <c r="R487" s="13">
        <v>0.17</v>
      </c>
      <c r="S487" s="13">
        <v>0.8</v>
      </c>
      <c r="T487" s="13">
        <v>1.1000000000000001</v>
      </c>
      <c r="U487" s="68">
        <v>28</v>
      </c>
      <c r="V487" s="68">
        <v>23</v>
      </c>
      <c r="W487" s="68">
        <v>410</v>
      </c>
      <c r="X487" s="68"/>
      <c r="Y487" s="65">
        <v>1.41</v>
      </c>
      <c r="Z487" s="65">
        <v>74000</v>
      </c>
      <c r="AA487" s="69">
        <v>51000</v>
      </c>
      <c r="BL487" s="40" t="s">
        <v>29</v>
      </c>
    </row>
    <row r="488" spans="1:65">
      <c r="A488" s="43">
        <v>43296</v>
      </c>
      <c r="B488" s="44" t="s">
        <v>34</v>
      </c>
      <c r="C488" s="12" t="str">
        <f>VLOOKUP('All_Data-2017-2021'!D488,Location_Guide!$A$2:$B$59,2,FALSE)</f>
        <v>Mausaid (d/s Pagar Canal)</v>
      </c>
      <c r="D488" s="13" t="s">
        <v>40</v>
      </c>
      <c r="E488" s="52">
        <v>23.89918269</v>
      </c>
      <c r="F488" s="52">
        <v>90.436552939999999</v>
      </c>
      <c r="G488" s="13">
        <v>30.2</v>
      </c>
      <c r="H488" s="13">
        <v>6.96</v>
      </c>
      <c r="I488" s="13">
        <v>169.2</v>
      </c>
      <c r="J488" s="13">
        <v>71.8</v>
      </c>
      <c r="K488" s="13">
        <v>3.41</v>
      </c>
      <c r="L488" s="13">
        <v>-92</v>
      </c>
      <c r="M488" s="13">
        <v>85</v>
      </c>
      <c r="N488" s="13">
        <v>42</v>
      </c>
      <c r="O488" s="13">
        <v>59</v>
      </c>
      <c r="P488" s="13">
        <v>20</v>
      </c>
      <c r="Q488" s="68">
        <v>0.36</v>
      </c>
      <c r="R488" s="13">
        <v>0.25</v>
      </c>
      <c r="S488" s="13">
        <v>1.8</v>
      </c>
      <c r="T488" s="13">
        <v>1.1000000000000001</v>
      </c>
      <c r="U488" s="68">
        <v>20</v>
      </c>
      <c r="V488" s="68">
        <v>20</v>
      </c>
      <c r="W488" s="68">
        <v>430</v>
      </c>
      <c r="X488" s="68"/>
      <c r="Y488" s="65">
        <v>1.21</v>
      </c>
      <c r="Z488" s="65">
        <v>24000</v>
      </c>
      <c r="AA488" s="69">
        <v>19000</v>
      </c>
      <c r="BL488" s="40" t="s">
        <v>29</v>
      </c>
    </row>
    <row r="489" spans="1:65">
      <c r="A489" s="43">
        <v>43296</v>
      </c>
      <c r="B489" s="44" t="s">
        <v>34</v>
      </c>
      <c r="C489" s="12" t="str">
        <f>VLOOKUP('All_Data-2017-2021'!D489,Location_Guide!$A$2:$B$59,2,FALSE)</f>
        <v>u/s of Balu Confluence</v>
      </c>
      <c r="D489" s="13" t="s">
        <v>65</v>
      </c>
      <c r="E489" s="52">
        <v>23.887243600000001</v>
      </c>
      <c r="F489" s="52">
        <v>90.459945630000007</v>
      </c>
      <c r="G489" s="13">
        <v>30.3</v>
      </c>
      <c r="H489" s="13">
        <v>7.05</v>
      </c>
      <c r="I489" s="13">
        <v>175.3</v>
      </c>
      <c r="J489" s="13">
        <v>74</v>
      </c>
      <c r="K489" s="13">
        <v>2.31</v>
      </c>
      <c r="L489" s="13">
        <v>-56</v>
      </c>
      <c r="M489" s="13">
        <v>61.1</v>
      </c>
      <c r="N489" s="13">
        <v>32</v>
      </c>
      <c r="O489" s="13">
        <v>62</v>
      </c>
      <c r="P489" s="13">
        <v>20</v>
      </c>
      <c r="Q489" s="68">
        <v>0.32</v>
      </c>
      <c r="R489" s="13">
        <v>0.15</v>
      </c>
      <c r="S489" s="13">
        <v>1.4</v>
      </c>
      <c r="T489" s="13">
        <v>0.8</v>
      </c>
      <c r="U489" s="68">
        <v>23</v>
      </c>
      <c r="V489" s="68">
        <v>20</v>
      </c>
      <c r="W489" s="68">
        <v>430</v>
      </c>
      <c r="X489" s="68"/>
      <c r="Y489" s="65">
        <v>1.69</v>
      </c>
      <c r="Z489" s="65">
        <v>55000</v>
      </c>
      <c r="AA489" s="69">
        <v>31000</v>
      </c>
      <c r="BL489" s="40" t="s">
        <v>29</v>
      </c>
    </row>
    <row r="490" spans="1:65">
      <c r="A490" s="43">
        <v>43296</v>
      </c>
      <c r="B490" s="44" t="s">
        <v>41</v>
      </c>
      <c r="C490" s="12" t="str">
        <f>VLOOKUP('All_Data-2017-2021'!D490,Location_Guide!$A$2:$B$59,2,FALSE)</f>
        <v>u/s of Purbachal</v>
      </c>
      <c r="D490" s="13" t="s">
        <v>42</v>
      </c>
      <c r="E490" s="52">
        <v>23.86217843</v>
      </c>
      <c r="F490" s="52">
        <v>90.474981490000005</v>
      </c>
      <c r="G490" s="13">
        <v>30.4</v>
      </c>
      <c r="H490" s="13">
        <v>6.99</v>
      </c>
      <c r="I490" s="13">
        <v>176.5</v>
      </c>
      <c r="J490" s="13">
        <v>74.2</v>
      </c>
      <c r="K490" s="13">
        <v>1.78</v>
      </c>
      <c r="L490" s="13">
        <v>-27</v>
      </c>
      <c r="M490" s="13">
        <v>39</v>
      </c>
      <c r="N490" s="13">
        <v>22</v>
      </c>
      <c r="O490" s="13">
        <v>48</v>
      </c>
      <c r="P490" s="13">
        <v>10</v>
      </c>
      <c r="Q490" s="68">
        <v>0.32</v>
      </c>
      <c r="R490" s="13">
        <v>0.11</v>
      </c>
      <c r="S490" s="13">
        <v>1</v>
      </c>
      <c r="T490" s="13">
        <v>0.8</v>
      </c>
      <c r="U490" s="68">
        <v>3</v>
      </c>
      <c r="V490" s="68">
        <v>21</v>
      </c>
      <c r="W490" s="68">
        <v>440</v>
      </c>
      <c r="X490" s="68"/>
      <c r="Y490" s="65">
        <v>1.81</v>
      </c>
      <c r="Z490" s="65">
        <v>85000</v>
      </c>
      <c r="AA490" s="69">
        <v>46000</v>
      </c>
      <c r="BL490" s="40" t="s">
        <v>29</v>
      </c>
    </row>
    <row r="491" spans="1:65">
      <c r="A491" s="43">
        <v>43296</v>
      </c>
      <c r="B491" s="44" t="s">
        <v>41</v>
      </c>
      <c r="C491" s="12" t="str">
        <f>VLOOKUP('All_Data-2017-2021'!D491,Location_Guide!$A$2:$B$59,2,FALSE)</f>
        <v>d/s of Purbachal (Ichhapur bridge)</v>
      </c>
      <c r="D491" s="13" t="s">
        <v>43</v>
      </c>
      <c r="E491" s="52">
        <v>23.82717834</v>
      </c>
      <c r="F491" s="52">
        <v>90.487298170000003</v>
      </c>
      <c r="G491" s="13">
        <v>30.5</v>
      </c>
      <c r="H491" s="13">
        <v>7.08</v>
      </c>
      <c r="I491" s="13">
        <v>179.9</v>
      </c>
      <c r="J491" s="13">
        <v>75.8</v>
      </c>
      <c r="K491" s="13">
        <v>1.55</v>
      </c>
      <c r="L491" s="13">
        <v>2</v>
      </c>
      <c r="M491" s="13">
        <v>20.3</v>
      </c>
      <c r="N491" s="13">
        <v>17</v>
      </c>
      <c r="O491" s="13">
        <v>30</v>
      </c>
      <c r="P491" s="13">
        <v>10</v>
      </c>
      <c r="Q491" s="68">
        <v>0.32</v>
      </c>
      <c r="R491" s="13">
        <v>0.24</v>
      </c>
      <c r="S491" s="13">
        <v>2.7</v>
      </c>
      <c r="T491" s="13">
        <v>0.9</v>
      </c>
      <c r="U491" s="68">
        <v>33</v>
      </c>
      <c r="V491" s="68">
        <v>21</v>
      </c>
      <c r="W491" s="68">
        <v>490</v>
      </c>
      <c r="X491" s="68"/>
      <c r="Y491" s="65">
        <v>1.26</v>
      </c>
      <c r="Z491" s="65">
        <v>51000</v>
      </c>
      <c r="AA491" s="69">
        <v>32000</v>
      </c>
      <c r="BL491" s="40" t="s">
        <v>29</v>
      </c>
    </row>
    <row r="492" spans="1:65">
      <c r="A492" s="43">
        <v>43296</v>
      </c>
      <c r="B492" s="44" t="s">
        <v>41</v>
      </c>
      <c r="C492" s="12" t="str">
        <f>VLOOKUP('All_Data-2017-2021'!D492,Location_Guide!$A$2:$B$59,2,FALSE)</f>
        <v>Beraid</v>
      </c>
      <c r="D492" s="13" t="s">
        <v>44</v>
      </c>
      <c r="E492" s="52">
        <v>23.777697109999998</v>
      </c>
      <c r="F492" s="52">
        <v>90.477898809999999</v>
      </c>
      <c r="G492" s="13">
        <v>31.5</v>
      </c>
      <c r="H492" s="68">
        <v>7.12</v>
      </c>
      <c r="I492" s="68">
        <v>187.4</v>
      </c>
      <c r="J492" s="68">
        <v>77.8</v>
      </c>
      <c r="K492" s="68">
        <v>3.06</v>
      </c>
      <c r="L492" s="68">
        <v>14</v>
      </c>
      <c r="M492" s="13">
        <v>11.65</v>
      </c>
      <c r="N492" s="13">
        <v>16</v>
      </c>
      <c r="O492" s="68">
        <v>34</v>
      </c>
      <c r="P492" s="13">
        <f>7*5</f>
        <v>35</v>
      </c>
      <c r="Q492" s="68">
        <v>0.3</v>
      </c>
      <c r="R492" s="68">
        <v>0.24</v>
      </c>
      <c r="S492" s="68">
        <v>1.5</v>
      </c>
      <c r="T492" s="68">
        <v>1.1000000000000001</v>
      </c>
      <c r="U492" s="68">
        <v>31</v>
      </c>
      <c r="V492" s="68">
        <v>23</v>
      </c>
      <c r="W492" s="68">
        <v>500</v>
      </c>
      <c r="X492" s="68"/>
      <c r="Y492" s="65">
        <v>1.81</v>
      </c>
      <c r="Z492" s="65">
        <v>52000</v>
      </c>
      <c r="AA492" s="69">
        <v>36000</v>
      </c>
      <c r="BL492" s="40" t="s">
        <v>29</v>
      </c>
    </row>
    <row r="493" spans="1:65">
      <c r="A493" s="43">
        <v>43296</v>
      </c>
      <c r="B493" s="44" t="s">
        <v>41</v>
      </c>
      <c r="C493" s="12" t="str">
        <f>VLOOKUP('All_Data-2017-2021'!D493,Location_Guide!$A$2:$B$59,2,FALSE)</f>
        <v>d/s of Begunbari Canal</v>
      </c>
      <c r="D493" s="13" t="s">
        <v>45</v>
      </c>
      <c r="E493" s="52">
        <v>23.759711589999998</v>
      </c>
      <c r="F493" s="52">
        <v>90.483468529999996</v>
      </c>
      <c r="G493" s="13">
        <v>31.2</v>
      </c>
      <c r="H493" s="68">
        <v>7.08</v>
      </c>
      <c r="I493" s="68">
        <v>232</v>
      </c>
      <c r="J493" s="68">
        <v>96.5</v>
      </c>
      <c r="K493" s="68">
        <v>0.33</v>
      </c>
      <c r="L493" s="68">
        <v>28</v>
      </c>
      <c r="M493" s="13">
        <v>13.3</v>
      </c>
      <c r="N493" s="68">
        <v>18</v>
      </c>
      <c r="O493" s="68">
        <v>45</v>
      </c>
      <c r="P493" s="13">
        <f>11*5</f>
        <v>55</v>
      </c>
      <c r="Q493" s="68">
        <v>0.34</v>
      </c>
      <c r="R493" s="68">
        <v>1.56</v>
      </c>
      <c r="S493" s="68">
        <v>0.9</v>
      </c>
      <c r="T493" s="68">
        <v>1.6</v>
      </c>
      <c r="U493" s="68">
        <v>58</v>
      </c>
      <c r="V493" s="68">
        <v>26</v>
      </c>
      <c r="W493" s="68">
        <v>560</v>
      </c>
      <c r="X493" s="68"/>
      <c r="Y493" s="65">
        <v>2.04</v>
      </c>
      <c r="Z493" s="65">
        <v>60000</v>
      </c>
      <c r="AA493" s="69">
        <v>36000</v>
      </c>
      <c r="BL493" s="40" t="s">
        <v>29</v>
      </c>
    </row>
    <row r="494" spans="1:65">
      <c r="A494" s="43">
        <v>43296</v>
      </c>
      <c r="B494" s="44" t="s">
        <v>41</v>
      </c>
      <c r="C494" s="12" t="str">
        <f>VLOOKUP('All_Data-2017-2021'!D494,Location_Guide!$A$2:$B$59,2,FALSE)</f>
        <v>Demra (u/s of confluence)</v>
      </c>
      <c r="D494" s="13" t="s">
        <v>46</v>
      </c>
      <c r="E494" s="52">
        <v>23.727908299999999</v>
      </c>
      <c r="F494" s="52">
        <v>90.500952760000004</v>
      </c>
      <c r="G494" s="13">
        <v>31.4</v>
      </c>
      <c r="H494" s="68">
        <v>7.16</v>
      </c>
      <c r="I494" s="68">
        <v>166.1</v>
      </c>
      <c r="J494" s="68">
        <v>68.2</v>
      </c>
      <c r="K494" s="68">
        <v>4.6100000000000003</v>
      </c>
      <c r="L494" s="68">
        <v>23</v>
      </c>
      <c r="M494" s="13">
        <v>81</v>
      </c>
      <c r="N494" s="13">
        <v>33</v>
      </c>
      <c r="O494" s="68">
        <v>66</v>
      </c>
      <c r="P494" s="13">
        <f>19*5</f>
        <v>95</v>
      </c>
      <c r="Q494" s="68">
        <v>0.38</v>
      </c>
      <c r="R494" s="68">
        <v>0.06</v>
      </c>
      <c r="S494" s="68">
        <v>1.9</v>
      </c>
      <c r="T494" s="68">
        <v>1.6</v>
      </c>
      <c r="U494" s="68">
        <v>93</v>
      </c>
      <c r="V494" s="68">
        <v>18</v>
      </c>
      <c r="W494" s="68">
        <v>330</v>
      </c>
      <c r="X494" s="68"/>
      <c r="Y494" s="65">
        <v>1.35</v>
      </c>
      <c r="Z494" s="65">
        <v>39000</v>
      </c>
      <c r="AA494" s="69">
        <v>23000</v>
      </c>
      <c r="BL494" s="40" t="s">
        <v>29</v>
      </c>
    </row>
    <row r="495" spans="1:65" ht="28.5">
      <c r="A495" s="43">
        <v>43296</v>
      </c>
      <c r="B495" s="44" t="s">
        <v>74</v>
      </c>
      <c r="C495" s="12" t="str">
        <f>VLOOKUP('All_Data-2017-2021'!D495,Location_Guide!$A$2:$B$59,2,FALSE)</f>
        <v>Steel bridge at Pagar Canal</v>
      </c>
      <c r="D495" s="13" t="s">
        <v>75</v>
      </c>
      <c r="E495" s="52">
        <v>23.900656999999999</v>
      </c>
      <c r="F495" s="52">
        <v>90.432581999999996</v>
      </c>
      <c r="G495" s="13">
        <v>30.4</v>
      </c>
      <c r="H495" s="68">
        <v>6.92</v>
      </c>
      <c r="I495" s="68">
        <v>379</v>
      </c>
      <c r="J495" s="68">
        <v>161.80000000000001</v>
      </c>
      <c r="K495" s="68">
        <v>1.41</v>
      </c>
      <c r="L495" s="68">
        <v>-323</v>
      </c>
      <c r="M495" s="13">
        <v>23.6</v>
      </c>
      <c r="N495" s="13">
        <v>31</v>
      </c>
      <c r="O495" s="68">
        <v>54</v>
      </c>
      <c r="P495" s="13">
        <f>25*5</f>
        <v>125</v>
      </c>
      <c r="Q495" s="68">
        <v>0.4</v>
      </c>
      <c r="R495" s="68">
        <v>3.38</v>
      </c>
      <c r="S495" s="68">
        <v>9.5</v>
      </c>
      <c r="T495" s="68">
        <v>3.7</v>
      </c>
      <c r="U495" s="68">
        <v>55</v>
      </c>
      <c r="V495" s="68">
        <v>32</v>
      </c>
      <c r="W495" s="68">
        <v>157</v>
      </c>
      <c r="X495" s="68"/>
      <c r="Y495" s="65">
        <v>1.1599999999999999</v>
      </c>
      <c r="Z495" s="65">
        <v>55000</v>
      </c>
      <c r="AA495" s="69">
        <v>37000</v>
      </c>
      <c r="BL495" s="40" t="s">
        <v>29</v>
      </c>
      <c r="BM495" s="35" t="s">
        <v>73</v>
      </c>
    </row>
    <row r="496" spans="1:65" ht="28.5">
      <c r="A496" s="43">
        <v>43296</v>
      </c>
      <c r="B496" s="46" t="s">
        <v>76</v>
      </c>
      <c r="C496" s="12" t="str">
        <f>VLOOKUP('All_Data-2017-2021'!D496,Location_Guide!$A$2:$B$59,2,FALSE)</f>
        <v>u/s (800m) of outfall in Balu</v>
      </c>
      <c r="D496" s="13" t="s">
        <v>77</v>
      </c>
      <c r="E496" s="52">
        <v>23.80975467</v>
      </c>
      <c r="F496" s="52">
        <v>90.477011590000004</v>
      </c>
      <c r="G496" s="13">
        <v>31</v>
      </c>
      <c r="H496" s="68">
        <v>7.02</v>
      </c>
      <c r="I496" s="68">
        <v>316</v>
      </c>
      <c r="J496" s="68">
        <v>131.4</v>
      </c>
      <c r="K496" s="68">
        <v>2.48</v>
      </c>
      <c r="L496" s="13">
        <v>21</v>
      </c>
      <c r="M496" s="13">
        <v>7.27</v>
      </c>
      <c r="N496" s="13">
        <v>17</v>
      </c>
      <c r="O496" s="68">
        <v>29</v>
      </c>
      <c r="P496" s="13">
        <f>38*5</f>
        <v>190</v>
      </c>
      <c r="Q496" s="68">
        <v>0.34</v>
      </c>
      <c r="R496" s="68">
        <v>3.48</v>
      </c>
      <c r="S496" s="68">
        <v>1.9</v>
      </c>
      <c r="T496" s="68">
        <v>1.8</v>
      </c>
      <c r="U496" s="68">
        <v>59</v>
      </c>
      <c r="V496" s="68">
        <v>23</v>
      </c>
      <c r="W496" s="68">
        <v>147</v>
      </c>
      <c r="X496" s="68"/>
      <c r="Y496" s="65">
        <v>2.06</v>
      </c>
      <c r="Z496" s="65">
        <v>104000</v>
      </c>
      <c r="AA496" s="69">
        <v>56000</v>
      </c>
      <c r="BL496" s="40" t="s">
        <v>29</v>
      </c>
      <c r="BM496" s="35" t="s">
        <v>73</v>
      </c>
    </row>
    <row r="497" spans="1:65" ht="28.5">
      <c r="A497" s="43">
        <v>43296</v>
      </c>
      <c r="B497" s="47" t="s">
        <v>78</v>
      </c>
      <c r="C497" s="12" t="str">
        <f>VLOOKUP('All_Data-2017-2021'!D497,Location_Guide!$A$2:$B$59,2,FALSE)</f>
        <v>d/s of Dasherkandi WWTP</v>
      </c>
      <c r="D497" s="13" t="s">
        <v>79</v>
      </c>
      <c r="E497" s="52">
        <v>23.760384999999999</v>
      </c>
      <c r="F497" s="52">
        <v>90.479742999999999</v>
      </c>
      <c r="G497" s="13">
        <v>31.1</v>
      </c>
      <c r="H497" s="68">
        <v>7.09</v>
      </c>
      <c r="I497" s="68">
        <v>234</v>
      </c>
      <c r="J497" s="68">
        <v>98.2</v>
      </c>
      <c r="K497" s="68">
        <v>0.42</v>
      </c>
      <c r="L497" s="13">
        <v>26</v>
      </c>
      <c r="M497" s="13">
        <v>12.05</v>
      </c>
      <c r="N497" s="13">
        <v>22</v>
      </c>
      <c r="O497" s="68">
        <v>28</v>
      </c>
      <c r="P497" s="13">
        <f>22*5</f>
        <v>110</v>
      </c>
      <c r="Q497" s="68">
        <v>0.33</v>
      </c>
      <c r="R497" s="68">
        <v>1.66</v>
      </c>
      <c r="S497" s="68">
        <v>2.1</v>
      </c>
      <c r="T497" s="68">
        <v>1.2</v>
      </c>
      <c r="U497" s="68">
        <v>77</v>
      </c>
      <c r="V497" s="68">
        <v>26</v>
      </c>
      <c r="W497" s="68">
        <v>127</v>
      </c>
      <c r="X497" s="68"/>
      <c r="Y497" s="65">
        <v>2.08</v>
      </c>
      <c r="Z497" s="65"/>
      <c r="AA497" s="69"/>
      <c r="BL497" s="40" t="s">
        <v>29</v>
      </c>
      <c r="BM497" s="35" t="s">
        <v>73</v>
      </c>
    </row>
    <row r="498" spans="1:65">
      <c r="A498" s="43">
        <v>43323</v>
      </c>
      <c r="B498" s="44" t="s">
        <v>27</v>
      </c>
      <c r="C498" s="12" t="str">
        <f>VLOOKUP('All_Data-2017-2021'!D498,Location_Guide!$A$2:$B$59,2,FALSE)</f>
        <v>u/s of Konabari</v>
      </c>
      <c r="D498" s="13" t="s">
        <v>28</v>
      </c>
      <c r="E498" s="52">
        <v>24.019449999999999</v>
      </c>
      <c r="F498" s="52">
        <v>90.344430000000003</v>
      </c>
      <c r="G498" s="13">
        <v>30.5</v>
      </c>
      <c r="H498" s="13">
        <v>6.56</v>
      </c>
      <c r="I498" s="13">
        <v>137</v>
      </c>
      <c r="J498" s="13">
        <v>58.1</v>
      </c>
      <c r="K498" s="13">
        <v>6.5</v>
      </c>
      <c r="L498" s="13">
        <v>72</v>
      </c>
      <c r="M498" s="13">
        <v>307</v>
      </c>
      <c r="N498" s="13">
        <v>64</v>
      </c>
      <c r="O498" s="13">
        <v>131</v>
      </c>
      <c r="P498" s="13">
        <v>10</v>
      </c>
      <c r="Q498" s="68">
        <v>7.0000000000000007E-2</v>
      </c>
      <c r="R498" s="13">
        <v>0.06</v>
      </c>
      <c r="S498" s="13">
        <v>6.2019999999999991</v>
      </c>
      <c r="T498" s="13">
        <v>1.2</v>
      </c>
      <c r="U498" s="68">
        <v>1</v>
      </c>
      <c r="V498" s="68">
        <v>12</v>
      </c>
      <c r="W498" s="68">
        <f>29*10</f>
        <v>290</v>
      </c>
      <c r="Y498" s="65">
        <v>1.57</v>
      </c>
      <c r="Z498" s="16">
        <v>20000</v>
      </c>
      <c r="AA498" s="69">
        <v>8000</v>
      </c>
      <c r="BL498" s="40" t="s">
        <v>29</v>
      </c>
    </row>
    <row r="499" spans="1:65">
      <c r="A499" s="43">
        <v>43323</v>
      </c>
      <c r="B499" s="44" t="s">
        <v>27</v>
      </c>
      <c r="C499" s="12" t="str">
        <f>VLOOKUP('All_Data-2017-2021'!D499,Location_Guide!$A$2:$B$59,2,FALSE)</f>
        <v>Konabari Powerplant</v>
      </c>
      <c r="D499" s="13" t="s">
        <v>31</v>
      </c>
      <c r="E499" s="52">
        <v>23.994800000000001</v>
      </c>
      <c r="F499" s="52">
        <v>90.341859999999997</v>
      </c>
      <c r="G499" s="13">
        <v>30.4</v>
      </c>
      <c r="H499" s="13">
        <v>6.68</v>
      </c>
      <c r="I499" s="13">
        <v>138.1</v>
      </c>
      <c r="J499" s="13">
        <v>58.7</v>
      </c>
      <c r="K499" s="13">
        <v>6.48</v>
      </c>
      <c r="L499" s="13">
        <v>78</v>
      </c>
      <c r="M499" s="13">
        <v>273</v>
      </c>
      <c r="N499" s="13">
        <v>144</v>
      </c>
      <c r="O499" s="13">
        <v>127</v>
      </c>
      <c r="P499" s="13">
        <v>5</v>
      </c>
      <c r="Q499" s="68">
        <v>0.05</v>
      </c>
      <c r="R499" s="13">
        <v>0.01</v>
      </c>
      <c r="S499" s="13">
        <v>5.3159999999999998</v>
      </c>
      <c r="T499" s="13">
        <v>0.2</v>
      </c>
      <c r="U499" s="68">
        <v>15</v>
      </c>
      <c r="V499" s="68">
        <v>9</v>
      </c>
      <c r="W499" s="68">
        <f>30*10</f>
        <v>300</v>
      </c>
      <c r="Y499" s="65">
        <v>1.1399999999999999</v>
      </c>
      <c r="Z499" s="16">
        <v>46000</v>
      </c>
      <c r="AA499" s="69">
        <v>3000</v>
      </c>
      <c r="BL499" s="40" t="s">
        <v>29</v>
      </c>
    </row>
    <row r="500" spans="1:65">
      <c r="A500" s="43">
        <v>43323</v>
      </c>
      <c r="B500" s="44" t="s">
        <v>27</v>
      </c>
      <c r="C500" s="12" t="str">
        <f>VLOOKUP('All_Data-2017-2021'!D500,Location_Guide!$A$2:$B$59,2,FALSE)</f>
        <v>d/s of Konabari</v>
      </c>
      <c r="D500" s="13" t="s">
        <v>32</v>
      </c>
      <c r="E500" s="52">
        <v>23.986809999999998</v>
      </c>
      <c r="F500" s="52">
        <v>90.325720000000004</v>
      </c>
      <c r="G500" s="13">
        <v>30.4</v>
      </c>
      <c r="H500" s="13">
        <v>6.9</v>
      </c>
      <c r="I500" s="13">
        <v>143</v>
      </c>
      <c r="J500" s="13">
        <v>60.9</v>
      </c>
      <c r="K500" s="13">
        <v>6.3</v>
      </c>
      <c r="L500" s="13">
        <v>48</v>
      </c>
      <c r="M500" s="13">
        <v>255</v>
      </c>
      <c r="N500" s="13">
        <v>137</v>
      </c>
      <c r="O500" s="13">
        <v>116</v>
      </c>
      <c r="P500" s="13">
        <v>20</v>
      </c>
      <c r="Q500" s="68">
        <v>0.11</v>
      </c>
      <c r="R500" s="13">
        <v>0.08</v>
      </c>
      <c r="S500" s="13">
        <v>0.443</v>
      </c>
      <c r="T500" s="13">
        <v>0.3</v>
      </c>
      <c r="U500" s="68">
        <v>6</v>
      </c>
      <c r="V500" s="68">
        <v>12</v>
      </c>
      <c r="W500" s="68">
        <f>28*10</f>
        <v>280</v>
      </c>
      <c r="Y500" s="65">
        <v>1.24</v>
      </c>
      <c r="Z500" s="16">
        <v>45000</v>
      </c>
      <c r="AA500" s="69">
        <v>12000</v>
      </c>
      <c r="BL500" s="40" t="s">
        <v>29</v>
      </c>
    </row>
    <row r="501" spans="1:65">
      <c r="A501" s="43">
        <v>43323</v>
      </c>
      <c r="B501" s="44" t="s">
        <v>27</v>
      </c>
      <c r="C501" s="12" t="str">
        <f>VLOOKUP('All_Data-2017-2021'!D501,Location_Guide!$A$2:$B$59,2,FALSE)</f>
        <v>d/s of Kashimpur</v>
      </c>
      <c r="D501" s="13" t="s">
        <v>33</v>
      </c>
      <c r="E501" s="52">
        <v>23.980419999999999</v>
      </c>
      <c r="F501" s="52">
        <v>90.337720000000004</v>
      </c>
      <c r="G501" s="13">
        <v>30.2</v>
      </c>
      <c r="H501" s="13">
        <v>6.9</v>
      </c>
      <c r="I501" s="13">
        <v>146.4</v>
      </c>
      <c r="J501" s="13">
        <v>62.2</v>
      </c>
      <c r="K501" s="13">
        <v>6.18</v>
      </c>
      <c r="L501" s="13">
        <v>68</v>
      </c>
      <c r="M501" s="13">
        <v>267</v>
      </c>
      <c r="N501" s="13">
        <v>63</v>
      </c>
      <c r="O501" s="13">
        <v>85</v>
      </c>
      <c r="P501" s="13">
        <v>35</v>
      </c>
      <c r="Q501" s="68">
        <v>7.0000000000000007E-2</v>
      </c>
      <c r="R501" s="13">
        <v>0.21</v>
      </c>
      <c r="S501" s="13" t="s">
        <v>80</v>
      </c>
      <c r="T501" s="13">
        <v>0.4</v>
      </c>
      <c r="U501" s="68" t="s">
        <v>80</v>
      </c>
      <c r="V501" s="68">
        <v>15</v>
      </c>
      <c r="W501" s="68">
        <f>33*10</f>
        <v>330</v>
      </c>
      <c r="Y501" s="65">
        <v>1.49</v>
      </c>
      <c r="Z501" s="16">
        <v>40000</v>
      </c>
      <c r="AA501" s="69">
        <v>10000</v>
      </c>
      <c r="BL501" s="40" t="s">
        <v>29</v>
      </c>
    </row>
    <row r="502" spans="1:65">
      <c r="A502" s="43">
        <v>43323</v>
      </c>
      <c r="B502" s="44" t="s">
        <v>27</v>
      </c>
      <c r="C502" s="12" t="str">
        <f>VLOOKUP('All_Data-2017-2021'!D502,Location_Guide!$A$2:$B$59,2,FALSE)</f>
        <v>Yearpur (u/s of Ashulia Lake)</v>
      </c>
      <c r="D502" s="13" t="s">
        <v>47</v>
      </c>
      <c r="E502" s="52">
        <v>23.92568</v>
      </c>
      <c r="F502" s="52">
        <v>90.348119999999994</v>
      </c>
      <c r="G502" s="13">
        <v>30.1</v>
      </c>
      <c r="H502" s="13">
        <v>6.93</v>
      </c>
      <c r="I502" s="13">
        <v>146.1</v>
      </c>
      <c r="J502" s="13">
        <v>62.2</v>
      </c>
      <c r="K502" s="13">
        <v>6.17</v>
      </c>
      <c r="L502" s="13">
        <v>112</v>
      </c>
      <c r="M502" s="13">
        <v>229</v>
      </c>
      <c r="N502" s="13">
        <v>117</v>
      </c>
      <c r="O502" s="13">
        <v>167</v>
      </c>
      <c r="P502" s="13">
        <v>10</v>
      </c>
      <c r="Q502" s="68">
        <v>0.05</v>
      </c>
      <c r="R502" s="13">
        <v>0.24</v>
      </c>
      <c r="S502" s="13">
        <v>0.88600000000000001</v>
      </c>
      <c r="T502" s="13">
        <v>0.4</v>
      </c>
      <c r="U502" s="68" t="s">
        <v>80</v>
      </c>
      <c r="V502" s="68">
        <v>20</v>
      </c>
      <c r="W502" s="68">
        <f>32*10</f>
        <v>320</v>
      </c>
      <c r="Y502" s="65">
        <v>1.71</v>
      </c>
      <c r="Z502" s="16">
        <v>28000</v>
      </c>
      <c r="AA502" s="69">
        <v>5000</v>
      </c>
      <c r="BL502" s="40" t="s">
        <v>29</v>
      </c>
    </row>
    <row r="503" spans="1:65">
      <c r="A503" s="43">
        <v>43323</v>
      </c>
      <c r="B503" s="44" t="s">
        <v>27</v>
      </c>
      <c r="C503" s="12" t="str">
        <f>VLOOKUP('All_Data-2017-2021'!D503,Location_Guide!$A$2:$B$59,2,FALSE)</f>
        <v>Ashulia Bridge (d/s of Ashulia Lake)</v>
      </c>
      <c r="D503" s="13" t="s">
        <v>48</v>
      </c>
      <c r="E503" s="52">
        <v>23.895189999999999</v>
      </c>
      <c r="F503" s="52">
        <v>90.334630000000004</v>
      </c>
      <c r="G503" s="13">
        <v>30.3</v>
      </c>
      <c r="H503" s="13">
        <v>7.05</v>
      </c>
      <c r="I503" s="13">
        <v>149</v>
      </c>
      <c r="J503" s="13">
        <v>63.7</v>
      </c>
      <c r="K503" s="13">
        <v>6.04</v>
      </c>
      <c r="L503" s="13">
        <v>142</v>
      </c>
      <c r="M503" s="13">
        <v>213</v>
      </c>
      <c r="N503" s="13">
        <v>87</v>
      </c>
      <c r="O503" s="13">
        <v>138</v>
      </c>
      <c r="P503" s="13">
        <v>5</v>
      </c>
      <c r="Q503" s="68">
        <v>0.09</v>
      </c>
      <c r="R503" s="13">
        <v>0.28000000000000003</v>
      </c>
      <c r="S503" s="13">
        <v>1.329</v>
      </c>
      <c r="T503" s="13">
        <v>0.5</v>
      </c>
      <c r="U503" s="68" t="s">
        <v>80</v>
      </c>
      <c r="V503" s="68">
        <v>19</v>
      </c>
      <c r="W503" s="68">
        <f>25*10</f>
        <v>250</v>
      </c>
      <c r="Y503" s="65">
        <v>1.87</v>
      </c>
      <c r="Z503" s="16">
        <v>62000</v>
      </c>
      <c r="AA503" s="69">
        <v>4000</v>
      </c>
      <c r="BL503" s="40" t="s">
        <v>29</v>
      </c>
    </row>
    <row r="504" spans="1:65">
      <c r="A504" s="43">
        <v>43323</v>
      </c>
      <c r="B504" s="44" t="s">
        <v>27</v>
      </c>
      <c r="C504" s="12" t="str">
        <f>VLOOKUP('All_Data-2017-2021'!D504,Location_Guide!$A$2:$B$59,2,FALSE)</f>
        <v>Rustampur (u/s of confluence)</v>
      </c>
      <c r="D504" s="13" t="s">
        <v>49</v>
      </c>
      <c r="E504" s="52">
        <v>23.8795</v>
      </c>
      <c r="F504" s="52">
        <v>90.350300000000004</v>
      </c>
      <c r="G504" s="13">
        <v>30.4</v>
      </c>
      <c r="H504" s="13">
        <v>7.13</v>
      </c>
      <c r="I504" s="13">
        <v>152</v>
      </c>
      <c r="J504" s="13">
        <v>64.8</v>
      </c>
      <c r="K504" s="13">
        <v>5.74</v>
      </c>
      <c r="L504" s="13">
        <v>157</v>
      </c>
      <c r="M504" s="13">
        <v>197</v>
      </c>
      <c r="N504" s="13">
        <v>95</v>
      </c>
      <c r="O504" s="13">
        <v>142</v>
      </c>
      <c r="P504" s="13">
        <v>60</v>
      </c>
      <c r="Q504" s="68">
        <v>0.06</v>
      </c>
      <c r="R504" s="13">
        <v>0.2</v>
      </c>
      <c r="S504" s="13">
        <v>3.544</v>
      </c>
      <c r="T504" s="13">
        <v>0.6</v>
      </c>
      <c r="U504" s="68" t="s">
        <v>80</v>
      </c>
      <c r="V504" s="68">
        <v>20</v>
      </c>
      <c r="W504" s="68">
        <f>41*10</f>
        <v>410</v>
      </c>
      <c r="Y504" s="65">
        <v>1.22</v>
      </c>
      <c r="Z504" s="16">
        <v>41000</v>
      </c>
      <c r="AA504" s="69">
        <v>3000</v>
      </c>
      <c r="BL504" s="40" t="s">
        <v>29</v>
      </c>
    </row>
    <row r="505" spans="1:65">
      <c r="A505" s="43">
        <v>43323</v>
      </c>
      <c r="B505" s="44" t="s">
        <v>27</v>
      </c>
      <c r="C505" s="12" t="str">
        <f>VLOOKUP('All_Data-2017-2021'!D505,Location_Guide!$A$2:$B$59,2,FALSE)</f>
        <v>Birulia Bridge</v>
      </c>
      <c r="D505" s="13" t="s">
        <v>62</v>
      </c>
      <c r="E505" s="52">
        <v>23.851459999999999</v>
      </c>
      <c r="F505" s="52">
        <v>90.339320000000001</v>
      </c>
      <c r="G505" s="13">
        <v>30.4</v>
      </c>
      <c r="H505" s="13">
        <v>7.13</v>
      </c>
      <c r="I505" s="68">
        <v>153.9</v>
      </c>
      <c r="J505" s="68">
        <v>65.2</v>
      </c>
      <c r="K505" s="13">
        <v>5.41</v>
      </c>
      <c r="L505" s="13">
        <v>159</v>
      </c>
      <c r="M505" s="13">
        <v>177</v>
      </c>
      <c r="N505" s="13">
        <v>220</v>
      </c>
      <c r="O505" s="13">
        <v>109</v>
      </c>
      <c r="P505" s="13">
        <v>25</v>
      </c>
      <c r="Q505" s="68">
        <v>3.69</v>
      </c>
      <c r="R505" s="13">
        <v>0.09</v>
      </c>
      <c r="S505" s="13">
        <v>1.772</v>
      </c>
      <c r="T505" s="13">
        <v>0.3</v>
      </c>
      <c r="U505" s="68">
        <v>3</v>
      </c>
      <c r="V505" s="68">
        <v>66</v>
      </c>
      <c r="W505" s="68">
        <f>42*10</f>
        <v>420</v>
      </c>
      <c r="Y505" s="65">
        <v>2.09</v>
      </c>
      <c r="Z505" s="16">
        <v>43000</v>
      </c>
      <c r="AA505" s="69">
        <v>9000</v>
      </c>
      <c r="BL505" s="40" t="s">
        <v>29</v>
      </c>
    </row>
    <row r="506" spans="1:65">
      <c r="A506" s="43">
        <v>43323</v>
      </c>
      <c r="B506" s="44" t="s">
        <v>27</v>
      </c>
      <c r="C506" s="12" t="str">
        <f>VLOOKUP('All_Data-2017-2021'!D506,Location_Guide!$A$2:$B$59,2,FALSE)</f>
        <v>Botanical Garden</v>
      </c>
      <c r="D506" s="13" t="s">
        <v>64</v>
      </c>
      <c r="E506" s="52">
        <v>23.817450000000001</v>
      </c>
      <c r="F506" s="52">
        <v>90.340500000000006</v>
      </c>
      <c r="G506" s="13">
        <v>30.5</v>
      </c>
      <c r="H506" s="13">
        <v>7.3</v>
      </c>
      <c r="I506" s="68">
        <v>156.5</v>
      </c>
      <c r="J506" s="68">
        <v>66.2</v>
      </c>
      <c r="K506" s="13">
        <v>5.09</v>
      </c>
      <c r="L506" s="68">
        <v>145</v>
      </c>
      <c r="M506" s="13">
        <v>145</v>
      </c>
      <c r="N506" s="13">
        <v>296</v>
      </c>
      <c r="O506" s="68">
        <v>91</v>
      </c>
      <c r="P506" s="68">
        <v>60</v>
      </c>
      <c r="Q506" s="68">
        <v>0.04</v>
      </c>
      <c r="R506" s="68">
        <v>0.18</v>
      </c>
      <c r="S506" s="68">
        <v>2.6579999999999999</v>
      </c>
      <c r="T506" s="68">
        <v>0.5</v>
      </c>
      <c r="U506" s="68">
        <v>4</v>
      </c>
      <c r="V506" s="68">
        <v>21</v>
      </c>
      <c r="W506" s="68">
        <f>45*10</f>
        <v>450</v>
      </c>
      <c r="Y506" s="65">
        <v>0.89</v>
      </c>
      <c r="Z506" s="16">
        <v>27000</v>
      </c>
      <c r="AA506" s="69">
        <v>1000</v>
      </c>
      <c r="BL506" s="40" t="s">
        <v>29</v>
      </c>
    </row>
    <row r="507" spans="1:65">
      <c r="A507" s="43">
        <v>43323</v>
      </c>
      <c r="B507" s="44" t="s">
        <v>27</v>
      </c>
      <c r="C507" s="12" t="str">
        <f>VLOOKUP('All_Data-2017-2021'!D507,Location_Guide!$A$2:$B$59,2,FALSE)</f>
        <v>u/s of Aminbazar Bridge</v>
      </c>
      <c r="D507" s="13" t="s">
        <v>63</v>
      </c>
      <c r="E507" s="52">
        <v>23.789459999999998</v>
      </c>
      <c r="F507" s="52">
        <v>90.339219999999997</v>
      </c>
      <c r="G507" s="13">
        <v>30.5</v>
      </c>
      <c r="H507" s="13">
        <v>7.1</v>
      </c>
      <c r="I507" s="68">
        <v>158.19999999999999</v>
      </c>
      <c r="J507" s="68">
        <v>66.900000000000006</v>
      </c>
      <c r="K507" s="13">
        <v>4.8899999999999997</v>
      </c>
      <c r="L507" s="68">
        <v>172</v>
      </c>
      <c r="M507" s="13">
        <v>152</v>
      </c>
      <c r="N507" s="13">
        <v>71</v>
      </c>
      <c r="O507" s="68">
        <v>91</v>
      </c>
      <c r="P507" s="68">
        <v>20</v>
      </c>
      <c r="Q507" s="68">
        <v>7.0000000000000007E-2</v>
      </c>
      <c r="R507" s="68">
        <v>0.19</v>
      </c>
      <c r="S507" s="68">
        <v>1.772</v>
      </c>
      <c r="T507" s="68">
        <v>0.4</v>
      </c>
      <c r="U507" s="68" t="s">
        <v>80</v>
      </c>
      <c r="V507" s="68">
        <v>17</v>
      </c>
      <c r="W507" s="68">
        <f>35*10</f>
        <v>350</v>
      </c>
      <c r="Y507" s="65">
        <v>1.27</v>
      </c>
      <c r="Z507" s="16">
        <v>121000</v>
      </c>
      <c r="AA507" s="69">
        <v>43000</v>
      </c>
      <c r="BL507" s="40" t="s">
        <v>29</v>
      </c>
    </row>
    <row r="508" spans="1:65">
      <c r="A508" s="43">
        <v>43323</v>
      </c>
      <c r="B508" s="44" t="s">
        <v>50</v>
      </c>
      <c r="C508" s="12" t="str">
        <f>VLOOKUP('All_Data-2017-2021'!D508,Location_Guide!$A$2:$B$59,2,FALSE)</f>
        <v>Aminbazar Bridge</v>
      </c>
      <c r="D508" s="13" t="s">
        <v>51</v>
      </c>
      <c r="E508" s="52">
        <v>23.782920000000001</v>
      </c>
      <c r="F508" s="52">
        <v>90.335380000000001</v>
      </c>
      <c r="G508" s="13">
        <v>30.6</v>
      </c>
      <c r="H508" s="13">
        <v>7.29</v>
      </c>
      <c r="I508" s="68">
        <v>160.19999999999999</v>
      </c>
      <c r="J508" s="68">
        <v>67.7</v>
      </c>
      <c r="K508" s="13">
        <v>4.54</v>
      </c>
      <c r="L508" s="68">
        <v>176</v>
      </c>
      <c r="M508" s="13">
        <v>135</v>
      </c>
      <c r="N508" s="13">
        <v>92</v>
      </c>
      <c r="O508" s="68">
        <v>71</v>
      </c>
      <c r="P508" s="68">
        <v>45</v>
      </c>
      <c r="Q508" s="68">
        <v>0.1</v>
      </c>
      <c r="R508" s="68">
        <v>0.11</v>
      </c>
      <c r="S508" s="68">
        <v>8.4169999999999998</v>
      </c>
      <c r="T508" s="68">
        <v>1</v>
      </c>
      <c r="U508" s="68">
        <v>4</v>
      </c>
      <c r="V508" s="68">
        <v>14</v>
      </c>
      <c r="W508" s="68">
        <f>32*10</f>
        <v>320</v>
      </c>
      <c r="Y508" s="65">
        <v>2.14</v>
      </c>
      <c r="Z508" s="16">
        <v>86000</v>
      </c>
      <c r="AA508" s="69">
        <v>18000</v>
      </c>
      <c r="BL508" s="40" t="s">
        <v>29</v>
      </c>
    </row>
    <row r="509" spans="1:65">
      <c r="A509" s="43">
        <v>43323</v>
      </c>
      <c r="B509" s="44" t="s">
        <v>50</v>
      </c>
      <c r="C509" s="12" t="str">
        <f>VLOOKUP('All_Data-2017-2021'!D509,Location_Guide!$A$2:$B$59,2,FALSE)</f>
        <v>d/s of Hazaribagh</v>
      </c>
      <c r="D509" s="13" t="s">
        <v>52</v>
      </c>
      <c r="E509" s="52">
        <v>23.734960000000001</v>
      </c>
      <c r="F509" s="52">
        <v>90.354410000000001</v>
      </c>
      <c r="G509" s="13">
        <v>30.8</v>
      </c>
      <c r="H509" s="13">
        <v>7.31</v>
      </c>
      <c r="I509" s="68">
        <v>167.2</v>
      </c>
      <c r="J509" s="68">
        <v>70.900000000000006</v>
      </c>
      <c r="K509" s="13">
        <v>4.26</v>
      </c>
      <c r="L509" s="68">
        <v>179</v>
      </c>
      <c r="M509" s="13">
        <v>128</v>
      </c>
      <c r="N509" s="13">
        <v>121</v>
      </c>
      <c r="O509" s="68">
        <v>88</v>
      </c>
      <c r="P509" s="68">
        <v>84</v>
      </c>
      <c r="Q509" s="68">
        <v>4.37</v>
      </c>
      <c r="R509" s="68">
        <v>0.08</v>
      </c>
      <c r="S509" s="68">
        <v>8.86</v>
      </c>
      <c r="T509" s="68">
        <v>0.4</v>
      </c>
      <c r="U509" s="68" t="s">
        <v>80</v>
      </c>
      <c r="V509" s="68">
        <v>15</v>
      </c>
      <c r="W509" s="68">
        <f>49*10</f>
        <v>490</v>
      </c>
      <c r="Y509" s="65">
        <v>1.56</v>
      </c>
      <c r="Z509" s="16">
        <v>128000</v>
      </c>
      <c r="AA509" s="69">
        <v>48000</v>
      </c>
      <c r="BL509" s="40" t="s">
        <v>29</v>
      </c>
    </row>
    <row r="510" spans="1:65">
      <c r="A510" s="43">
        <v>43323</v>
      </c>
      <c r="B510" s="44" t="s">
        <v>50</v>
      </c>
      <c r="C510" s="12" t="str">
        <f>VLOOKUP('All_Data-2017-2021'!D510,Location_Guide!$A$2:$B$59,2,FALSE)</f>
        <v>d/s Kamrangirchar Launch Ghat</v>
      </c>
      <c r="D510" s="13" t="s">
        <v>53</v>
      </c>
      <c r="E510" s="52">
        <v>23.716709999999999</v>
      </c>
      <c r="F510" s="52">
        <v>90.359920000000002</v>
      </c>
      <c r="G510" s="13">
        <v>30.5</v>
      </c>
      <c r="H510" s="13">
        <v>7.22</v>
      </c>
      <c r="I510" s="68">
        <v>171.3</v>
      </c>
      <c r="J510" s="68">
        <v>72.599999999999994</v>
      </c>
      <c r="K510" s="13">
        <v>3.89</v>
      </c>
      <c r="L510" s="68">
        <v>185</v>
      </c>
      <c r="M510" s="13">
        <v>127</v>
      </c>
      <c r="N510" s="13">
        <v>89</v>
      </c>
      <c r="O510" s="68">
        <v>73</v>
      </c>
      <c r="P510" s="68">
        <v>70</v>
      </c>
      <c r="Q510" s="68">
        <v>5.14</v>
      </c>
      <c r="R510" s="68">
        <v>0.19</v>
      </c>
      <c r="S510" s="68">
        <v>3.9869999999999997</v>
      </c>
      <c r="T510" s="68">
        <v>0.5</v>
      </c>
      <c r="U510" s="68" t="s">
        <v>80</v>
      </c>
      <c r="V510" s="68">
        <v>20</v>
      </c>
      <c r="W510" s="68">
        <f>34*10</f>
        <v>340</v>
      </c>
      <c r="Y510" s="65">
        <v>1.91</v>
      </c>
      <c r="Z510" s="16">
        <v>46000</v>
      </c>
      <c r="AA510" s="69">
        <v>1000</v>
      </c>
      <c r="BL510" s="40" t="s">
        <v>29</v>
      </c>
    </row>
    <row r="511" spans="1:65">
      <c r="A511" s="43">
        <v>43323</v>
      </c>
      <c r="B511" s="44" t="s">
        <v>50</v>
      </c>
      <c r="C511" s="12" t="str">
        <f>VLOOKUP('All_Data-2017-2021'!D511,Location_Guide!$A$2:$B$59,2,FALSE)</f>
        <v>Chandni Ghat</v>
      </c>
      <c r="D511" s="13" t="s">
        <v>54</v>
      </c>
      <c r="E511" s="52">
        <v>23.71022</v>
      </c>
      <c r="F511" s="52">
        <v>90.39367</v>
      </c>
      <c r="G511" s="13">
        <v>30.7</v>
      </c>
      <c r="H511" s="13">
        <v>7.18</v>
      </c>
      <c r="I511" s="68">
        <v>168.9</v>
      </c>
      <c r="J511" s="68">
        <v>71.3</v>
      </c>
      <c r="K511" s="13">
        <v>3.95</v>
      </c>
      <c r="L511" s="68">
        <v>177</v>
      </c>
      <c r="M511" s="13">
        <v>112</v>
      </c>
      <c r="N511" s="13">
        <v>211</v>
      </c>
      <c r="O511" s="68">
        <v>74</v>
      </c>
      <c r="P511" s="68">
        <v>80</v>
      </c>
      <c r="Q511" s="68">
        <v>0.01</v>
      </c>
      <c r="R511" s="68">
        <v>0.03</v>
      </c>
      <c r="S511" s="68">
        <v>3.1009999999999995</v>
      </c>
      <c r="T511" s="68">
        <v>0.4</v>
      </c>
      <c r="U511" s="68" t="s">
        <v>80</v>
      </c>
      <c r="V511" s="68">
        <v>16</v>
      </c>
      <c r="W511" s="68">
        <f>29*10</f>
        <v>290</v>
      </c>
      <c r="Y511" s="65">
        <v>1.47</v>
      </c>
      <c r="Z511" s="16">
        <v>84000</v>
      </c>
      <c r="AA511" s="69">
        <v>45000</v>
      </c>
      <c r="BL511" s="40" t="s">
        <v>29</v>
      </c>
    </row>
    <row r="512" spans="1:65">
      <c r="A512" s="43">
        <v>43323</v>
      </c>
      <c r="B512" s="44" t="s">
        <v>50</v>
      </c>
      <c r="C512" s="12" t="str">
        <f>VLOOKUP('All_Data-2017-2021'!D512,Location_Guide!$A$2:$B$59,2,FALSE)</f>
        <v>Sadar Ghat</v>
      </c>
      <c r="D512" s="13" t="s">
        <v>55</v>
      </c>
      <c r="E512" s="52">
        <v>23.704090000000001</v>
      </c>
      <c r="F512" s="52">
        <v>90.409710000000004</v>
      </c>
      <c r="G512" s="13">
        <v>30.5</v>
      </c>
      <c r="H512" s="13">
        <v>7.23</v>
      </c>
      <c r="I512" s="68">
        <v>171.6</v>
      </c>
      <c r="J512" s="68">
        <v>72.3</v>
      </c>
      <c r="K512" s="68">
        <v>3.6</v>
      </c>
      <c r="L512" s="68">
        <v>171</v>
      </c>
      <c r="M512" s="68">
        <v>112</v>
      </c>
      <c r="N512" s="13">
        <v>84</v>
      </c>
      <c r="O512" s="68">
        <v>49</v>
      </c>
      <c r="P512" s="68">
        <v>73</v>
      </c>
      <c r="Q512" s="68">
        <v>0.03</v>
      </c>
      <c r="R512" s="68">
        <v>0.22</v>
      </c>
      <c r="S512" s="68">
        <v>3.544</v>
      </c>
      <c r="T512" s="68">
        <v>0.7</v>
      </c>
      <c r="U512" s="68" t="s">
        <v>80</v>
      </c>
      <c r="V512" s="68">
        <v>17</v>
      </c>
      <c r="W512" s="68">
        <f>41*10</f>
        <v>410</v>
      </c>
      <c r="X512" s="68"/>
      <c r="Y512" s="65">
        <v>1.9</v>
      </c>
      <c r="Z512" s="16">
        <v>77000</v>
      </c>
      <c r="AA512" s="69">
        <v>46000</v>
      </c>
      <c r="BL512" s="40" t="s">
        <v>29</v>
      </c>
    </row>
    <row r="513" spans="1:65">
      <c r="A513" s="43">
        <v>43323</v>
      </c>
      <c r="B513" s="44" t="s">
        <v>50</v>
      </c>
      <c r="C513" s="12" t="str">
        <f>VLOOKUP('All_Data-2017-2021'!D513,Location_Guide!$A$2:$B$59,2,FALSE)</f>
        <v>Dholaikhal</v>
      </c>
      <c r="D513" s="13" t="s">
        <v>56</v>
      </c>
      <c r="E513" s="52">
        <v>23.69661</v>
      </c>
      <c r="F513" s="52">
        <v>90.418360000000007</v>
      </c>
      <c r="G513" s="13">
        <v>30.6</v>
      </c>
      <c r="H513" s="13">
        <v>7.12</v>
      </c>
      <c r="I513" s="68">
        <v>174.7</v>
      </c>
      <c r="J513" s="68">
        <v>73.900000000000006</v>
      </c>
      <c r="K513" s="68">
        <v>3.28</v>
      </c>
      <c r="L513" s="68">
        <v>175</v>
      </c>
      <c r="M513" s="68">
        <v>103</v>
      </c>
      <c r="N513" s="13">
        <v>68</v>
      </c>
      <c r="O513" s="68">
        <v>68</v>
      </c>
      <c r="P513" s="68">
        <v>87</v>
      </c>
      <c r="Q513" s="68">
        <v>0.02</v>
      </c>
      <c r="R513" s="68">
        <v>0.3</v>
      </c>
      <c r="S513" s="68">
        <v>4.43</v>
      </c>
      <c r="T513" s="68">
        <v>0.5</v>
      </c>
      <c r="U513" s="68" t="s">
        <v>80</v>
      </c>
      <c r="V513" s="68">
        <v>21</v>
      </c>
      <c r="W513" s="68">
        <f>40*10</f>
        <v>400</v>
      </c>
      <c r="X513" s="68"/>
      <c r="Y513" s="65">
        <v>3.1</v>
      </c>
      <c r="Z513" s="16">
        <v>68000</v>
      </c>
      <c r="AA513" s="69">
        <v>42000</v>
      </c>
      <c r="BL513" s="40" t="s">
        <v>29</v>
      </c>
    </row>
    <row r="514" spans="1:65">
      <c r="A514" s="43">
        <v>43323</v>
      </c>
      <c r="B514" s="44" t="s">
        <v>50</v>
      </c>
      <c r="C514" s="12" t="str">
        <f>VLOOKUP('All_Data-2017-2021'!D514,Location_Guide!$A$2:$B$59,2,FALSE)</f>
        <v>BCF Bridge</v>
      </c>
      <c r="D514" s="13" t="s">
        <v>57</v>
      </c>
      <c r="E514" s="52">
        <v>23.687159999999999</v>
      </c>
      <c r="F514" s="52">
        <v>90.427800000000005</v>
      </c>
      <c r="G514" s="13">
        <v>30.6</v>
      </c>
      <c r="H514" s="13">
        <v>7.25</v>
      </c>
      <c r="I514" s="68">
        <v>179.3</v>
      </c>
      <c r="J514" s="68">
        <v>75.900000000000006</v>
      </c>
      <c r="K514" s="68">
        <v>3.02</v>
      </c>
      <c r="L514" s="68">
        <v>180</v>
      </c>
      <c r="M514" s="68">
        <v>107</v>
      </c>
      <c r="N514" s="13">
        <v>61</v>
      </c>
      <c r="O514" s="68">
        <v>61</v>
      </c>
      <c r="P514" s="68">
        <v>89</v>
      </c>
      <c r="Q514" s="68">
        <v>0.03</v>
      </c>
      <c r="R514" s="68">
        <v>0.34</v>
      </c>
      <c r="S514" s="68">
        <v>4.8730000000000002</v>
      </c>
      <c r="T514" s="68">
        <v>0.7</v>
      </c>
      <c r="U514" s="68" t="s">
        <v>80</v>
      </c>
      <c r="V514" s="68">
        <v>19</v>
      </c>
      <c r="W514" s="68">
        <f>41*10</f>
        <v>410</v>
      </c>
      <c r="X514" s="68"/>
      <c r="Y514" s="65">
        <v>1.38</v>
      </c>
      <c r="Z514" s="16">
        <v>6000</v>
      </c>
      <c r="AA514" s="69">
        <v>1000</v>
      </c>
      <c r="BL514" s="40" t="s">
        <v>29</v>
      </c>
    </row>
    <row r="515" spans="1:65">
      <c r="A515" s="43">
        <v>43323</v>
      </c>
      <c r="B515" s="44" t="s">
        <v>50</v>
      </c>
      <c r="C515" s="12" t="str">
        <f>VLOOKUP('All_Data-2017-2021'!D515,Location_Guide!$A$2:$B$59,2,FALSE)</f>
        <v>d/s Pagla STP</v>
      </c>
      <c r="D515" s="13" t="s">
        <v>58</v>
      </c>
      <c r="E515" s="52">
        <v>23.6648</v>
      </c>
      <c r="F515" s="52">
        <v>90.452380000000005</v>
      </c>
      <c r="G515" s="13">
        <v>30.6</v>
      </c>
      <c r="H515" s="13">
        <v>7.27</v>
      </c>
      <c r="I515" s="68">
        <v>181.3</v>
      </c>
      <c r="J515" s="68">
        <v>76.599999999999994</v>
      </c>
      <c r="K515" s="68">
        <v>2.37</v>
      </c>
      <c r="L515" s="68">
        <v>179</v>
      </c>
      <c r="M515" s="68">
        <v>84</v>
      </c>
      <c r="N515" s="13">
        <v>44</v>
      </c>
      <c r="O515" s="68">
        <v>39</v>
      </c>
      <c r="P515" s="68">
        <v>89</v>
      </c>
      <c r="Q515" s="68">
        <v>0.01</v>
      </c>
      <c r="R515" s="68">
        <v>0.51</v>
      </c>
      <c r="S515" s="68">
        <v>2.6579999999999999</v>
      </c>
      <c r="T515" s="68">
        <v>1.1000000000000001</v>
      </c>
      <c r="U515" s="68" t="s">
        <v>80</v>
      </c>
      <c r="V515" s="68">
        <v>22</v>
      </c>
      <c r="W515" s="68">
        <f>40*10</f>
        <v>400</v>
      </c>
      <c r="X515" s="68"/>
      <c r="Y515" s="65">
        <v>1.35</v>
      </c>
      <c r="Z515" s="16">
        <v>35000</v>
      </c>
      <c r="AA515" s="69">
        <v>10000</v>
      </c>
      <c r="BL515" s="40" t="s">
        <v>29</v>
      </c>
    </row>
    <row r="516" spans="1:65">
      <c r="A516" s="43">
        <v>43323</v>
      </c>
      <c r="B516" s="44" t="s">
        <v>50</v>
      </c>
      <c r="C516" s="12" t="str">
        <f>VLOOKUP('All_Data-2017-2021'!D516,Location_Guide!$A$2:$B$59,2,FALSE)</f>
        <v xml:space="preserve">Jazira </v>
      </c>
      <c r="D516" s="13" t="s">
        <v>59</v>
      </c>
      <c r="E516" s="52">
        <v>23.63233</v>
      </c>
      <c r="F516" s="52">
        <v>90.463419999999999</v>
      </c>
      <c r="G516" s="13">
        <v>30.6</v>
      </c>
      <c r="H516" s="13">
        <v>7.24</v>
      </c>
      <c r="I516" s="68">
        <v>185.5</v>
      </c>
      <c r="J516" s="68">
        <v>78.599999999999994</v>
      </c>
      <c r="K516" s="68">
        <v>1.95</v>
      </c>
      <c r="L516" s="68">
        <v>185</v>
      </c>
      <c r="M516" s="68">
        <v>82.6</v>
      </c>
      <c r="N516" s="13">
        <v>38</v>
      </c>
      <c r="O516" s="68">
        <v>51</v>
      </c>
      <c r="P516" s="68">
        <v>65</v>
      </c>
      <c r="Q516" s="68">
        <v>3.54</v>
      </c>
      <c r="R516" s="68">
        <v>0.45</v>
      </c>
      <c r="S516" s="68">
        <v>4.8730000000000002</v>
      </c>
      <c r="T516" s="68">
        <v>0.8</v>
      </c>
      <c r="U516" s="68" t="s">
        <v>80</v>
      </c>
      <c r="V516" s="68">
        <v>14</v>
      </c>
      <c r="W516" s="68">
        <f>34*10</f>
        <v>340</v>
      </c>
      <c r="X516" s="68"/>
      <c r="Y516" s="65">
        <v>2.14</v>
      </c>
      <c r="Z516" s="16">
        <v>52000</v>
      </c>
      <c r="AA516" s="69">
        <v>27000</v>
      </c>
      <c r="BL516" s="40" t="s">
        <v>29</v>
      </c>
    </row>
    <row r="517" spans="1:65" ht="28.5">
      <c r="A517" s="43">
        <v>43323</v>
      </c>
      <c r="B517" s="44" t="s">
        <v>71</v>
      </c>
      <c r="C517" s="12" t="str">
        <f>VLOOKUP('All_Data-2017-2021'!D517,Location_Guide!$A$2:$B$59,2,FALSE)</f>
        <v>d/s of Turag branch outfall</v>
      </c>
      <c r="D517" s="13" t="s">
        <v>72</v>
      </c>
      <c r="E517" s="52">
        <v>23.796911999999999</v>
      </c>
      <c r="F517" s="52">
        <v>90.326465999999996</v>
      </c>
      <c r="G517" s="13">
        <v>30.7</v>
      </c>
      <c r="H517" s="13">
        <v>7.33</v>
      </c>
      <c r="I517" s="68">
        <v>158.5</v>
      </c>
      <c r="J517" s="68">
        <v>66.599999999999994</v>
      </c>
      <c r="K517" s="68">
        <v>5.47</v>
      </c>
      <c r="L517" s="68">
        <v>176</v>
      </c>
      <c r="M517" s="72">
        <v>188</v>
      </c>
      <c r="N517" s="13">
        <v>75</v>
      </c>
      <c r="O517" s="68">
        <v>153</v>
      </c>
      <c r="P517" s="68">
        <v>86</v>
      </c>
      <c r="Q517" s="68">
        <v>1.54</v>
      </c>
      <c r="R517" s="68">
        <v>0.01</v>
      </c>
      <c r="S517" s="68">
        <v>0.88600000000000001</v>
      </c>
      <c r="T517" s="68">
        <v>0.6</v>
      </c>
      <c r="U517" s="68" t="s">
        <v>80</v>
      </c>
      <c r="V517" s="68">
        <v>24</v>
      </c>
      <c r="W517" s="68">
        <f>27*10</f>
        <v>270</v>
      </c>
      <c r="X517" s="68"/>
      <c r="Y517" s="65">
        <v>4.41</v>
      </c>
      <c r="Z517" s="16">
        <v>34000</v>
      </c>
      <c r="AA517" s="69">
        <v>5000</v>
      </c>
      <c r="BL517" s="40" t="s">
        <v>29</v>
      </c>
      <c r="BM517" s="35" t="s">
        <v>170</v>
      </c>
    </row>
    <row r="518" spans="1:65">
      <c r="A518" s="43">
        <v>43324</v>
      </c>
      <c r="B518" s="44" t="s">
        <v>34</v>
      </c>
      <c r="C518" s="12" t="str">
        <f>VLOOKUP('All_Data-2017-2021'!D518,Location_Guide!$A$2:$B$59,2,FALSE)</f>
        <v>d/s Ashulia Landing station</v>
      </c>
      <c r="D518" s="13" t="s">
        <v>35</v>
      </c>
      <c r="E518" s="52">
        <v>23.894410220000001</v>
      </c>
      <c r="F518" s="52">
        <v>90.364776879999994</v>
      </c>
      <c r="G518" s="13">
        <v>30.5</v>
      </c>
      <c r="H518" s="13">
        <v>7.56</v>
      </c>
      <c r="I518" s="13">
        <v>151.5</v>
      </c>
      <c r="J518" s="13">
        <v>64</v>
      </c>
      <c r="K518" s="13">
        <v>5.04</v>
      </c>
      <c r="L518" s="13">
        <v>88</v>
      </c>
      <c r="M518" s="13">
        <v>137</v>
      </c>
      <c r="N518" s="13">
        <v>89</v>
      </c>
      <c r="O518" s="13">
        <v>81</v>
      </c>
      <c r="P518" s="16">
        <v>45</v>
      </c>
      <c r="Q518" s="68">
        <v>0.11</v>
      </c>
      <c r="R518" s="13">
        <v>0.06</v>
      </c>
      <c r="S518" s="13">
        <v>0.443</v>
      </c>
      <c r="T518" s="16">
        <v>0.7</v>
      </c>
      <c r="U518" s="68" t="s">
        <v>80</v>
      </c>
      <c r="V518" s="68">
        <v>16</v>
      </c>
      <c r="W518" s="68">
        <f>33*10</f>
        <v>330</v>
      </c>
      <c r="X518" s="68"/>
      <c r="Y518" s="16">
        <v>1.83</v>
      </c>
      <c r="Z518" s="16">
        <v>74000</v>
      </c>
      <c r="AA518" s="69">
        <v>47000</v>
      </c>
      <c r="BL518" s="40" t="s">
        <v>29</v>
      </c>
    </row>
    <row r="519" spans="1:65">
      <c r="A519" s="43">
        <v>43324</v>
      </c>
      <c r="B519" s="44" t="s">
        <v>34</v>
      </c>
      <c r="C519" s="12" t="str">
        <f>VLOOKUP('All_Data-2017-2021'!D519,Location_Guide!$A$2:$B$59,2,FALSE)</f>
        <v>u/s Ijtema Field</v>
      </c>
      <c r="D519" s="13" t="s">
        <v>37</v>
      </c>
      <c r="E519" s="52">
        <v>23.8917228</v>
      </c>
      <c r="F519" s="52">
        <v>90.389886669999996</v>
      </c>
      <c r="G519" s="13">
        <v>30.3</v>
      </c>
      <c r="H519" s="13">
        <v>7.43</v>
      </c>
      <c r="I519" s="13">
        <v>154.80000000000001</v>
      </c>
      <c r="J519" s="13">
        <v>65.400000000000006</v>
      </c>
      <c r="K519" s="13">
        <v>4.8899999999999997</v>
      </c>
      <c r="L519" s="13">
        <v>107</v>
      </c>
      <c r="M519" s="13">
        <v>126</v>
      </c>
      <c r="N519" s="13">
        <v>59</v>
      </c>
      <c r="O519" s="13">
        <v>94</v>
      </c>
      <c r="P519" s="16">
        <v>60</v>
      </c>
      <c r="Q519" s="68">
        <v>0.11</v>
      </c>
      <c r="R519" s="13">
        <v>0.04</v>
      </c>
      <c r="S519" s="13">
        <v>0.443</v>
      </c>
      <c r="T519" s="16">
        <v>0.8</v>
      </c>
      <c r="U519" s="68" t="s">
        <v>80</v>
      </c>
      <c r="V519" s="68">
        <v>17</v>
      </c>
      <c r="W519" s="68">
        <f>29*10</f>
        <v>290</v>
      </c>
      <c r="X519" s="68"/>
      <c r="Y519" s="16">
        <v>1.77</v>
      </c>
      <c r="Z519" s="16">
        <v>95000</v>
      </c>
      <c r="AA519" s="69">
        <v>11000</v>
      </c>
      <c r="BL519" s="40" t="s">
        <v>29</v>
      </c>
    </row>
    <row r="520" spans="1:65">
      <c r="A520" s="43">
        <v>43324</v>
      </c>
      <c r="B520" s="44" t="s">
        <v>34</v>
      </c>
      <c r="C520" s="12" t="str">
        <f>VLOOKUP('All_Data-2017-2021'!D520,Location_Guide!$A$2:$B$59,2,FALSE)</f>
        <v>d/s Railway Bridge</v>
      </c>
      <c r="D520" s="13" t="s">
        <v>38</v>
      </c>
      <c r="E520" s="52">
        <v>23.88178903</v>
      </c>
      <c r="F520" s="52">
        <v>90.406360190000001</v>
      </c>
      <c r="G520" s="13">
        <v>30.2</v>
      </c>
      <c r="H520" s="13">
        <v>7.48</v>
      </c>
      <c r="I520" s="13">
        <v>160</v>
      </c>
      <c r="J520" s="13">
        <v>67.900000000000006</v>
      </c>
      <c r="K520" s="13">
        <v>4.58</v>
      </c>
      <c r="L520" s="13">
        <v>88</v>
      </c>
      <c r="M520" s="13">
        <v>124</v>
      </c>
      <c r="N520" s="13">
        <v>64</v>
      </c>
      <c r="O520" s="13">
        <v>76</v>
      </c>
      <c r="P520" s="16">
        <v>55</v>
      </c>
      <c r="Q520" s="68">
        <v>7.0000000000000007E-2</v>
      </c>
      <c r="R520" s="13">
        <v>0.09</v>
      </c>
      <c r="S520" s="13">
        <v>3.1009999999999995</v>
      </c>
      <c r="T520" s="16">
        <v>1.2</v>
      </c>
      <c r="U520" s="68">
        <v>2</v>
      </c>
      <c r="V520" s="68">
        <v>14</v>
      </c>
      <c r="W520" s="68">
        <f>32*10</f>
        <v>320</v>
      </c>
      <c r="X520" s="68"/>
      <c r="Y520" s="16">
        <v>3.23</v>
      </c>
      <c r="Z520" s="16">
        <v>74000</v>
      </c>
      <c r="AA520" s="69">
        <v>34000</v>
      </c>
      <c r="BL520" s="40" t="s">
        <v>29</v>
      </c>
    </row>
    <row r="521" spans="1:65">
      <c r="A521" s="43">
        <v>43324</v>
      </c>
      <c r="B521" s="44" t="s">
        <v>34</v>
      </c>
      <c r="C521" s="12" t="str">
        <f>VLOOKUP('All_Data-2017-2021'!D521,Location_Guide!$A$2:$B$59,2,FALSE)</f>
        <v>d/s of Hussein Dyeing</v>
      </c>
      <c r="D521" s="13" t="s">
        <v>39</v>
      </c>
      <c r="E521" s="52">
        <v>23.889253029999999</v>
      </c>
      <c r="F521" s="52">
        <v>90.423154479999994</v>
      </c>
      <c r="G521" s="13">
        <v>30.7</v>
      </c>
      <c r="H521" s="13">
        <v>7.69</v>
      </c>
      <c r="I521" s="13">
        <v>168.9</v>
      </c>
      <c r="J521" s="13">
        <v>71.3</v>
      </c>
      <c r="K521" s="13">
        <v>4.1500000000000004</v>
      </c>
      <c r="L521" s="13">
        <v>57</v>
      </c>
      <c r="M521" s="13">
        <v>129</v>
      </c>
      <c r="N521" s="13">
        <v>60</v>
      </c>
      <c r="O521" s="13">
        <v>59</v>
      </c>
      <c r="P521" s="16">
        <v>50</v>
      </c>
      <c r="Q521" s="68">
        <v>0.5</v>
      </c>
      <c r="R521" s="13">
        <v>0.11</v>
      </c>
      <c r="S521" s="13">
        <v>1.329</v>
      </c>
      <c r="T521" s="16">
        <v>0.6</v>
      </c>
      <c r="U521" s="68" t="s">
        <v>80</v>
      </c>
      <c r="V521" s="68">
        <v>19</v>
      </c>
      <c r="W521" s="68">
        <f>27*10</f>
        <v>270</v>
      </c>
      <c r="X521" s="68"/>
      <c r="Y521" s="65">
        <v>8.77</v>
      </c>
      <c r="Z521" s="16">
        <v>98000</v>
      </c>
      <c r="AA521" s="69">
        <v>80000</v>
      </c>
      <c r="BL521" s="40" t="s">
        <v>29</v>
      </c>
    </row>
    <row r="522" spans="1:65">
      <c r="A522" s="43">
        <v>43324</v>
      </c>
      <c r="B522" s="44" t="s">
        <v>34</v>
      </c>
      <c r="C522" s="12" t="str">
        <f>VLOOKUP('All_Data-2017-2021'!D522,Location_Guide!$A$2:$B$59,2,FALSE)</f>
        <v>Mausaid (d/s Pagar Canal)</v>
      </c>
      <c r="D522" s="13" t="s">
        <v>40</v>
      </c>
      <c r="E522" s="52">
        <v>23.89918269</v>
      </c>
      <c r="F522" s="52">
        <v>90.436552939999999</v>
      </c>
      <c r="G522" s="13">
        <v>30.8</v>
      </c>
      <c r="H522" s="13">
        <v>7.73</v>
      </c>
      <c r="I522" s="13">
        <v>177.6</v>
      </c>
      <c r="J522" s="13">
        <v>75</v>
      </c>
      <c r="K522" s="13">
        <v>3.78</v>
      </c>
      <c r="L522" s="13">
        <v>45</v>
      </c>
      <c r="M522" s="13">
        <v>128</v>
      </c>
      <c r="N522" s="13">
        <v>47</v>
      </c>
      <c r="O522" s="13">
        <v>58</v>
      </c>
      <c r="P522" s="16">
        <v>75</v>
      </c>
      <c r="Q522" s="68">
        <v>0.02</v>
      </c>
      <c r="R522" s="13">
        <v>0.11</v>
      </c>
      <c r="S522" s="13">
        <v>3.1009999999999995</v>
      </c>
      <c r="T522" s="16">
        <v>0.5</v>
      </c>
      <c r="U522" s="68" t="s">
        <v>80</v>
      </c>
      <c r="V522" s="68">
        <v>22</v>
      </c>
      <c r="W522" s="68">
        <f>31*10</f>
        <v>310</v>
      </c>
      <c r="X522" s="68"/>
      <c r="Y522" s="65">
        <v>1.54</v>
      </c>
      <c r="Z522" s="16">
        <v>192000</v>
      </c>
      <c r="AA522" s="69">
        <v>80000</v>
      </c>
      <c r="BL522" s="40" t="s">
        <v>29</v>
      </c>
    </row>
    <row r="523" spans="1:65">
      <c r="A523" s="43">
        <v>43324</v>
      </c>
      <c r="B523" s="44" t="s">
        <v>34</v>
      </c>
      <c r="C523" s="12" t="str">
        <f>VLOOKUP('All_Data-2017-2021'!D523,Location_Guide!$A$2:$B$59,2,FALSE)</f>
        <v>u/s of Balu Confluence</v>
      </c>
      <c r="D523" s="13" t="s">
        <v>65</v>
      </c>
      <c r="E523" s="52">
        <v>23.887243600000001</v>
      </c>
      <c r="F523" s="52">
        <v>90.459945630000007</v>
      </c>
      <c r="G523" s="68">
        <v>30.6</v>
      </c>
      <c r="H523" s="13">
        <v>7.81</v>
      </c>
      <c r="I523" s="13">
        <v>172.9</v>
      </c>
      <c r="J523" s="13">
        <v>73</v>
      </c>
      <c r="K523" s="13">
        <v>2.73</v>
      </c>
      <c r="L523" s="77">
        <v>4.5</v>
      </c>
      <c r="M523" s="13">
        <v>84.8</v>
      </c>
      <c r="N523" s="13">
        <v>37</v>
      </c>
      <c r="O523" s="13">
        <v>28</v>
      </c>
      <c r="P523" s="16">
        <v>40</v>
      </c>
      <c r="Q523" s="68">
        <v>0.1</v>
      </c>
      <c r="R523" s="13">
        <v>0.13</v>
      </c>
      <c r="S523" s="13">
        <v>2.2149999999999999</v>
      </c>
      <c r="T523" s="16">
        <v>0.4</v>
      </c>
      <c r="U523" s="68">
        <v>2</v>
      </c>
      <c r="V523" s="68">
        <v>18</v>
      </c>
      <c r="W523" s="68">
        <f>34*10</f>
        <v>340</v>
      </c>
      <c r="X523" s="68"/>
      <c r="Y523" s="65">
        <v>1.53</v>
      </c>
      <c r="Z523" s="16">
        <v>64000</v>
      </c>
      <c r="AA523" s="69">
        <v>37000</v>
      </c>
      <c r="BL523" s="40" t="s">
        <v>29</v>
      </c>
    </row>
    <row r="524" spans="1:65">
      <c r="A524" s="43">
        <v>43324</v>
      </c>
      <c r="B524" s="44" t="s">
        <v>41</v>
      </c>
      <c r="C524" s="12" t="str">
        <f>VLOOKUP('All_Data-2017-2021'!D524,Location_Guide!$A$2:$B$59,2,FALSE)</f>
        <v>u/s of Purbachal</v>
      </c>
      <c r="D524" s="13" t="s">
        <v>42</v>
      </c>
      <c r="E524" s="52">
        <v>23.86217843</v>
      </c>
      <c r="F524" s="52">
        <v>90.474981490000005</v>
      </c>
      <c r="G524" s="68">
        <v>31</v>
      </c>
      <c r="H524" s="13">
        <v>7.71</v>
      </c>
      <c r="I524" s="13">
        <v>176.5</v>
      </c>
      <c r="J524" s="13">
        <v>74.400000000000006</v>
      </c>
      <c r="K524" s="13">
        <v>2.08</v>
      </c>
      <c r="L524" s="77">
        <v>2.9</v>
      </c>
      <c r="M524" s="13">
        <v>53</v>
      </c>
      <c r="N524" s="13">
        <v>21</v>
      </c>
      <c r="O524" s="13">
        <v>26</v>
      </c>
      <c r="P524" s="16">
        <v>40</v>
      </c>
      <c r="Q524" s="68">
        <v>0.08</v>
      </c>
      <c r="R524" s="13">
        <v>0.08</v>
      </c>
      <c r="S524" s="13">
        <v>3.544</v>
      </c>
      <c r="T524" s="16">
        <v>0.5</v>
      </c>
      <c r="U524" s="68">
        <v>2</v>
      </c>
      <c r="V524" s="68">
        <v>21</v>
      </c>
      <c r="W524" s="68">
        <f>30*10</f>
        <v>300</v>
      </c>
      <c r="X524" s="68"/>
      <c r="Y524" s="65">
        <v>1.26</v>
      </c>
      <c r="Z524" s="16">
        <v>77000</v>
      </c>
      <c r="AA524" s="69">
        <v>9000</v>
      </c>
      <c r="BL524" s="40" t="s">
        <v>29</v>
      </c>
    </row>
    <row r="525" spans="1:65">
      <c r="A525" s="43">
        <v>43324</v>
      </c>
      <c r="B525" s="44" t="s">
        <v>41</v>
      </c>
      <c r="C525" s="12" t="str">
        <f>VLOOKUP('All_Data-2017-2021'!D525,Location_Guide!$A$2:$B$59,2,FALSE)</f>
        <v>d/s of Purbachal (Ichhapur bridge)</v>
      </c>
      <c r="D525" s="13" t="s">
        <v>43</v>
      </c>
      <c r="E525" s="52">
        <v>23.82717834</v>
      </c>
      <c r="F525" s="52">
        <v>90.487298170000003</v>
      </c>
      <c r="G525" s="13">
        <v>31.1</v>
      </c>
      <c r="H525" s="13">
        <v>7.36</v>
      </c>
      <c r="I525" s="13">
        <v>184.2</v>
      </c>
      <c r="J525" s="13">
        <v>77.599999999999994</v>
      </c>
      <c r="K525" s="13">
        <v>1.91</v>
      </c>
      <c r="L525" s="77">
        <v>3.1</v>
      </c>
      <c r="M525" s="13">
        <v>34.299999999999997</v>
      </c>
      <c r="N525" s="13">
        <v>19</v>
      </c>
      <c r="O525" s="13">
        <v>12</v>
      </c>
      <c r="P525" s="16">
        <v>55</v>
      </c>
      <c r="Q525" s="68">
        <v>0.27</v>
      </c>
      <c r="R525" s="13">
        <v>0.31</v>
      </c>
      <c r="S525" s="13">
        <v>3.544</v>
      </c>
      <c r="T525" s="16">
        <v>0.6</v>
      </c>
      <c r="U525" s="68">
        <v>5</v>
      </c>
      <c r="V525" s="68">
        <v>22</v>
      </c>
      <c r="W525" s="68">
        <f>33*10</f>
        <v>330</v>
      </c>
      <c r="X525" s="68"/>
      <c r="Y525" s="65">
        <v>0.47</v>
      </c>
      <c r="Z525" s="16">
        <v>54000</v>
      </c>
      <c r="AA525" s="69">
        <v>10000</v>
      </c>
      <c r="BL525" s="40" t="s">
        <v>29</v>
      </c>
    </row>
    <row r="526" spans="1:65">
      <c r="A526" s="43">
        <v>43324</v>
      </c>
      <c r="B526" s="44" t="s">
        <v>41</v>
      </c>
      <c r="C526" s="12" t="str">
        <f>VLOOKUP('All_Data-2017-2021'!D526,Location_Guide!$A$2:$B$59,2,FALSE)</f>
        <v>Beraid</v>
      </c>
      <c r="D526" s="13" t="s">
        <v>44</v>
      </c>
      <c r="E526" s="52">
        <v>23.777697109999998</v>
      </c>
      <c r="F526" s="52">
        <v>90.477898809999999</v>
      </c>
      <c r="G526" s="68">
        <v>31</v>
      </c>
      <c r="H526" s="68">
        <v>7.56</v>
      </c>
      <c r="I526" s="68">
        <v>187.3</v>
      </c>
      <c r="J526" s="68">
        <v>78.599999999999994</v>
      </c>
      <c r="K526" s="68">
        <v>2.34</v>
      </c>
      <c r="L526" s="77">
        <v>2.8</v>
      </c>
      <c r="M526" s="13">
        <v>18.399999999999999</v>
      </c>
      <c r="N526" s="13">
        <v>15</v>
      </c>
      <c r="O526" s="68">
        <v>15</v>
      </c>
      <c r="P526" s="16">
        <v>40</v>
      </c>
      <c r="Q526" s="68">
        <v>0.06</v>
      </c>
      <c r="R526" s="68">
        <v>0.26</v>
      </c>
      <c r="S526" s="68">
        <v>3.9869999999999997</v>
      </c>
      <c r="T526" s="16">
        <v>0.6</v>
      </c>
      <c r="U526" s="68">
        <v>1</v>
      </c>
      <c r="V526" s="68">
        <v>24</v>
      </c>
      <c r="W526" s="68">
        <f>38*10</f>
        <v>380</v>
      </c>
      <c r="X526" s="68"/>
      <c r="Y526" s="65">
        <v>1.45</v>
      </c>
      <c r="Z526" s="16">
        <v>36000</v>
      </c>
      <c r="AA526" s="69">
        <v>4000</v>
      </c>
      <c r="BL526" s="40" t="s">
        <v>29</v>
      </c>
    </row>
    <row r="527" spans="1:65">
      <c r="A527" s="43">
        <v>43324</v>
      </c>
      <c r="B527" s="44" t="s">
        <v>41</v>
      </c>
      <c r="C527" s="12" t="str">
        <f>VLOOKUP('All_Data-2017-2021'!D527,Location_Guide!$A$2:$B$59,2,FALSE)</f>
        <v>d/s of Begunbari Canal</v>
      </c>
      <c r="D527" s="13" t="s">
        <v>45</v>
      </c>
      <c r="E527" s="52">
        <v>23.759711589999998</v>
      </c>
      <c r="F527" s="52">
        <v>90.483468529999996</v>
      </c>
      <c r="G527" s="68">
        <v>30.7</v>
      </c>
      <c r="H527" s="68">
        <v>7.35</v>
      </c>
      <c r="I527" s="68">
        <v>210.2</v>
      </c>
      <c r="J527" s="68">
        <v>85.6</v>
      </c>
      <c r="K527" s="68">
        <v>2.35</v>
      </c>
      <c r="L527" s="77">
        <v>3.4</v>
      </c>
      <c r="M527" s="13">
        <v>16.100000000000001</v>
      </c>
      <c r="N527" s="13">
        <v>24</v>
      </c>
      <c r="O527" s="68">
        <v>9</v>
      </c>
      <c r="P527" s="16">
        <v>101</v>
      </c>
      <c r="Q527" s="68">
        <v>0.04</v>
      </c>
      <c r="R527" s="68">
        <v>0.37</v>
      </c>
      <c r="S527" s="68">
        <v>4.43</v>
      </c>
      <c r="T527" s="16">
        <v>0.6</v>
      </c>
      <c r="U527" s="68">
        <v>2</v>
      </c>
      <c r="V527" s="68">
        <v>19</v>
      </c>
      <c r="W527" s="68">
        <f>34*10</f>
        <v>340</v>
      </c>
      <c r="X527" s="68"/>
      <c r="Y527" s="65">
        <v>1.58</v>
      </c>
      <c r="Z527" s="16">
        <v>40000</v>
      </c>
      <c r="AA527" s="69">
        <v>3000</v>
      </c>
      <c r="BL527" s="40" t="s">
        <v>29</v>
      </c>
    </row>
    <row r="528" spans="1:65">
      <c r="A528" s="43">
        <v>43324</v>
      </c>
      <c r="B528" s="44" t="s">
        <v>41</v>
      </c>
      <c r="C528" s="12" t="str">
        <f>VLOOKUP('All_Data-2017-2021'!D528,Location_Guide!$A$2:$B$59,2,FALSE)</f>
        <v>Demra (u/s of confluence)</v>
      </c>
      <c r="D528" s="13" t="s">
        <v>46</v>
      </c>
      <c r="E528" s="52">
        <v>23.727908299999999</v>
      </c>
      <c r="F528" s="52">
        <v>90.500952760000004</v>
      </c>
      <c r="G528" s="68">
        <v>30.5</v>
      </c>
      <c r="H528" s="68">
        <v>7.38</v>
      </c>
      <c r="I528" s="68">
        <v>223</v>
      </c>
      <c r="J528" s="68">
        <v>93.9</v>
      </c>
      <c r="K528" s="68">
        <v>0.35</v>
      </c>
      <c r="L528" s="77">
        <v>3.5</v>
      </c>
      <c r="M528" s="13">
        <v>12.2</v>
      </c>
      <c r="N528" s="13">
        <v>34</v>
      </c>
      <c r="O528" s="68">
        <v>16</v>
      </c>
      <c r="P528" s="16">
        <v>96</v>
      </c>
      <c r="Q528" s="68">
        <v>7.0000000000000007E-2</v>
      </c>
      <c r="R528" s="68">
        <v>1.3</v>
      </c>
      <c r="S528" s="68">
        <v>3.1009999999999995</v>
      </c>
      <c r="T528" s="16">
        <v>0.8</v>
      </c>
      <c r="U528" s="68">
        <v>8</v>
      </c>
      <c r="V528" s="68">
        <v>21</v>
      </c>
      <c r="W528" s="68">
        <f>31*10</f>
        <v>310</v>
      </c>
      <c r="X528" s="68"/>
      <c r="Y528" s="65">
        <v>2.2599999999999998</v>
      </c>
      <c r="Z528" s="16">
        <v>122000</v>
      </c>
      <c r="AA528" s="69">
        <v>68000</v>
      </c>
      <c r="BL528" s="40" t="s">
        <v>29</v>
      </c>
    </row>
    <row r="529" spans="1:65" ht="28.5">
      <c r="A529" s="43">
        <v>43324</v>
      </c>
      <c r="B529" s="44" t="s">
        <v>74</v>
      </c>
      <c r="C529" s="12" t="str">
        <f>VLOOKUP('All_Data-2017-2021'!D529,Location_Guide!$A$2:$B$59,2,FALSE)</f>
        <v>Steel bridge at Pagar Canal</v>
      </c>
      <c r="D529" s="13" t="s">
        <v>75</v>
      </c>
      <c r="E529" s="52">
        <v>23.900656999999999</v>
      </c>
      <c r="F529" s="52">
        <v>90.432581999999996</v>
      </c>
      <c r="G529" s="72">
        <v>31.3</v>
      </c>
      <c r="H529" s="68">
        <v>7.36</v>
      </c>
      <c r="I529" s="68">
        <v>320</v>
      </c>
      <c r="J529" s="68">
        <v>133.80000000000001</v>
      </c>
      <c r="K529" s="68">
        <v>0.32</v>
      </c>
      <c r="L529" s="70">
        <v>-388</v>
      </c>
      <c r="M529" s="13">
        <v>55.2</v>
      </c>
      <c r="N529" s="13">
        <v>57</v>
      </c>
      <c r="O529" s="68">
        <v>12</v>
      </c>
      <c r="P529" s="68">
        <v>133</v>
      </c>
      <c r="Q529" s="68">
        <v>3.04</v>
      </c>
      <c r="R529" s="68">
        <v>2.59</v>
      </c>
      <c r="S529" s="68">
        <v>2.6579999999999999</v>
      </c>
      <c r="T529" s="16">
        <v>1.9</v>
      </c>
      <c r="U529" s="68">
        <v>4</v>
      </c>
      <c r="V529" s="68">
        <v>22</v>
      </c>
      <c r="W529" s="68">
        <f>36*10</f>
        <v>360</v>
      </c>
      <c r="X529" s="68"/>
      <c r="Y529" s="65">
        <v>4.18</v>
      </c>
      <c r="Z529" s="16">
        <v>76000</v>
      </c>
      <c r="AA529" s="69">
        <v>28000</v>
      </c>
      <c r="BL529" s="40" t="s">
        <v>29</v>
      </c>
      <c r="BM529" s="35" t="s">
        <v>170</v>
      </c>
    </row>
    <row r="530" spans="1:65" ht="28.5">
      <c r="A530" s="43">
        <v>43324</v>
      </c>
      <c r="B530" s="47" t="s">
        <v>78</v>
      </c>
      <c r="C530" s="12" t="str">
        <f>VLOOKUP('All_Data-2017-2021'!D530,Location_Guide!$A$2:$B$59,2,FALSE)</f>
        <v>d/s of Dasherkandi WWTP</v>
      </c>
      <c r="D530" s="13" t="s">
        <v>79</v>
      </c>
      <c r="E530" s="52">
        <v>23.760384999999999</v>
      </c>
      <c r="F530" s="52">
        <v>90.479742999999999</v>
      </c>
      <c r="G530" s="68">
        <v>31.3</v>
      </c>
      <c r="H530" s="68">
        <v>7.31</v>
      </c>
      <c r="I530" s="68">
        <v>344</v>
      </c>
      <c r="J530" s="68">
        <v>144.4</v>
      </c>
      <c r="K530" s="68">
        <v>0.32</v>
      </c>
      <c r="L530" s="77">
        <v>3.3</v>
      </c>
      <c r="M530" s="13">
        <v>29.7</v>
      </c>
      <c r="N530" s="13">
        <v>95</v>
      </c>
      <c r="O530" s="68">
        <v>27</v>
      </c>
      <c r="P530" s="16">
        <v>142</v>
      </c>
      <c r="Q530" s="68">
        <v>1.99</v>
      </c>
      <c r="R530" s="68">
        <v>5.47</v>
      </c>
      <c r="S530" s="68">
        <v>3.9869999999999997</v>
      </c>
      <c r="T530" s="16">
        <v>3.4</v>
      </c>
      <c r="U530" s="68">
        <v>2</v>
      </c>
      <c r="V530" s="68">
        <v>15</v>
      </c>
      <c r="W530" s="68">
        <f>36*10</f>
        <v>360</v>
      </c>
      <c r="X530" s="68"/>
      <c r="Y530" s="65">
        <v>1.45</v>
      </c>
      <c r="Z530" s="16">
        <v>248000</v>
      </c>
      <c r="AA530" s="69">
        <v>120000</v>
      </c>
      <c r="BL530" s="40" t="s">
        <v>29</v>
      </c>
      <c r="BM530" s="35" t="s">
        <v>170</v>
      </c>
    </row>
    <row r="531" spans="1:65">
      <c r="A531" s="43">
        <v>43358</v>
      </c>
      <c r="B531" s="44" t="s">
        <v>27</v>
      </c>
      <c r="C531" s="12" t="str">
        <f>VLOOKUP('All_Data-2017-2021'!D531,Location_Guide!$A$2:$B$59,2,FALSE)</f>
        <v>u/s of Konabari</v>
      </c>
      <c r="D531" s="13" t="s">
        <v>28</v>
      </c>
      <c r="E531" s="52">
        <v>24.019449999999999</v>
      </c>
      <c r="F531" s="52">
        <v>90.344430000000003</v>
      </c>
      <c r="G531" s="16">
        <v>29.1</v>
      </c>
      <c r="H531" s="16">
        <v>6.68</v>
      </c>
      <c r="I531" s="16">
        <v>157.69999999999999</v>
      </c>
      <c r="J531" s="16">
        <v>68.5</v>
      </c>
      <c r="K531" s="16">
        <v>6.44</v>
      </c>
      <c r="L531" s="16">
        <v>182.6</v>
      </c>
      <c r="M531" s="16">
        <v>288</v>
      </c>
      <c r="N531" s="13">
        <v>29</v>
      </c>
      <c r="O531" s="13">
        <v>78</v>
      </c>
      <c r="P531" s="13">
        <v>45</v>
      </c>
      <c r="Q531" s="68">
        <v>0.48</v>
      </c>
      <c r="R531" s="13">
        <v>0.11</v>
      </c>
      <c r="S531" s="81">
        <v>4.43</v>
      </c>
      <c r="T531" s="13" t="s">
        <v>80</v>
      </c>
      <c r="U531" s="68">
        <v>2</v>
      </c>
      <c r="V531" s="68">
        <v>18</v>
      </c>
      <c r="W531" s="77">
        <v>3</v>
      </c>
      <c r="Y531" s="65">
        <v>0.67</v>
      </c>
      <c r="Z531" s="16">
        <v>59000</v>
      </c>
      <c r="AA531" s="69">
        <v>4000</v>
      </c>
      <c r="BL531" s="40" t="s">
        <v>29</v>
      </c>
    </row>
    <row r="532" spans="1:65">
      <c r="A532" s="43">
        <v>43358</v>
      </c>
      <c r="B532" s="44" t="s">
        <v>27</v>
      </c>
      <c r="C532" s="12" t="str">
        <f>VLOOKUP('All_Data-2017-2021'!D532,Location_Guide!$A$2:$B$59,2,FALSE)</f>
        <v>Konabari Powerplant</v>
      </c>
      <c r="D532" s="13" t="s">
        <v>31</v>
      </c>
      <c r="E532" s="52">
        <v>23.994800000000001</v>
      </c>
      <c r="F532" s="52">
        <v>90.341859999999997</v>
      </c>
      <c r="G532" s="16">
        <v>29.5</v>
      </c>
      <c r="H532" s="16">
        <v>7.13</v>
      </c>
      <c r="I532" s="16">
        <v>158.19999999999999</v>
      </c>
      <c r="J532" s="16">
        <v>68.5</v>
      </c>
      <c r="K532" s="16">
        <v>6.4</v>
      </c>
      <c r="L532" s="16">
        <v>177.4</v>
      </c>
      <c r="M532" s="16">
        <v>304</v>
      </c>
      <c r="N532" s="13">
        <v>15</v>
      </c>
      <c r="O532" s="13">
        <v>222</v>
      </c>
      <c r="P532" s="13">
        <v>35</v>
      </c>
      <c r="Q532" s="68">
        <v>0.08</v>
      </c>
      <c r="R532" s="13">
        <v>0.11</v>
      </c>
      <c r="S532" s="81">
        <v>2.2149999999999999</v>
      </c>
      <c r="T532" s="13" t="s">
        <v>80</v>
      </c>
      <c r="U532" s="68">
        <v>1</v>
      </c>
      <c r="V532" s="68">
        <v>9</v>
      </c>
      <c r="W532" s="68">
        <v>83</v>
      </c>
      <c r="Y532" s="65">
        <v>2.2599999999999998</v>
      </c>
      <c r="Z532" s="16">
        <v>39000</v>
      </c>
      <c r="AA532" s="69">
        <v>2000</v>
      </c>
      <c r="BL532" s="40" t="s">
        <v>29</v>
      </c>
    </row>
    <row r="533" spans="1:65">
      <c r="A533" s="43">
        <v>43358</v>
      </c>
      <c r="B533" s="44" t="s">
        <v>27</v>
      </c>
      <c r="C533" s="12" t="str">
        <f>VLOOKUP('All_Data-2017-2021'!D533,Location_Guide!$A$2:$B$59,2,FALSE)</f>
        <v>d/s of Konabari</v>
      </c>
      <c r="D533" s="13" t="s">
        <v>32</v>
      </c>
      <c r="E533" s="52">
        <v>23.986809999999998</v>
      </c>
      <c r="F533" s="52">
        <v>90.325720000000004</v>
      </c>
      <c r="G533" s="16">
        <v>29.5</v>
      </c>
      <c r="H533" s="16">
        <v>6.96</v>
      </c>
      <c r="I533" s="16">
        <v>167.1</v>
      </c>
      <c r="J533" s="16">
        <v>72.099999999999994</v>
      </c>
      <c r="K533" s="16">
        <v>6.22</v>
      </c>
      <c r="L533" s="16">
        <v>155.5</v>
      </c>
      <c r="M533" s="16">
        <v>255</v>
      </c>
      <c r="N533" s="13">
        <v>26</v>
      </c>
      <c r="O533" s="13">
        <v>191</v>
      </c>
      <c r="P533" s="13">
        <v>35</v>
      </c>
      <c r="Q533" s="68">
        <v>0.16</v>
      </c>
      <c r="R533" s="13">
        <v>0.16</v>
      </c>
      <c r="S533" s="81">
        <v>4.43</v>
      </c>
      <c r="T533" s="13" t="s">
        <v>80</v>
      </c>
      <c r="U533" s="68">
        <v>6</v>
      </c>
      <c r="V533" s="68">
        <v>9</v>
      </c>
      <c r="W533" s="68">
        <v>83</v>
      </c>
      <c r="Y533" s="65">
        <v>4.32</v>
      </c>
      <c r="Z533" s="16">
        <v>49000</v>
      </c>
      <c r="AA533" s="69">
        <v>1000</v>
      </c>
      <c r="BL533" s="40" t="s">
        <v>29</v>
      </c>
    </row>
    <row r="534" spans="1:65">
      <c r="A534" s="43">
        <v>43358</v>
      </c>
      <c r="B534" s="44" t="s">
        <v>27</v>
      </c>
      <c r="C534" s="12" t="str">
        <f>VLOOKUP('All_Data-2017-2021'!D534,Location_Guide!$A$2:$B$59,2,FALSE)</f>
        <v>d/s of Kashimpur</v>
      </c>
      <c r="D534" s="13" t="s">
        <v>33</v>
      </c>
      <c r="E534" s="52">
        <v>23.980419999999999</v>
      </c>
      <c r="F534" s="52">
        <v>90.337720000000004</v>
      </c>
      <c r="G534" s="16">
        <v>29.8</v>
      </c>
      <c r="H534" s="16">
        <v>7.18</v>
      </c>
      <c r="I534" s="16">
        <v>166.4</v>
      </c>
      <c r="J534" s="16">
        <v>72.900000000000006</v>
      </c>
      <c r="K534" s="16">
        <v>6.17</v>
      </c>
      <c r="L534" s="16">
        <v>164.9</v>
      </c>
      <c r="M534" s="16">
        <v>257</v>
      </c>
      <c r="N534" s="13">
        <v>17</v>
      </c>
      <c r="O534" s="13">
        <v>547</v>
      </c>
      <c r="P534" s="13">
        <v>40</v>
      </c>
      <c r="Q534" s="68">
        <v>7.0000000000000007E-2</v>
      </c>
      <c r="R534" s="13">
        <v>0.16</v>
      </c>
      <c r="S534" s="81">
        <v>4.43</v>
      </c>
      <c r="T534" s="13">
        <v>0.8</v>
      </c>
      <c r="U534" s="68">
        <v>5</v>
      </c>
      <c r="V534" s="68">
        <v>10</v>
      </c>
      <c r="W534" s="68">
        <v>103</v>
      </c>
      <c r="Y534" s="65">
        <v>1.75</v>
      </c>
      <c r="Z534" s="16">
        <v>54000</v>
      </c>
      <c r="AA534" s="69">
        <v>12000</v>
      </c>
      <c r="BL534" s="40" t="s">
        <v>29</v>
      </c>
    </row>
    <row r="535" spans="1:65">
      <c r="A535" s="43">
        <v>43358</v>
      </c>
      <c r="B535" s="44" t="s">
        <v>27</v>
      </c>
      <c r="C535" s="12" t="str">
        <f>VLOOKUP('All_Data-2017-2021'!D535,Location_Guide!$A$2:$B$59,2,FALSE)</f>
        <v>Yearpur (u/s of Ashulia Lake)</v>
      </c>
      <c r="D535" s="13" t="s">
        <v>47</v>
      </c>
      <c r="E535" s="52">
        <v>23.92568</v>
      </c>
      <c r="F535" s="52">
        <v>90.348119999999994</v>
      </c>
      <c r="G535" s="16">
        <v>29.3</v>
      </c>
      <c r="H535" s="16">
        <v>7.05</v>
      </c>
      <c r="I535" s="16">
        <v>168.5</v>
      </c>
      <c r="J535" s="16">
        <v>72.400000000000006</v>
      </c>
      <c r="K535" s="16">
        <v>6.12</v>
      </c>
      <c r="L535" s="16">
        <v>170.8</v>
      </c>
      <c r="M535" s="16">
        <v>219</v>
      </c>
      <c r="N535" s="13">
        <v>8</v>
      </c>
      <c r="O535" s="13">
        <v>341</v>
      </c>
      <c r="P535" s="13">
        <v>35</v>
      </c>
      <c r="Q535" s="68">
        <v>7.0000000000000007E-2</v>
      </c>
      <c r="R535" s="13">
        <v>0.12</v>
      </c>
      <c r="S535" s="81">
        <v>1.772</v>
      </c>
      <c r="T535" s="13">
        <v>0.4</v>
      </c>
      <c r="U535" s="68">
        <v>2</v>
      </c>
      <c r="V535" s="68">
        <v>9</v>
      </c>
      <c r="W535" s="68">
        <v>73</v>
      </c>
      <c r="Y535" s="65">
        <v>1.21</v>
      </c>
      <c r="Z535" s="16">
        <v>62000</v>
      </c>
      <c r="AA535" s="69">
        <v>8000</v>
      </c>
      <c r="BL535" s="40" t="s">
        <v>29</v>
      </c>
    </row>
    <row r="536" spans="1:65">
      <c r="A536" s="43">
        <v>43358</v>
      </c>
      <c r="B536" s="44" t="s">
        <v>27</v>
      </c>
      <c r="C536" s="12" t="str">
        <f>VLOOKUP('All_Data-2017-2021'!D536,Location_Guide!$A$2:$B$59,2,FALSE)</f>
        <v>Ashulia Bridge (d/s of Ashulia Lake)</v>
      </c>
      <c r="D536" s="13" t="s">
        <v>48</v>
      </c>
      <c r="E536" s="52">
        <v>23.895189999999999</v>
      </c>
      <c r="F536" s="52">
        <v>90.334630000000004</v>
      </c>
      <c r="G536" s="16">
        <v>29.9</v>
      </c>
      <c r="H536" s="16">
        <v>7.26</v>
      </c>
      <c r="I536" s="16">
        <v>170.4</v>
      </c>
      <c r="J536" s="16">
        <v>72.8</v>
      </c>
      <c r="K536" s="16">
        <v>6.09</v>
      </c>
      <c r="L536" s="16">
        <v>171.9</v>
      </c>
      <c r="M536" s="16">
        <v>175</v>
      </c>
      <c r="N536" s="13">
        <v>44</v>
      </c>
      <c r="O536" s="13">
        <v>103</v>
      </c>
      <c r="P536" s="13">
        <v>55</v>
      </c>
      <c r="Q536" s="68">
        <v>0.08</v>
      </c>
      <c r="R536" s="13">
        <v>0.19</v>
      </c>
      <c r="S536" s="81">
        <v>3.9869999999999997</v>
      </c>
      <c r="T536" s="13">
        <v>0.1</v>
      </c>
      <c r="U536" s="68">
        <v>1</v>
      </c>
      <c r="V536" s="68">
        <v>10</v>
      </c>
      <c r="W536" s="68">
        <v>93</v>
      </c>
      <c r="Y536" s="65">
        <v>1.39</v>
      </c>
      <c r="Z536" s="16">
        <v>68000</v>
      </c>
      <c r="AA536" s="69">
        <v>7000</v>
      </c>
      <c r="BL536" s="40" t="s">
        <v>29</v>
      </c>
    </row>
    <row r="537" spans="1:65">
      <c r="A537" s="43">
        <v>43358</v>
      </c>
      <c r="B537" s="44" t="s">
        <v>27</v>
      </c>
      <c r="C537" s="12" t="str">
        <f>VLOOKUP('All_Data-2017-2021'!D537,Location_Guide!$A$2:$B$59,2,FALSE)</f>
        <v>Rustampur (u/s of confluence)</v>
      </c>
      <c r="D537" s="13" t="s">
        <v>49</v>
      </c>
      <c r="E537" s="52">
        <v>23.8795</v>
      </c>
      <c r="F537" s="52">
        <v>90.350300000000004</v>
      </c>
      <c r="G537" s="16">
        <v>29.5</v>
      </c>
      <c r="H537" s="16">
        <v>7.08</v>
      </c>
      <c r="I537" s="16">
        <v>174.3</v>
      </c>
      <c r="J537" s="16">
        <v>74.7</v>
      </c>
      <c r="K537" s="16">
        <v>5.83</v>
      </c>
      <c r="L537" s="16">
        <v>173.8</v>
      </c>
      <c r="M537" s="16">
        <v>153</v>
      </c>
      <c r="N537" s="13">
        <v>3</v>
      </c>
      <c r="O537" s="13">
        <v>274</v>
      </c>
      <c r="P537" s="13">
        <v>45</v>
      </c>
      <c r="Q537" s="68">
        <v>0.08</v>
      </c>
      <c r="R537" s="13">
        <v>0.36</v>
      </c>
      <c r="S537" s="81">
        <v>3.1009999999999995</v>
      </c>
      <c r="T537" s="13" t="s">
        <v>80</v>
      </c>
      <c r="U537" s="68">
        <v>1</v>
      </c>
      <c r="V537" s="68">
        <v>10</v>
      </c>
      <c r="W537" s="68">
        <v>43</v>
      </c>
      <c r="Y537" s="65">
        <v>0.95</v>
      </c>
      <c r="Z537" s="16">
        <v>81000</v>
      </c>
      <c r="AA537" s="69">
        <v>2000</v>
      </c>
      <c r="BL537" s="40" t="s">
        <v>29</v>
      </c>
    </row>
    <row r="538" spans="1:65">
      <c r="A538" s="43">
        <v>43358</v>
      </c>
      <c r="B538" s="44" t="s">
        <v>27</v>
      </c>
      <c r="C538" s="12" t="str">
        <f>VLOOKUP('All_Data-2017-2021'!D538,Location_Guide!$A$2:$B$59,2,FALSE)</f>
        <v>Birulia Bridge</v>
      </c>
      <c r="D538" s="13" t="s">
        <v>62</v>
      </c>
      <c r="E538" s="52">
        <v>23.851459999999999</v>
      </c>
      <c r="F538" s="52">
        <v>90.339320000000001</v>
      </c>
      <c r="G538" s="16">
        <v>29.9</v>
      </c>
      <c r="H538" s="16">
        <v>6.98</v>
      </c>
      <c r="I538" s="16">
        <v>174</v>
      </c>
      <c r="J538" s="16">
        <v>74.900000000000006</v>
      </c>
      <c r="K538" s="16">
        <v>5.64</v>
      </c>
      <c r="L538" s="16">
        <v>163.1</v>
      </c>
      <c r="M538" s="16">
        <v>134</v>
      </c>
      <c r="N538" s="13">
        <v>14</v>
      </c>
      <c r="O538" s="13">
        <v>218</v>
      </c>
      <c r="P538" s="13">
        <v>50</v>
      </c>
      <c r="Q538" s="68">
        <v>0.04</v>
      </c>
      <c r="R538" s="13">
        <v>0.16</v>
      </c>
      <c r="S538" s="81">
        <v>3.544</v>
      </c>
      <c r="T538" s="13" t="s">
        <v>80</v>
      </c>
      <c r="U538" s="68">
        <v>1</v>
      </c>
      <c r="V538" s="68">
        <v>9</v>
      </c>
      <c r="W538" s="68">
        <v>123</v>
      </c>
      <c r="Y538" s="65">
        <v>0.56000000000000005</v>
      </c>
      <c r="Z538" s="16">
        <v>36000</v>
      </c>
      <c r="AA538" s="69">
        <v>3000</v>
      </c>
      <c r="BL538" s="40" t="s">
        <v>29</v>
      </c>
    </row>
    <row r="539" spans="1:65">
      <c r="A539" s="43">
        <v>43358</v>
      </c>
      <c r="B539" s="44" t="s">
        <v>27</v>
      </c>
      <c r="C539" s="12" t="str">
        <f>VLOOKUP('All_Data-2017-2021'!D539,Location_Guide!$A$2:$B$59,2,FALSE)</f>
        <v>Botanical Garden</v>
      </c>
      <c r="D539" s="13" t="s">
        <v>64</v>
      </c>
      <c r="E539" s="52">
        <v>23.817450000000001</v>
      </c>
      <c r="F539" s="52">
        <v>90.340500000000006</v>
      </c>
      <c r="G539" s="16">
        <v>31.1</v>
      </c>
      <c r="H539" s="16">
        <v>7.34</v>
      </c>
      <c r="I539" s="16">
        <v>201.2</v>
      </c>
      <c r="J539" s="16">
        <v>85</v>
      </c>
      <c r="K539" s="16">
        <v>4.6500000000000004</v>
      </c>
      <c r="L539" s="16">
        <v>138.6</v>
      </c>
      <c r="M539" s="16">
        <v>78.3</v>
      </c>
      <c r="N539" s="13">
        <v>31</v>
      </c>
      <c r="O539" s="68">
        <v>134</v>
      </c>
      <c r="P539" s="68">
        <v>50</v>
      </c>
      <c r="Q539" s="68">
        <v>0.2</v>
      </c>
      <c r="R539" s="68">
        <v>0.64</v>
      </c>
      <c r="S539" s="85">
        <v>7.0880000000000001</v>
      </c>
      <c r="T539" s="68" t="s">
        <v>80</v>
      </c>
      <c r="U539" s="68">
        <v>1</v>
      </c>
      <c r="V539" s="68">
        <v>9</v>
      </c>
      <c r="W539" s="68">
        <v>103</v>
      </c>
      <c r="Y539" s="65">
        <v>0.32</v>
      </c>
      <c r="Z539" s="16">
        <v>58000</v>
      </c>
      <c r="AA539" s="69">
        <v>4000</v>
      </c>
      <c r="BL539" s="40" t="s">
        <v>29</v>
      </c>
    </row>
    <row r="540" spans="1:65">
      <c r="A540" s="43">
        <v>43358</v>
      </c>
      <c r="B540" s="44" t="s">
        <v>27</v>
      </c>
      <c r="C540" s="12" t="str">
        <f>VLOOKUP('All_Data-2017-2021'!D540,Location_Guide!$A$2:$B$59,2,FALSE)</f>
        <v>u/s of Aminbazar Bridge</v>
      </c>
      <c r="D540" s="13" t="s">
        <v>63</v>
      </c>
      <c r="E540" s="52">
        <v>23.789459999999998</v>
      </c>
      <c r="F540" s="52">
        <v>90.339219999999997</v>
      </c>
      <c r="G540" s="16">
        <v>30.4</v>
      </c>
      <c r="H540" s="16">
        <v>7.45</v>
      </c>
      <c r="I540" s="16">
        <v>185.5</v>
      </c>
      <c r="J540" s="16">
        <v>79.099999999999994</v>
      </c>
      <c r="K540" s="16">
        <v>5.18</v>
      </c>
      <c r="L540" s="16">
        <v>169.7</v>
      </c>
      <c r="M540" s="16">
        <v>102</v>
      </c>
      <c r="N540" s="13">
        <v>12</v>
      </c>
      <c r="O540" s="68">
        <v>44</v>
      </c>
      <c r="P540" s="68">
        <v>45</v>
      </c>
      <c r="Q540" s="68">
        <v>0.31</v>
      </c>
      <c r="R540" s="68">
        <v>0.34</v>
      </c>
      <c r="S540" s="85">
        <v>5.7589999999999995</v>
      </c>
      <c r="T540" s="68">
        <v>0.2</v>
      </c>
      <c r="U540" s="68">
        <v>3</v>
      </c>
      <c r="V540" s="68">
        <v>9</v>
      </c>
      <c r="W540" s="68">
        <v>113</v>
      </c>
      <c r="Y540" s="65">
        <v>0.37</v>
      </c>
      <c r="Z540" s="16">
        <v>105000</v>
      </c>
      <c r="AA540" s="69">
        <v>42000</v>
      </c>
      <c r="BL540" s="40" t="s">
        <v>29</v>
      </c>
    </row>
    <row r="541" spans="1:65">
      <c r="A541" s="43">
        <v>43358</v>
      </c>
      <c r="B541" s="44" t="s">
        <v>50</v>
      </c>
      <c r="C541" s="12" t="str">
        <f>VLOOKUP('All_Data-2017-2021'!D541,Location_Guide!$A$2:$B$59,2,FALSE)</f>
        <v>Aminbazar Bridge</v>
      </c>
      <c r="D541" s="13" t="s">
        <v>51</v>
      </c>
      <c r="E541" s="52">
        <v>23.782920000000001</v>
      </c>
      <c r="F541" s="52">
        <v>90.335380000000001</v>
      </c>
      <c r="G541" s="16">
        <v>29.8</v>
      </c>
      <c r="H541" s="16">
        <v>7.31</v>
      </c>
      <c r="I541" s="16">
        <v>185.8</v>
      </c>
      <c r="J541" s="16">
        <v>79.099999999999994</v>
      </c>
      <c r="K541" s="16">
        <v>5.0199999999999996</v>
      </c>
      <c r="L541" s="16">
        <v>170.5</v>
      </c>
      <c r="M541" s="16">
        <v>97</v>
      </c>
      <c r="N541" s="13">
        <v>21</v>
      </c>
      <c r="O541" s="68">
        <v>208</v>
      </c>
      <c r="P541" s="68">
        <v>50</v>
      </c>
      <c r="Q541" s="68">
        <v>0.1</v>
      </c>
      <c r="R541" s="68">
        <v>0.31</v>
      </c>
      <c r="S541" s="85">
        <v>4.8730000000000002</v>
      </c>
      <c r="T541" s="68">
        <v>0.9</v>
      </c>
      <c r="U541" s="68">
        <v>8</v>
      </c>
      <c r="V541" s="68">
        <v>4</v>
      </c>
      <c r="W541" s="68">
        <v>123</v>
      </c>
      <c r="Y541" s="65">
        <v>0.52</v>
      </c>
      <c r="Z541" s="16">
        <v>70000</v>
      </c>
      <c r="AA541" s="69">
        <v>11000</v>
      </c>
      <c r="BL541" s="40" t="s">
        <v>29</v>
      </c>
    </row>
    <row r="542" spans="1:65">
      <c r="A542" s="43">
        <v>43358</v>
      </c>
      <c r="B542" s="44" t="s">
        <v>50</v>
      </c>
      <c r="C542" s="12" t="str">
        <f>VLOOKUP('All_Data-2017-2021'!D542,Location_Guide!$A$2:$B$59,2,FALSE)</f>
        <v>d/s of Hazaribagh</v>
      </c>
      <c r="D542" s="13" t="s">
        <v>52</v>
      </c>
      <c r="E542" s="52">
        <v>23.734960000000001</v>
      </c>
      <c r="F542" s="52">
        <v>90.354410000000001</v>
      </c>
      <c r="G542" s="16">
        <v>29.6</v>
      </c>
      <c r="H542" s="16">
        <v>7.3</v>
      </c>
      <c r="I542" s="16">
        <v>190.8</v>
      </c>
      <c r="J542" s="16">
        <v>81.400000000000006</v>
      </c>
      <c r="K542" s="16">
        <v>4.38</v>
      </c>
      <c r="L542" s="16">
        <v>183.8</v>
      </c>
      <c r="M542" s="16">
        <v>84.2</v>
      </c>
      <c r="N542" s="13">
        <v>20</v>
      </c>
      <c r="O542" s="68">
        <v>143</v>
      </c>
      <c r="P542" s="68">
        <v>40</v>
      </c>
      <c r="Q542" s="68">
        <v>0.05</v>
      </c>
      <c r="R542" s="68">
        <v>0.4</v>
      </c>
      <c r="S542" s="85">
        <v>3.544</v>
      </c>
      <c r="T542" s="68" t="s">
        <v>80</v>
      </c>
      <c r="U542" s="68">
        <v>2</v>
      </c>
      <c r="V542" s="68">
        <v>7</v>
      </c>
      <c r="W542" s="68">
        <v>103</v>
      </c>
      <c r="Y542" s="65">
        <v>1.1399999999999999</v>
      </c>
      <c r="Z542" s="16">
        <v>98000</v>
      </c>
      <c r="AA542" s="69">
        <v>25000</v>
      </c>
      <c r="BL542" s="40" t="s">
        <v>29</v>
      </c>
    </row>
    <row r="543" spans="1:65">
      <c r="A543" s="43">
        <v>43358</v>
      </c>
      <c r="B543" s="44" t="s">
        <v>50</v>
      </c>
      <c r="C543" s="12" t="str">
        <f>VLOOKUP('All_Data-2017-2021'!D543,Location_Guide!$A$2:$B$59,2,FALSE)</f>
        <v>d/s Kamrangirchar Launch Ghat</v>
      </c>
      <c r="D543" s="13" t="s">
        <v>53</v>
      </c>
      <c r="E543" s="52">
        <v>23.716709999999999</v>
      </c>
      <c r="F543" s="52">
        <v>90.359920000000002</v>
      </c>
      <c r="G543" s="16">
        <v>30.3</v>
      </c>
      <c r="H543" s="16">
        <v>7.37</v>
      </c>
      <c r="I543" s="16">
        <v>196.9</v>
      </c>
      <c r="J543" s="16">
        <v>84.2</v>
      </c>
      <c r="K543" s="16">
        <v>4.03</v>
      </c>
      <c r="L543" s="16">
        <v>183.6</v>
      </c>
      <c r="M543" s="16">
        <v>76.7</v>
      </c>
      <c r="N543" s="13">
        <v>14</v>
      </c>
      <c r="O543" s="68">
        <v>138</v>
      </c>
      <c r="P543" s="68">
        <v>45</v>
      </c>
      <c r="Q543" s="68">
        <v>0.01</v>
      </c>
      <c r="R543" s="68">
        <v>0.53</v>
      </c>
      <c r="S543" s="85">
        <v>8.4169999999999998</v>
      </c>
      <c r="T543" s="68">
        <v>0.8</v>
      </c>
      <c r="U543" s="68">
        <v>3</v>
      </c>
      <c r="V543" s="68">
        <v>9</v>
      </c>
      <c r="W543" s="68">
        <v>53</v>
      </c>
      <c r="Y543" s="65">
        <v>1.33</v>
      </c>
      <c r="Z543" s="16">
        <v>41000</v>
      </c>
      <c r="AA543" s="69">
        <v>13000</v>
      </c>
      <c r="BL543" s="40" t="s">
        <v>29</v>
      </c>
    </row>
    <row r="544" spans="1:65">
      <c r="A544" s="43">
        <v>43358</v>
      </c>
      <c r="B544" s="44" t="s">
        <v>50</v>
      </c>
      <c r="C544" s="12" t="str">
        <f>VLOOKUP('All_Data-2017-2021'!D544,Location_Guide!$A$2:$B$59,2,FALSE)</f>
        <v>Chandni Ghat</v>
      </c>
      <c r="D544" s="13" t="s">
        <v>54</v>
      </c>
      <c r="E544" s="52">
        <v>23.71022</v>
      </c>
      <c r="F544" s="52">
        <v>90.39367</v>
      </c>
      <c r="G544" s="16">
        <v>29.7</v>
      </c>
      <c r="H544" s="16">
        <v>7.41</v>
      </c>
      <c r="I544" s="16">
        <v>204.4</v>
      </c>
      <c r="J544" s="16">
        <v>87.1</v>
      </c>
      <c r="K544" s="16">
        <v>3.21</v>
      </c>
      <c r="L544" s="16">
        <v>189.1</v>
      </c>
      <c r="M544" s="16">
        <v>64.8</v>
      </c>
      <c r="N544" s="13">
        <v>10</v>
      </c>
      <c r="O544" s="68">
        <v>131</v>
      </c>
      <c r="P544" s="68">
        <v>50</v>
      </c>
      <c r="Q544" s="68">
        <v>7.0000000000000007E-2</v>
      </c>
      <c r="R544" s="68">
        <v>0.74</v>
      </c>
      <c r="S544" s="85">
        <v>7.9739999999999993</v>
      </c>
      <c r="T544" s="68">
        <v>0.2</v>
      </c>
      <c r="U544" s="68">
        <v>5</v>
      </c>
      <c r="V544" s="68">
        <v>9</v>
      </c>
      <c r="W544" s="68">
        <v>113</v>
      </c>
      <c r="Y544" s="65">
        <v>0.84</v>
      </c>
      <c r="Z544" s="16">
        <v>59000</v>
      </c>
      <c r="AA544" s="69">
        <v>32000</v>
      </c>
      <c r="BL544" s="40" t="s">
        <v>29</v>
      </c>
    </row>
    <row r="545" spans="1:65">
      <c r="A545" s="43">
        <v>43358</v>
      </c>
      <c r="B545" s="44" t="s">
        <v>50</v>
      </c>
      <c r="C545" s="12" t="str">
        <f>VLOOKUP('All_Data-2017-2021'!D545,Location_Guide!$A$2:$B$59,2,FALSE)</f>
        <v>Sadar Ghat</v>
      </c>
      <c r="D545" s="13" t="s">
        <v>55</v>
      </c>
      <c r="E545" s="52">
        <v>23.704090000000001</v>
      </c>
      <c r="F545" s="52">
        <v>90.409710000000004</v>
      </c>
      <c r="G545" s="16">
        <v>29.7</v>
      </c>
      <c r="H545" s="16">
        <v>7.29</v>
      </c>
      <c r="I545" s="16">
        <v>205.7</v>
      </c>
      <c r="J545" s="16">
        <v>87.7</v>
      </c>
      <c r="K545" s="16">
        <v>3.01</v>
      </c>
      <c r="L545" s="16">
        <v>188.7</v>
      </c>
      <c r="M545" s="16">
        <v>64.3</v>
      </c>
      <c r="N545" s="13">
        <v>16</v>
      </c>
      <c r="O545" s="68">
        <v>112</v>
      </c>
      <c r="P545" s="68">
        <v>60</v>
      </c>
      <c r="Q545" s="68">
        <v>0.03</v>
      </c>
      <c r="R545" s="68">
        <v>0.69</v>
      </c>
      <c r="S545" s="85">
        <v>1.772</v>
      </c>
      <c r="T545" s="68">
        <v>0.1</v>
      </c>
      <c r="U545" s="68">
        <v>5</v>
      </c>
      <c r="V545" s="68">
        <v>9</v>
      </c>
      <c r="W545" s="68">
        <v>73</v>
      </c>
      <c r="X545" s="68"/>
      <c r="Y545" s="65">
        <v>0.79</v>
      </c>
      <c r="Z545" s="16">
        <v>53000</v>
      </c>
      <c r="AA545" s="69">
        <v>23000</v>
      </c>
      <c r="BL545" s="40" t="s">
        <v>29</v>
      </c>
    </row>
    <row r="546" spans="1:65">
      <c r="A546" s="43">
        <v>43358</v>
      </c>
      <c r="B546" s="44" t="s">
        <v>50</v>
      </c>
      <c r="C546" s="12" t="str">
        <f>VLOOKUP('All_Data-2017-2021'!D546,Location_Guide!$A$2:$B$59,2,FALSE)</f>
        <v>Dholaikhal</v>
      </c>
      <c r="D546" s="13" t="s">
        <v>56</v>
      </c>
      <c r="E546" s="52">
        <v>23.69661</v>
      </c>
      <c r="F546" s="52">
        <v>90.418360000000007</v>
      </c>
      <c r="G546" s="16">
        <v>29.5</v>
      </c>
      <c r="H546" s="16">
        <v>7.44</v>
      </c>
      <c r="I546" s="16">
        <v>207</v>
      </c>
      <c r="J546" s="16">
        <v>88.1</v>
      </c>
      <c r="K546" s="16">
        <v>2.99</v>
      </c>
      <c r="L546" s="16">
        <v>191.3</v>
      </c>
      <c r="M546" s="16">
        <v>61.2</v>
      </c>
      <c r="N546" s="13">
        <v>11</v>
      </c>
      <c r="O546" s="68">
        <v>132</v>
      </c>
      <c r="P546" s="68">
        <v>55</v>
      </c>
      <c r="Q546" s="68">
        <v>0.06</v>
      </c>
      <c r="R546" s="68">
        <v>0.7</v>
      </c>
      <c r="S546" s="85">
        <v>0.88600000000000001</v>
      </c>
      <c r="T546" s="68">
        <v>0.6</v>
      </c>
      <c r="U546" s="68">
        <v>2</v>
      </c>
      <c r="V546" s="68">
        <v>8</v>
      </c>
      <c r="W546" s="68">
        <v>103</v>
      </c>
      <c r="X546" s="68"/>
      <c r="Y546" s="65">
        <v>0.34</v>
      </c>
      <c r="Z546" s="16">
        <v>84000</v>
      </c>
      <c r="AA546" s="69">
        <v>36000</v>
      </c>
      <c r="BL546" s="40" t="s">
        <v>29</v>
      </c>
    </row>
    <row r="547" spans="1:65">
      <c r="A547" s="43">
        <v>43358</v>
      </c>
      <c r="B547" s="44" t="s">
        <v>50</v>
      </c>
      <c r="C547" s="12" t="str">
        <f>VLOOKUP('All_Data-2017-2021'!D547,Location_Guide!$A$2:$B$59,2,FALSE)</f>
        <v>BCF Bridge</v>
      </c>
      <c r="D547" s="13" t="s">
        <v>57</v>
      </c>
      <c r="E547" s="52">
        <v>23.687159999999999</v>
      </c>
      <c r="F547" s="52">
        <v>90.427800000000005</v>
      </c>
      <c r="G547" s="16">
        <v>29.8</v>
      </c>
      <c r="H547" s="16">
        <v>7.18</v>
      </c>
      <c r="I547" s="16">
        <v>209</v>
      </c>
      <c r="J547" s="16">
        <v>89.1</v>
      </c>
      <c r="K547" s="16">
        <v>2.6</v>
      </c>
      <c r="L547" s="16">
        <v>190.6</v>
      </c>
      <c r="M547" s="16">
        <v>59</v>
      </c>
      <c r="N547" s="13">
        <v>13</v>
      </c>
      <c r="O547" s="68">
        <v>114</v>
      </c>
      <c r="P547" s="68">
        <v>45</v>
      </c>
      <c r="Q547" s="68">
        <v>0.04</v>
      </c>
      <c r="R547" s="68">
        <v>0.98</v>
      </c>
      <c r="S547" s="85">
        <v>0.443</v>
      </c>
      <c r="T547" s="68">
        <v>0.4</v>
      </c>
      <c r="U547" s="68">
        <v>6</v>
      </c>
      <c r="V547" s="68">
        <v>9</v>
      </c>
      <c r="W547" s="68">
        <v>93</v>
      </c>
      <c r="X547" s="68"/>
      <c r="Y547" s="65">
        <v>0.55000000000000004</v>
      </c>
      <c r="Z547" s="16">
        <v>137000</v>
      </c>
      <c r="AA547" s="69">
        <v>68000</v>
      </c>
      <c r="BL547" s="40" t="s">
        <v>29</v>
      </c>
    </row>
    <row r="548" spans="1:65">
      <c r="A548" s="43">
        <v>43358</v>
      </c>
      <c r="B548" s="44" t="s">
        <v>50</v>
      </c>
      <c r="C548" s="12" t="str">
        <f>VLOOKUP('All_Data-2017-2021'!D548,Location_Guide!$A$2:$B$59,2,FALSE)</f>
        <v>d/s Pagla STP</v>
      </c>
      <c r="D548" s="13" t="s">
        <v>58</v>
      </c>
      <c r="E548" s="52">
        <v>23.6648</v>
      </c>
      <c r="F548" s="52">
        <v>90.452380000000005</v>
      </c>
      <c r="G548" s="16">
        <v>29.9</v>
      </c>
      <c r="H548" s="16">
        <v>7.3</v>
      </c>
      <c r="I548" s="16">
        <v>205.5</v>
      </c>
      <c r="J548" s="16">
        <v>87.2</v>
      </c>
      <c r="K548" s="16">
        <v>2.57</v>
      </c>
      <c r="L548" s="16">
        <v>194.6</v>
      </c>
      <c r="M548" s="16">
        <v>59.6</v>
      </c>
      <c r="N548" s="13">
        <v>9</v>
      </c>
      <c r="O548" s="68">
        <v>129</v>
      </c>
      <c r="P548" s="68">
        <v>60</v>
      </c>
      <c r="Q548" s="68">
        <v>0.06</v>
      </c>
      <c r="R548" s="68">
        <v>0.77</v>
      </c>
      <c r="S548" s="85">
        <v>1.329</v>
      </c>
      <c r="T548" s="68">
        <v>0.1</v>
      </c>
      <c r="U548" s="68">
        <v>4</v>
      </c>
      <c r="V548" s="68">
        <v>8</v>
      </c>
      <c r="W548" s="68">
        <v>53</v>
      </c>
      <c r="X548" s="68"/>
      <c r="Y548" s="65">
        <v>4.72</v>
      </c>
      <c r="Z548" s="16">
        <v>88000</v>
      </c>
      <c r="AA548" s="69">
        <v>13000</v>
      </c>
      <c r="BL548" s="40" t="s">
        <v>29</v>
      </c>
    </row>
    <row r="549" spans="1:65">
      <c r="A549" s="43">
        <v>43358</v>
      </c>
      <c r="B549" s="44" t="s">
        <v>50</v>
      </c>
      <c r="C549" s="12" t="str">
        <f>VLOOKUP('All_Data-2017-2021'!D549,Location_Guide!$A$2:$B$59,2,FALSE)</f>
        <v xml:space="preserve">Jazira </v>
      </c>
      <c r="D549" s="13" t="s">
        <v>59</v>
      </c>
      <c r="E549" s="52">
        <v>23.63233</v>
      </c>
      <c r="F549" s="52">
        <v>90.463419999999999</v>
      </c>
      <c r="G549" s="16">
        <v>29.9</v>
      </c>
      <c r="H549" s="16">
        <v>7.42</v>
      </c>
      <c r="I549" s="16">
        <v>206</v>
      </c>
      <c r="J549" s="16">
        <v>87.3</v>
      </c>
      <c r="K549" s="16">
        <v>2.57</v>
      </c>
      <c r="L549" s="16">
        <v>199.9</v>
      </c>
      <c r="M549" s="16">
        <v>57.8</v>
      </c>
      <c r="N549" s="13">
        <v>18</v>
      </c>
      <c r="O549" s="68">
        <v>120</v>
      </c>
      <c r="P549" s="68">
        <v>45</v>
      </c>
      <c r="Q549" s="68">
        <v>0.02</v>
      </c>
      <c r="R549" s="68">
        <v>0.71</v>
      </c>
      <c r="S549" s="85">
        <v>5.7589999999999995</v>
      </c>
      <c r="T549" s="68" t="s">
        <v>80</v>
      </c>
      <c r="U549" s="68">
        <v>4</v>
      </c>
      <c r="V549" s="68">
        <v>9</v>
      </c>
      <c r="W549" s="68">
        <v>73</v>
      </c>
      <c r="X549" s="68"/>
      <c r="Y549" s="65">
        <v>0.14000000000000001</v>
      </c>
      <c r="Z549" s="16">
        <v>87000</v>
      </c>
      <c r="AA549" s="69">
        <v>30000</v>
      </c>
      <c r="BL549" s="40" t="s">
        <v>29</v>
      </c>
    </row>
    <row r="550" spans="1:65" ht="28.5">
      <c r="A550" s="43">
        <v>43358</v>
      </c>
      <c r="B550" s="44" t="s">
        <v>81</v>
      </c>
      <c r="C550" s="12" t="str">
        <f>VLOOKUP('All_Data-2017-2021'!D550,Location_Guide!$A$2:$B$59,2,FALSE)</f>
        <v>d/s of Turag branch outfall</v>
      </c>
      <c r="D550" s="13" t="s">
        <v>72</v>
      </c>
      <c r="E550" s="52">
        <v>23.796911999999999</v>
      </c>
      <c r="F550" s="52">
        <v>90.326465999999996</v>
      </c>
      <c r="G550" s="16">
        <v>29.6</v>
      </c>
      <c r="H550" s="16">
        <v>7.34</v>
      </c>
      <c r="I550" s="16">
        <v>179.6</v>
      </c>
      <c r="J550" s="16">
        <v>76.5</v>
      </c>
      <c r="K550" s="16">
        <v>5.04</v>
      </c>
      <c r="L550" s="16">
        <v>170</v>
      </c>
      <c r="M550" s="16">
        <v>142</v>
      </c>
      <c r="N550" s="13">
        <v>13</v>
      </c>
      <c r="O550" s="68">
        <v>247</v>
      </c>
      <c r="P550" s="68">
        <v>50</v>
      </c>
      <c r="Q550" s="68">
        <v>0.08</v>
      </c>
      <c r="R550" s="68">
        <v>0.24</v>
      </c>
      <c r="S550" s="85">
        <v>7.5309999999999997</v>
      </c>
      <c r="T550" s="68">
        <v>2.5</v>
      </c>
      <c r="U550" s="68">
        <v>8</v>
      </c>
      <c r="V550" s="68">
        <v>16</v>
      </c>
      <c r="W550" s="68">
        <v>63</v>
      </c>
      <c r="X550" s="68"/>
      <c r="Y550" s="65">
        <v>1.1000000000000001</v>
      </c>
      <c r="Z550" s="16">
        <v>99000</v>
      </c>
      <c r="AA550" s="69">
        <v>6000</v>
      </c>
      <c r="BL550" s="40" t="s">
        <v>29</v>
      </c>
      <c r="BM550" s="35" t="s">
        <v>170</v>
      </c>
    </row>
    <row r="551" spans="1:65">
      <c r="A551" s="43">
        <v>43359</v>
      </c>
      <c r="B551" s="44" t="s">
        <v>34</v>
      </c>
      <c r="C551" s="12" t="str">
        <f>VLOOKUP('All_Data-2017-2021'!D551,Location_Guide!$A$2:$B$59,2,FALSE)</f>
        <v>d/s Ashulia Landing station</v>
      </c>
      <c r="D551" s="13" t="s">
        <v>35</v>
      </c>
      <c r="E551" s="52">
        <v>23.894410220000001</v>
      </c>
      <c r="F551" s="52">
        <v>90.364776879999994</v>
      </c>
      <c r="G551" s="16">
        <v>29.6</v>
      </c>
      <c r="H551" s="16">
        <v>7.07</v>
      </c>
      <c r="I551" s="16">
        <v>211.7</v>
      </c>
      <c r="J551" s="16">
        <v>90.1</v>
      </c>
      <c r="K551" s="16">
        <v>5.48</v>
      </c>
      <c r="L551" s="16">
        <v>254.1</v>
      </c>
      <c r="M551" s="16">
        <v>129</v>
      </c>
      <c r="N551" s="13">
        <v>52</v>
      </c>
      <c r="O551" s="13">
        <v>252</v>
      </c>
      <c r="P551" s="16">
        <v>60</v>
      </c>
      <c r="Q551" s="68">
        <v>7.0000000000000007E-2</v>
      </c>
      <c r="R551" s="13">
        <v>0.26</v>
      </c>
      <c r="S551" s="77">
        <v>34.997</v>
      </c>
      <c r="T551" s="16">
        <v>0.4</v>
      </c>
      <c r="U551" s="68">
        <v>6</v>
      </c>
      <c r="V551" s="68">
        <v>21</v>
      </c>
      <c r="W551" s="68">
        <v>104</v>
      </c>
      <c r="Y551" s="65">
        <v>1.1299999999999999</v>
      </c>
      <c r="Z551" s="16">
        <v>40000</v>
      </c>
      <c r="AA551" s="69">
        <v>2000</v>
      </c>
      <c r="BL551" s="40" t="s">
        <v>29</v>
      </c>
    </row>
    <row r="552" spans="1:65">
      <c r="A552" s="43">
        <v>43359</v>
      </c>
      <c r="B552" s="44" t="s">
        <v>34</v>
      </c>
      <c r="C552" s="12" t="str">
        <f>VLOOKUP('All_Data-2017-2021'!D552,Location_Guide!$A$2:$B$59,2,FALSE)</f>
        <v>u/s Ijtema Field</v>
      </c>
      <c r="D552" s="13" t="s">
        <v>37</v>
      </c>
      <c r="E552" s="52">
        <v>23.8917228</v>
      </c>
      <c r="F552" s="52">
        <v>90.389886669999996</v>
      </c>
      <c r="G552" s="16">
        <v>29.2</v>
      </c>
      <c r="H552" s="16">
        <v>7.75</v>
      </c>
      <c r="I552" s="16">
        <v>216.3</v>
      </c>
      <c r="J552" s="16">
        <v>91.5</v>
      </c>
      <c r="K552" s="16">
        <v>5.13</v>
      </c>
      <c r="L552" s="16">
        <v>236.6</v>
      </c>
      <c r="M552" s="16">
        <v>108</v>
      </c>
      <c r="N552" s="13">
        <v>49</v>
      </c>
      <c r="O552" s="13">
        <v>241</v>
      </c>
      <c r="P552" s="16">
        <v>50</v>
      </c>
      <c r="Q552" s="68">
        <v>0.09</v>
      </c>
      <c r="R552" s="13">
        <v>0.14000000000000001</v>
      </c>
      <c r="S552" s="13">
        <v>1.772</v>
      </c>
      <c r="T552" s="16">
        <v>0.1</v>
      </c>
      <c r="U552" s="68">
        <v>7</v>
      </c>
      <c r="V552" s="68">
        <v>15</v>
      </c>
      <c r="W552" s="68">
        <v>124</v>
      </c>
      <c r="Y552" s="65">
        <v>3.27</v>
      </c>
      <c r="Z552" s="16">
        <v>53000</v>
      </c>
      <c r="AA552" s="69">
        <v>9000</v>
      </c>
      <c r="BL552" s="40" t="s">
        <v>29</v>
      </c>
    </row>
    <row r="553" spans="1:65">
      <c r="A553" s="43">
        <v>43359</v>
      </c>
      <c r="B553" s="44" t="s">
        <v>34</v>
      </c>
      <c r="C553" s="12" t="str">
        <f>VLOOKUP('All_Data-2017-2021'!D553,Location_Guide!$A$2:$B$59,2,FALSE)</f>
        <v>d/s Railway Bridge</v>
      </c>
      <c r="D553" s="13" t="s">
        <v>38</v>
      </c>
      <c r="E553" s="52">
        <v>23.88178903</v>
      </c>
      <c r="F553" s="52">
        <v>90.406360190000001</v>
      </c>
      <c r="G553" s="16">
        <v>30.9</v>
      </c>
      <c r="H553" s="16">
        <v>7.22</v>
      </c>
      <c r="I553" s="16">
        <v>224</v>
      </c>
      <c r="J553" s="16">
        <v>95</v>
      </c>
      <c r="K553" s="16">
        <v>5.81</v>
      </c>
      <c r="L553" s="16">
        <v>218.2</v>
      </c>
      <c r="M553" s="16">
        <v>109</v>
      </c>
      <c r="N553" s="13">
        <v>41</v>
      </c>
      <c r="O553" s="13">
        <v>243</v>
      </c>
      <c r="P553" s="16">
        <v>50</v>
      </c>
      <c r="Q553" s="68">
        <v>0.06</v>
      </c>
      <c r="R553" s="13">
        <v>0.26</v>
      </c>
      <c r="S553" s="13">
        <v>0.88600000000000001</v>
      </c>
      <c r="T553" s="16">
        <v>0.5</v>
      </c>
      <c r="U553" s="68">
        <v>9</v>
      </c>
      <c r="V553" s="68">
        <v>18</v>
      </c>
      <c r="W553" s="68">
        <v>174</v>
      </c>
      <c r="Y553" s="65">
        <v>0.47</v>
      </c>
      <c r="Z553" s="16">
        <v>132000</v>
      </c>
      <c r="AA553" s="69">
        <v>74000</v>
      </c>
      <c r="BL553" s="40" t="s">
        <v>29</v>
      </c>
    </row>
    <row r="554" spans="1:65">
      <c r="A554" s="43">
        <v>43359</v>
      </c>
      <c r="B554" s="44" t="s">
        <v>34</v>
      </c>
      <c r="C554" s="12" t="str">
        <f>VLOOKUP('All_Data-2017-2021'!D554,Location_Guide!$A$2:$B$59,2,FALSE)</f>
        <v>d/s of Hussein Dyeing</v>
      </c>
      <c r="D554" s="13" t="s">
        <v>39</v>
      </c>
      <c r="E554" s="52">
        <v>23.889253029999999</v>
      </c>
      <c r="F554" s="52">
        <v>90.423154479999994</v>
      </c>
      <c r="G554" s="16">
        <v>29.6</v>
      </c>
      <c r="H554" s="16">
        <v>7.38</v>
      </c>
      <c r="I554" s="16">
        <v>230</v>
      </c>
      <c r="J554" s="16">
        <v>97.5</v>
      </c>
      <c r="K554" s="16">
        <v>4.4800000000000004</v>
      </c>
      <c r="L554" s="16">
        <v>211.4</v>
      </c>
      <c r="M554" s="16">
        <v>108</v>
      </c>
      <c r="N554" s="13">
        <v>39</v>
      </c>
      <c r="O554" s="13">
        <v>231</v>
      </c>
      <c r="P554" s="16">
        <v>60</v>
      </c>
      <c r="Q554" s="68">
        <v>0.14000000000000001</v>
      </c>
      <c r="R554" s="13">
        <v>0.41</v>
      </c>
      <c r="S554" s="13">
        <v>3.9869999999999997</v>
      </c>
      <c r="T554" s="16">
        <v>0.3</v>
      </c>
      <c r="U554" s="68">
        <v>5</v>
      </c>
      <c r="V554" s="68">
        <v>18</v>
      </c>
      <c r="W554" s="68">
        <v>94</v>
      </c>
      <c r="Y554" s="65">
        <v>1.43</v>
      </c>
      <c r="Z554" s="16">
        <v>104000</v>
      </c>
      <c r="AA554" s="69">
        <v>58000</v>
      </c>
      <c r="BL554" s="40" t="s">
        <v>29</v>
      </c>
    </row>
    <row r="555" spans="1:65">
      <c r="A555" s="43">
        <v>43359</v>
      </c>
      <c r="B555" s="44" t="s">
        <v>34</v>
      </c>
      <c r="C555" s="12" t="str">
        <f>VLOOKUP('All_Data-2017-2021'!D555,Location_Guide!$A$2:$B$59,2,FALSE)</f>
        <v>Mausaid (d/s Pagar Canal)</v>
      </c>
      <c r="D555" s="13" t="s">
        <v>40</v>
      </c>
      <c r="E555" s="52">
        <v>23.89918269</v>
      </c>
      <c r="F555" s="52">
        <v>90.436552939999999</v>
      </c>
      <c r="G555" s="16">
        <v>30.7</v>
      </c>
      <c r="H555" s="16">
        <v>7.37</v>
      </c>
      <c r="I555" s="16">
        <v>546</v>
      </c>
      <c r="J555" s="16">
        <v>212</v>
      </c>
      <c r="K555" s="16">
        <v>3.95</v>
      </c>
      <c r="L555" s="16">
        <v>230.8</v>
      </c>
      <c r="M555" s="16">
        <v>89</v>
      </c>
      <c r="N555" s="13">
        <v>49</v>
      </c>
      <c r="O555" s="13">
        <v>155</v>
      </c>
      <c r="P555" s="16">
        <v>50</v>
      </c>
      <c r="Q555" s="68">
        <v>0.08</v>
      </c>
      <c r="R555" s="13">
        <v>0.36</v>
      </c>
      <c r="S555" s="13">
        <v>2.6579999999999999</v>
      </c>
      <c r="T555" s="16">
        <v>0.2</v>
      </c>
      <c r="U555" s="68">
        <v>5</v>
      </c>
      <c r="V555" s="68">
        <v>20</v>
      </c>
      <c r="W555" s="68">
        <v>184</v>
      </c>
      <c r="Y555" s="65">
        <v>0.89</v>
      </c>
      <c r="Z555" s="16">
        <v>88000</v>
      </c>
      <c r="AA555" s="69">
        <v>45000</v>
      </c>
      <c r="BL555" s="40" t="s">
        <v>29</v>
      </c>
    </row>
    <row r="556" spans="1:65">
      <c r="A556" s="43">
        <v>43359</v>
      </c>
      <c r="B556" s="44" t="s">
        <v>34</v>
      </c>
      <c r="C556" s="12" t="str">
        <f>VLOOKUP('All_Data-2017-2021'!D556,Location_Guide!$A$2:$B$59,2,FALSE)</f>
        <v>u/s of Balu Confluence</v>
      </c>
      <c r="D556" s="13" t="s">
        <v>65</v>
      </c>
      <c r="E556" s="52">
        <v>23.887243600000001</v>
      </c>
      <c r="F556" s="52">
        <v>90.459945630000007</v>
      </c>
      <c r="G556" s="16">
        <v>39.6</v>
      </c>
      <c r="H556" s="16">
        <v>7.47</v>
      </c>
      <c r="I556" s="16">
        <v>828</v>
      </c>
      <c r="J556" s="16">
        <v>305</v>
      </c>
      <c r="K556" s="16">
        <v>3.01</v>
      </c>
      <c r="L556" s="16">
        <v>240.4</v>
      </c>
      <c r="M556" s="16">
        <v>75.2</v>
      </c>
      <c r="N556" s="13">
        <v>18</v>
      </c>
      <c r="O556" s="13">
        <v>114</v>
      </c>
      <c r="P556" s="16">
        <v>65</v>
      </c>
      <c r="Q556" s="68">
        <v>0.05</v>
      </c>
      <c r="R556" s="13">
        <v>0.47</v>
      </c>
      <c r="S556" s="13">
        <v>4.8730000000000002</v>
      </c>
      <c r="T556" s="16">
        <v>0.5</v>
      </c>
      <c r="U556" s="68">
        <v>3</v>
      </c>
      <c r="V556" s="68">
        <v>20</v>
      </c>
      <c r="W556" s="68">
        <v>64</v>
      </c>
      <c r="Y556" s="65">
        <v>1.22</v>
      </c>
      <c r="Z556" s="16">
        <v>65000</v>
      </c>
      <c r="AA556" s="69">
        <v>27000</v>
      </c>
      <c r="BL556" s="40" t="s">
        <v>29</v>
      </c>
    </row>
    <row r="557" spans="1:65">
      <c r="A557" s="43">
        <v>43359</v>
      </c>
      <c r="B557" s="44" t="s">
        <v>41</v>
      </c>
      <c r="C557" s="12" t="str">
        <f>VLOOKUP('All_Data-2017-2021'!D557,Location_Guide!$A$2:$B$59,2,FALSE)</f>
        <v>u/s of Purbachal</v>
      </c>
      <c r="D557" s="13" t="s">
        <v>42</v>
      </c>
      <c r="E557" s="52">
        <v>23.86217843</v>
      </c>
      <c r="F557" s="52">
        <v>90.474981490000005</v>
      </c>
      <c r="G557" s="16">
        <v>30.8</v>
      </c>
      <c r="H557" s="16">
        <v>7.29</v>
      </c>
      <c r="I557" s="16">
        <v>665</v>
      </c>
      <c r="J557" s="16">
        <v>244</v>
      </c>
      <c r="K557" s="16">
        <v>1.54</v>
      </c>
      <c r="L557" s="16">
        <v>253.6</v>
      </c>
      <c r="M557" s="16">
        <v>22.7</v>
      </c>
      <c r="N557" s="13">
        <v>11</v>
      </c>
      <c r="O557" s="13">
        <v>36</v>
      </c>
      <c r="P557" s="16">
        <v>50</v>
      </c>
      <c r="Q557" s="68">
        <v>0.02</v>
      </c>
      <c r="R557" s="13">
        <v>0.4</v>
      </c>
      <c r="S557" s="13">
        <v>3.544</v>
      </c>
      <c r="T557" s="16">
        <v>0.5</v>
      </c>
      <c r="U557" s="68">
        <v>13</v>
      </c>
      <c r="V557" s="68">
        <v>21</v>
      </c>
      <c r="W557" s="68">
        <v>94</v>
      </c>
      <c r="Y557" s="65">
        <v>0.56000000000000005</v>
      </c>
      <c r="Z557" s="16">
        <v>38000</v>
      </c>
      <c r="AA557" s="69">
        <v>7000</v>
      </c>
      <c r="BL557" s="40" t="s">
        <v>29</v>
      </c>
    </row>
    <row r="558" spans="1:65">
      <c r="A558" s="43">
        <v>43359</v>
      </c>
      <c r="B558" s="44" t="s">
        <v>41</v>
      </c>
      <c r="C558" s="12" t="str">
        <f>VLOOKUP('All_Data-2017-2021'!D558,Location_Guide!$A$2:$B$59,2,FALSE)</f>
        <v>d/s of Purbachal (Ichhapur bridge)</v>
      </c>
      <c r="D558" s="13" t="s">
        <v>43</v>
      </c>
      <c r="E558" s="52">
        <v>23.82717834</v>
      </c>
      <c r="F558" s="52">
        <v>90.487298170000003</v>
      </c>
      <c r="G558" s="16">
        <v>30.4</v>
      </c>
      <c r="H558" s="16">
        <v>7.33</v>
      </c>
      <c r="I558" s="16">
        <v>697</v>
      </c>
      <c r="J558" s="16">
        <v>254</v>
      </c>
      <c r="K558" s="16">
        <v>1.77</v>
      </c>
      <c r="L558" s="16">
        <v>248</v>
      </c>
      <c r="M558" s="16">
        <v>25.5</v>
      </c>
      <c r="N558" s="13">
        <v>7</v>
      </c>
      <c r="O558" s="13">
        <v>60</v>
      </c>
      <c r="P558" s="16">
        <v>50</v>
      </c>
      <c r="Q558" s="68">
        <v>0.05</v>
      </c>
      <c r="R558" s="13">
        <v>0.41</v>
      </c>
      <c r="S558" s="13">
        <v>1.329</v>
      </c>
      <c r="T558" s="16">
        <v>0.5</v>
      </c>
      <c r="U558" s="68">
        <v>3</v>
      </c>
      <c r="V558" s="68">
        <v>14</v>
      </c>
      <c r="W558" s="68">
        <v>34</v>
      </c>
      <c r="Y558" s="65">
        <v>1.49</v>
      </c>
      <c r="Z558" s="16">
        <v>67000</v>
      </c>
      <c r="AA558" s="69">
        <v>6000</v>
      </c>
      <c r="BL558" s="40" t="s">
        <v>29</v>
      </c>
    </row>
    <row r="559" spans="1:65">
      <c r="A559" s="43">
        <v>43359</v>
      </c>
      <c r="B559" s="44" t="s">
        <v>41</v>
      </c>
      <c r="C559" s="12" t="str">
        <f>VLOOKUP('All_Data-2017-2021'!D559,Location_Guide!$A$2:$B$59,2,FALSE)</f>
        <v>Beraid</v>
      </c>
      <c r="D559" s="13" t="s">
        <v>44</v>
      </c>
      <c r="E559" s="52">
        <v>23.777697109999998</v>
      </c>
      <c r="F559" s="52">
        <v>90.477898809999999</v>
      </c>
      <c r="G559" s="16">
        <v>30.5</v>
      </c>
      <c r="H559" s="16">
        <v>7.52</v>
      </c>
      <c r="I559" s="16">
        <v>636</v>
      </c>
      <c r="J559" s="16">
        <v>241</v>
      </c>
      <c r="K559" s="16">
        <v>2.02</v>
      </c>
      <c r="L559" s="16">
        <v>248.8</v>
      </c>
      <c r="M559" s="16">
        <v>18.899999999999999</v>
      </c>
      <c r="N559" s="13">
        <v>7</v>
      </c>
      <c r="O559" s="68">
        <v>37</v>
      </c>
      <c r="P559" s="16">
        <v>65</v>
      </c>
      <c r="Q559" s="68">
        <v>0.02</v>
      </c>
      <c r="R559" s="68">
        <v>0.78</v>
      </c>
      <c r="S559" s="68">
        <v>6.6449999999999996</v>
      </c>
      <c r="T559" s="16">
        <v>0.3</v>
      </c>
      <c r="U559" s="68">
        <v>7</v>
      </c>
      <c r="V559" s="68">
        <v>20</v>
      </c>
      <c r="W559" s="68">
        <v>104</v>
      </c>
      <c r="Y559" s="65">
        <v>0.79</v>
      </c>
      <c r="Z559" s="16">
        <v>57000</v>
      </c>
      <c r="AA559" s="69">
        <v>5000</v>
      </c>
      <c r="BL559" s="40" t="s">
        <v>29</v>
      </c>
    </row>
    <row r="560" spans="1:65">
      <c r="A560" s="43">
        <v>43359</v>
      </c>
      <c r="B560" s="44" t="s">
        <v>41</v>
      </c>
      <c r="C560" s="12" t="str">
        <f>VLOOKUP('All_Data-2017-2021'!D560,Location_Guide!$A$2:$B$59,2,FALSE)</f>
        <v>d/s of Begunbari Canal</v>
      </c>
      <c r="D560" s="13" t="s">
        <v>45</v>
      </c>
      <c r="E560" s="52">
        <v>23.759711589999998</v>
      </c>
      <c r="F560" s="52">
        <v>90.483468529999996</v>
      </c>
      <c r="G560" s="16">
        <v>30.4</v>
      </c>
      <c r="H560" s="16">
        <v>7.48</v>
      </c>
      <c r="I560" s="16">
        <v>640</v>
      </c>
      <c r="J560" s="16">
        <v>241</v>
      </c>
      <c r="K560" s="16">
        <v>1.92</v>
      </c>
      <c r="L560" s="16">
        <v>242.8</v>
      </c>
      <c r="M560" s="16">
        <v>19.7</v>
      </c>
      <c r="N560" s="13">
        <v>5</v>
      </c>
      <c r="O560" s="68">
        <v>32</v>
      </c>
      <c r="P560" s="16">
        <v>80</v>
      </c>
      <c r="Q560" s="68">
        <v>0.05</v>
      </c>
      <c r="R560" s="68">
        <v>0.62</v>
      </c>
      <c r="S560" s="68">
        <v>1.772</v>
      </c>
      <c r="T560" s="16">
        <v>0.5</v>
      </c>
      <c r="U560" s="68">
        <v>9</v>
      </c>
      <c r="V560" s="68">
        <v>19</v>
      </c>
      <c r="W560" s="68">
        <v>84</v>
      </c>
      <c r="Y560" s="65">
        <v>1.1499999999999999</v>
      </c>
      <c r="Z560" s="16">
        <v>44000</v>
      </c>
      <c r="AA560" s="69">
        <v>6000</v>
      </c>
      <c r="BL560" s="40" t="s">
        <v>29</v>
      </c>
    </row>
    <row r="561" spans="1:65">
      <c r="A561" s="43">
        <v>43359</v>
      </c>
      <c r="B561" s="44" t="s">
        <v>41</v>
      </c>
      <c r="C561" s="12" t="str">
        <f>VLOOKUP('All_Data-2017-2021'!D561,Location_Guide!$A$2:$B$59,2,FALSE)</f>
        <v>Demra (u/s of confluence)</v>
      </c>
      <c r="D561" s="13" t="s">
        <v>46</v>
      </c>
      <c r="E561" s="52">
        <v>23.727908299999999</v>
      </c>
      <c r="F561" s="52">
        <v>90.500952760000004</v>
      </c>
      <c r="G561" s="16">
        <v>30.5</v>
      </c>
      <c r="H561" s="16">
        <v>7.62</v>
      </c>
      <c r="I561" s="16">
        <v>717</v>
      </c>
      <c r="J561" s="16">
        <v>257</v>
      </c>
      <c r="K561" s="16">
        <v>0.3</v>
      </c>
      <c r="L561" s="16">
        <v>246.6</v>
      </c>
      <c r="M561" s="16">
        <v>13.81</v>
      </c>
      <c r="N561" s="13">
        <v>15</v>
      </c>
      <c r="O561" s="68">
        <v>30</v>
      </c>
      <c r="P561" s="16">
        <v>65</v>
      </c>
      <c r="Q561" s="68">
        <v>0.08</v>
      </c>
      <c r="R561" s="68">
        <v>2.8</v>
      </c>
      <c r="S561" s="68">
        <v>5.7589999999999995</v>
      </c>
      <c r="T561" s="16">
        <v>1.6</v>
      </c>
      <c r="U561" s="68">
        <v>12</v>
      </c>
      <c r="V561" s="68">
        <v>19</v>
      </c>
      <c r="W561" s="68">
        <v>104</v>
      </c>
      <c r="Y561" s="65">
        <v>2.21</v>
      </c>
      <c r="Z561" s="16">
        <v>215000</v>
      </c>
      <c r="AA561" s="69">
        <v>139000</v>
      </c>
      <c r="BL561" s="40" t="s">
        <v>29</v>
      </c>
    </row>
    <row r="562" spans="1:65" ht="28.5">
      <c r="A562" s="43">
        <v>43359</v>
      </c>
      <c r="B562" s="44" t="s">
        <v>74</v>
      </c>
      <c r="C562" s="12" t="str">
        <f>VLOOKUP('All_Data-2017-2021'!D562,Location_Guide!$A$2:$B$59,2,FALSE)</f>
        <v>Steel bridge at Pagar Canal</v>
      </c>
      <c r="D562" s="13" t="s">
        <v>75</v>
      </c>
      <c r="E562" s="52">
        <v>23.900656999999999</v>
      </c>
      <c r="F562" s="52">
        <v>90.432581999999996</v>
      </c>
      <c r="G562" s="16">
        <v>32.6</v>
      </c>
      <c r="H562" s="16">
        <v>7.26</v>
      </c>
      <c r="I562" s="16">
        <v>985</v>
      </c>
      <c r="J562" s="16">
        <v>395</v>
      </c>
      <c r="K562" s="16">
        <v>0.93</v>
      </c>
      <c r="L562" s="16">
        <v>202.2</v>
      </c>
      <c r="M562" s="16">
        <v>16.36</v>
      </c>
      <c r="N562" s="13">
        <v>104</v>
      </c>
      <c r="O562" s="68">
        <v>31</v>
      </c>
      <c r="P562" s="68">
        <v>275</v>
      </c>
      <c r="Q562" s="68">
        <v>0.2</v>
      </c>
      <c r="R562" s="68">
        <v>4.8</v>
      </c>
      <c r="S562" s="68">
        <v>7.9739999999999993</v>
      </c>
      <c r="T562" s="16">
        <v>5.2</v>
      </c>
      <c r="U562" s="68">
        <v>22</v>
      </c>
      <c r="V562" s="68">
        <v>49</v>
      </c>
      <c r="W562" s="68">
        <v>153</v>
      </c>
      <c r="X562" s="68"/>
      <c r="Y562" s="65">
        <v>6.77</v>
      </c>
      <c r="Z562" s="16">
        <v>107000</v>
      </c>
      <c r="AA562" s="69">
        <v>13000</v>
      </c>
      <c r="BL562" s="40" t="s">
        <v>29</v>
      </c>
      <c r="BM562" s="35" t="s">
        <v>170</v>
      </c>
    </row>
    <row r="563" spans="1:65">
      <c r="A563" s="45">
        <v>43386</v>
      </c>
      <c r="B563" s="47" t="s">
        <v>27</v>
      </c>
      <c r="C563" s="12" t="str">
        <f>VLOOKUP('All_Data-2017-2021'!D563,Location_Guide!$A$2:$B$59,2,FALSE)</f>
        <v>u/s of Konabari</v>
      </c>
      <c r="D563" s="19" t="s">
        <v>28</v>
      </c>
      <c r="E563" s="52">
        <v>24.019449999999999</v>
      </c>
      <c r="F563" s="52">
        <v>90.344430000000003</v>
      </c>
      <c r="G563" s="19">
        <v>27.3</v>
      </c>
      <c r="H563" s="19">
        <v>6.55</v>
      </c>
      <c r="I563" s="19">
        <v>191.7</v>
      </c>
      <c r="J563" s="19">
        <v>85.7</v>
      </c>
      <c r="K563" s="19">
        <v>5.13</v>
      </c>
      <c r="L563" s="19">
        <v>172.8</v>
      </c>
      <c r="M563" s="19">
        <v>46.7</v>
      </c>
      <c r="N563" s="86">
        <v>4</v>
      </c>
      <c r="O563" s="19">
        <v>102</v>
      </c>
      <c r="P563" s="19">
        <v>123</v>
      </c>
      <c r="Q563" s="87">
        <v>0.19</v>
      </c>
      <c r="R563" s="19">
        <v>0.31</v>
      </c>
      <c r="S563" s="19">
        <v>0.6</v>
      </c>
      <c r="T563" s="19">
        <v>0.9</v>
      </c>
      <c r="U563" s="87">
        <v>1</v>
      </c>
      <c r="V563" s="87">
        <v>16</v>
      </c>
      <c r="W563" s="88">
        <v>173.46199999999999</v>
      </c>
      <c r="X563" s="87"/>
      <c r="Y563" s="65">
        <v>2.46</v>
      </c>
      <c r="Z563" s="68">
        <v>8000</v>
      </c>
      <c r="AA563" s="75">
        <v>0</v>
      </c>
      <c r="BL563" s="40" t="s">
        <v>29</v>
      </c>
    </row>
    <row r="564" spans="1:65">
      <c r="A564" s="45">
        <v>43386</v>
      </c>
      <c r="B564" s="47" t="s">
        <v>27</v>
      </c>
      <c r="C564" s="12" t="str">
        <f>VLOOKUP('All_Data-2017-2021'!D564,Location_Guide!$A$2:$B$59,2,FALSE)</f>
        <v>Konabari Powerplant</v>
      </c>
      <c r="D564" s="19" t="s">
        <v>31</v>
      </c>
      <c r="E564" s="52">
        <v>23.994800000000001</v>
      </c>
      <c r="F564" s="52">
        <v>90.341859999999997</v>
      </c>
      <c r="G564" s="19">
        <v>27.3</v>
      </c>
      <c r="H564" s="19">
        <v>6.65</v>
      </c>
      <c r="I564" s="19">
        <v>280</v>
      </c>
      <c r="J564" s="19">
        <v>123.3</v>
      </c>
      <c r="K564" s="19">
        <v>5.1100000000000003</v>
      </c>
      <c r="L564" s="19">
        <v>202.4</v>
      </c>
      <c r="M564" s="19">
        <v>56.4</v>
      </c>
      <c r="N564" s="86">
        <v>23</v>
      </c>
      <c r="O564" s="19">
        <v>119</v>
      </c>
      <c r="P564" s="19">
        <v>100</v>
      </c>
      <c r="Q564" s="87">
        <v>0.28000000000000003</v>
      </c>
      <c r="R564" s="19">
        <v>0.41</v>
      </c>
      <c r="S564" s="19">
        <v>0.7</v>
      </c>
      <c r="T564" s="19">
        <v>1.1000000000000001</v>
      </c>
      <c r="U564" s="87">
        <v>24</v>
      </c>
      <c r="V564" s="87">
        <v>18</v>
      </c>
      <c r="W564" s="88">
        <v>93.373999999999967</v>
      </c>
      <c r="X564" s="87"/>
      <c r="Y564" s="65">
        <v>2.16</v>
      </c>
      <c r="Z564" s="68">
        <v>16000</v>
      </c>
      <c r="AA564" s="75">
        <v>1000</v>
      </c>
      <c r="BL564" s="40" t="s">
        <v>29</v>
      </c>
    </row>
    <row r="565" spans="1:65">
      <c r="A565" s="45">
        <v>43386</v>
      </c>
      <c r="B565" s="47" t="s">
        <v>27</v>
      </c>
      <c r="C565" s="12" t="str">
        <f>VLOOKUP('All_Data-2017-2021'!D565,Location_Guide!$A$2:$B$59,2,FALSE)</f>
        <v>d/s of Konabari</v>
      </c>
      <c r="D565" s="19" t="s">
        <v>32</v>
      </c>
      <c r="E565" s="52">
        <v>23.986809999999998</v>
      </c>
      <c r="F565" s="52">
        <v>90.325720000000004</v>
      </c>
      <c r="G565" s="19">
        <v>27.3</v>
      </c>
      <c r="H565" s="19">
        <v>6.64</v>
      </c>
      <c r="I565" s="19">
        <v>312</v>
      </c>
      <c r="J565" s="19">
        <v>133</v>
      </c>
      <c r="K565" s="19">
        <v>4.84</v>
      </c>
      <c r="L565" s="19">
        <v>183.2</v>
      </c>
      <c r="M565" s="19">
        <v>52.1</v>
      </c>
      <c r="N565" s="86">
        <v>19</v>
      </c>
      <c r="O565" s="19">
        <v>77</v>
      </c>
      <c r="P565" s="19">
        <v>65</v>
      </c>
      <c r="Q565" s="87">
        <v>0.28000000000000003</v>
      </c>
      <c r="R565" s="19">
        <v>0.19</v>
      </c>
      <c r="S565" s="19">
        <v>0.2</v>
      </c>
      <c r="T565" s="19">
        <v>1.6</v>
      </c>
      <c r="U565" s="87">
        <v>6</v>
      </c>
      <c r="V565" s="87">
        <v>20</v>
      </c>
      <c r="W565" s="88">
        <v>113.39599999999996</v>
      </c>
      <c r="X565" s="87"/>
      <c r="Y565" s="65">
        <v>2.86</v>
      </c>
      <c r="Z565" s="68">
        <v>97000</v>
      </c>
      <c r="AA565" s="75">
        <v>38000</v>
      </c>
      <c r="BL565" s="40" t="s">
        <v>29</v>
      </c>
    </row>
    <row r="566" spans="1:65">
      <c r="A566" s="45">
        <v>43386</v>
      </c>
      <c r="B566" s="47" t="s">
        <v>27</v>
      </c>
      <c r="C566" s="12" t="str">
        <f>VLOOKUP('All_Data-2017-2021'!D566,Location_Guide!$A$2:$B$59,2,FALSE)</f>
        <v>d/s of Kashimpur</v>
      </c>
      <c r="D566" s="19" t="s">
        <v>33</v>
      </c>
      <c r="E566" s="52">
        <v>23.980419999999999</v>
      </c>
      <c r="F566" s="52">
        <v>90.337720000000004</v>
      </c>
      <c r="G566" s="19">
        <v>27.4</v>
      </c>
      <c r="H566" s="19">
        <v>6.78</v>
      </c>
      <c r="I566" s="19">
        <v>311</v>
      </c>
      <c r="J566" s="19">
        <v>135.4</v>
      </c>
      <c r="K566" s="19">
        <v>4.72</v>
      </c>
      <c r="L566" s="19">
        <v>182.2</v>
      </c>
      <c r="M566" s="19">
        <v>54.3</v>
      </c>
      <c r="N566" s="86">
        <v>23</v>
      </c>
      <c r="O566" s="19">
        <v>91</v>
      </c>
      <c r="P566" s="19">
        <v>45</v>
      </c>
      <c r="Q566" s="87">
        <v>0.23</v>
      </c>
      <c r="R566" s="19">
        <v>0.19</v>
      </c>
      <c r="S566" s="19">
        <v>0.4</v>
      </c>
      <c r="T566" s="19">
        <v>1.3</v>
      </c>
      <c r="U566" s="87">
        <v>26</v>
      </c>
      <c r="V566" s="87">
        <v>22</v>
      </c>
      <c r="W566" s="88">
        <v>23.296999999999969</v>
      </c>
      <c r="X566" s="87"/>
      <c r="Y566" s="65">
        <v>2.66</v>
      </c>
      <c r="Z566" s="68">
        <v>73000</v>
      </c>
      <c r="AA566" s="75">
        <v>35000</v>
      </c>
      <c r="BL566" s="40" t="s">
        <v>29</v>
      </c>
    </row>
    <row r="567" spans="1:65">
      <c r="A567" s="45">
        <v>43386</v>
      </c>
      <c r="B567" s="47" t="s">
        <v>27</v>
      </c>
      <c r="C567" s="12" t="str">
        <f>VLOOKUP('All_Data-2017-2021'!D567,Location_Guide!$A$2:$B$59,2,FALSE)</f>
        <v>Yearpur (u/s of Ashulia Lake)</v>
      </c>
      <c r="D567" s="19" t="s">
        <v>47</v>
      </c>
      <c r="E567" s="52">
        <v>23.92568</v>
      </c>
      <c r="F567" s="52">
        <v>90.348119999999994</v>
      </c>
      <c r="G567" s="19">
        <v>27.4</v>
      </c>
      <c r="H567" s="19">
        <v>6.88</v>
      </c>
      <c r="I567" s="19">
        <v>318</v>
      </c>
      <c r="J567" s="19">
        <v>136.19999999999999</v>
      </c>
      <c r="K567" s="19">
        <v>4.84</v>
      </c>
      <c r="L567" s="19">
        <v>181.7</v>
      </c>
      <c r="M567" s="19">
        <v>47.7</v>
      </c>
      <c r="N567" s="86">
        <v>8</v>
      </c>
      <c r="O567" s="19">
        <v>78</v>
      </c>
      <c r="P567" s="19">
        <v>45</v>
      </c>
      <c r="Q567" s="87">
        <v>0.17</v>
      </c>
      <c r="R567" s="19">
        <v>0.09</v>
      </c>
      <c r="S567" s="19">
        <v>0.2</v>
      </c>
      <c r="T567" s="19">
        <v>1.2</v>
      </c>
      <c r="U567" s="87">
        <v>7</v>
      </c>
      <c r="V567" s="87">
        <v>19</v>
      </c>
      <c r="W567" s="88">
        <v>193.48399999999998</v>
      </c>
      <c r="X567" s="87"/>
      <c r="Y567" s="65">
        <v>2.94</v>
      </c>
      <c r="Z567" s="68">
        <v>64000</v>
      </c>
      <c r="AA567" s="75">
        <v>9000</v>
      </c>
      <c r="BL567" s="40" t="s">
        <v>29</v>
      </c>
    </row>
    <row r="568" spans="1:65">
      <c r="A568" s="45">
        <v>43386</v>
      </c>
      <c r="B568" s="47" t="s">
        <v>27</v>
      </c>
      <c r="C568" s="12" t="str">
        <f>VLOOKUP('All_Data-2017-2021'!D568,Location_Guide!$A$2:$B$59,2,FALSE)</f>
        <v>Ashulia Bridge (d/s of Ashulia Lake)</v>
      </c>
      <c r="D568" s="19" t="s">
        <v>48</v>
      </c>
      <c r="E568" s="52">
        <v>23.895189999999999</v>
      </c>
      <c r="F568" s="52">
        <v>90.334630000000004</v>
      </c>
      <c r="G568" s="19">
        <v>27.4</v>
      </c>
      <c r="H568" s="19">
        <v>6.89</v>
      </c>
      <c r="I568" s="19">
        <v>322</v>
      </c>
      <c r="J568" s="19">
        <v>138.1</v>
      </c>
      <c r="K568" s="19">
        <v>4.9400000000000004</v>
      </c>
      <c r="L568" s="19">
        <v>183.3</v>
      </c>
      <c r="M568" s="19">
        <v>39.700000000000003</v>
      </c>
      <c r="N568" s="86">
        <v>14</v>
      </c>
      <c r="O568" s="19">
        <v>63</v>
      </c>
      <c r="P568" s="19">
        <v>40</v>
      </c>
      <c r="Q568" s="87">
        <v>0.24</v>
      </c>
      <c r="R568" s="19">
        <v>0.17</v>
      </c>
      <c r="S568" s="19">
        <v>0.4</v>
      </c>
      <c r="T568" s="19">
        <v>1</v>
      </c>
      <c r="U568" s="87">
        <v>27</v>
      </c>
      <c r="V568" s="87">
        <v>19</v>
      </c>
      <c r="W568" s="88">
        <v>143.42899999999997</v>
      </c>
      <c r="X568" s="87"/>
      <c r="Y568" s="65">
        <v>3.09</v>
      </c>
      <c r="Z568" s="68">
        <v>21000</v>
      </c>
      <c r="AA568" s="75">
        <v>4000</v>
      </c>
      <c r="BL568" s="40" t="s">
        <v>29</v>
      </c>
    </row>
    <row r="569" spans="1:65">
      <c r="A569" s="45">
        <v>43386</v>
      </c>
      <c r="B569" s="47" t="s">
        <v>27</v>
      </c>
      <c r="C569" s="12" t="str">
        <f>VLOOKUP('All_Data-2017-2021'!D569,Location_Guide!$A$2:$B$59,2,FALSE)</f>
        <v>Rustampur (u/s of confluence)</v>
      </c>
      <c r="D569" s="19" t="s">
        <v>49</v>
      </c>
      <c r="E569" s="52">
        <v>23.8795</v>
      </c>
      <c r="F569" s="52">
        <v>90.350300000000004</v>
      </c>
      <c r="G569" s="19">
        <v>27.3</v>
      </c>
      <c r="H569" s="19">
        <v>6.85</v>
      </c>
      <c r="I569" s="19">
        <v>329</v>
      </c>
      <c r="J569" s="19">
        <v>140.9</v>
      </c>
      <c r="K569" s="19">
        <v>4.7699999999999996</v>
      </c>
      <c r="L569" s="19">
        <v>183.4</v>
      </c>
      <c r="M569" s="19">
        <v>33.700000000000003</v>
      </c>
      <c r="N569" s="86">
        <v>11</v>
      </c>
      <c r="O569" s="19">
        <v>18</v>
      </c>
      <c r="P569" s="19">
        <v>50</v>
      </c>
      <c r="Q569" s="87">
        <v>0.25</v>
      </c>
      <c r="R569" s="19">
        <v>0.28999999999999998</v>
      </c>
      <c r="S569" s="19">
        <v>1.1000000000000001</v>
      </c>
      <c r="T569" s="19">
        <v>2.1</v>
      </c>
      <c r="U569" s="87">
        <v>56</v>
      </c>
      <c r="V569" s="87">
        <v>21</v>
      </c>
      <c r="W569" s="88">
        <v>133.41799999999995</v>
      </c>
      <c r="X569" s="87"/>
      <c r="Y569" s="65">
        <v>2.36</v>
      </c>
      <c r="Z569" s="68">
        <v>33000</v>
      </c>
      <c r="AA569" s="75">
        <v>5000</v>
      </c>
      <c r="BL569" s="40" t="s">
        <v>29</v>
      </c>
    </row>
    <row r="570" spans="1:65">
      <c r="A570" s="45">
        <v>43386</v>
      </c>
      <c r="B570" s="47" t="s">
        <v>27</v>
      </c>
      <c r="C570" s="12" t="str">
        <f>VLOOKUP('All_Data-2017-2021'!D570,Location_Guide!$A$2:$B$59,2,FALSE)</f>
        <v>Birulia Bridge</v>
      </c>
      <c r="D570" s="19" t="s">
        <v>62</v>
      </c>
      <c r="E570" s="52">
        <v>23.851459999999999</v>
      </c>
      <c r="F570" s="52">
        <v>90.339320000000001</v>
      </c>
      <c r="G570" s="19">
        <v>27.2</v>
      </c>
      <c r="H570" s="19">
        <v>6.95</v>
      </c>
      <c r="I570" s="87">
        <v>328</v>
      </c>
      <c r="J570" s="87">
        <v>140.19999999999999</v>
      </c>
      <c r="K570" s="19">
        <v>4.88</v>
      </c>
      <c r="L570" s="87">
        <v>186</v>
      </c>
      <c r="M570" s="19">
        <v>32.5</v>
      </c>
      <c r="N570" s="86">
        <v>9</v>
      </c>
      <c r="O570" s="19">
        <v>58</v>
      </c>
      <c r="P570" s="19">
        <v>45</v>
      </c>
      <c r="Q570" s="87">
        <v>0.14000000000000001</v>
      </c>
      <c r="R570" s="19">
        <v>0.13</v>
      </c>
      <c r="S570" s="19">
        <v>1.3</v>
      </c>
      <c r="T570" s="19">
        <v>1.7</v>
      </c>
      <c r="U570" s="70">
        <v>289</v>
      </c>
      <c r="V570" s="87">
        <v>17</v>
      </c>
      <c r="W570" s="88">
        <v>73.351999999999975</v>
      </c>
      <c r="X570" s="87"/>
      <c r="Y570" s="65">
        <v>2.14</v>
      </c>
      <c r="Z570" s="68">
        <v>24000</v>
      </c>
      <c r="AA570" s="75">
        <v>4000</v>
      </c>
      <c r="BL570" s="40" t="s">
        <v>29</v>
      </c>
    </row>
    <row r="571" spans="1:65">
      <c r="A571" s="45">
        <v>43386</v>
      </c>
      <c r="B571" s="47" t="s">
        <v>27</v>
      </c>
      <c r="C571" s="12" t="str">
        <f>VLOOKUP('All_Data-2017-2021'!D571,Location_Guide!$A$2:$B$59,2,FALSE)</f>
        <v>Botanical Garden</v>
      </c>
      <c r="D571" s="19" t="s">
        <v>64</v>
      </c>
      <c r="E571" s="52">
        <v>23.817450000000001</v>
      </c>
      <c r="F571" s="52">
        <v>90.340500000000006</v>
      </c>
      <c r="G571" s="87">
        <v>27.3</v>
      </c>
      <c r="H571" s="87">
        <v>6.98</v>
      </c>
      <c r="I571" s="87">
        <v>380</v>
      </c>
      <c r="J571" s="87">
        <v>162.1</v>
      </c>
      <c r="K571" s="87">
        <v>3.87</v>
      </c>
      <c r="L571" s="87">
        <v>197.2</v>
      </c>
      <c r="M571" s="19">
        <v>23.2</v>
      </c>
      <c r="N571" s="86">
        <v>16</v>
      </c>
      <c r="O571" s="87">
        <v>13</v>
      </c>
      <c r="P571" s="87">
        <v>90</v>
      </c>
      <c r="Q571" s="87">
        <v>0.13</v>
      </c>
      <c r="R571" s="87">
        <v>0.56999999999999995</v>
      </c>
      <c r="S571" s="87">
        <v>3.2</v>
      </c>
      <c r="T571" s="87">
        <v>1.6</v>
      </c>
      <c r="U571" s="87">
        <v>31</v>
      </c>
      <c r="V571" s="87">
        <v>17</v>
      </c>
      <c r="W571" s="88">
        <v>203.49499999999995</v>
      </c>
      <c r="X571" s="87"/>
      <c r="Y571" s="65">
        <v>1.78</v>
      </c>
      <c r="Z571" s="68">
        <v>90000</v>
      </c>
      <c r="AA571" s="75">
        <v>46000</v>
      </c>
      <c r="BL571" s="40" t="s">
        <v>29</v>
      </c>
    </row>
    <row r="572" spans="1:65">
      <c r="A572" s="45">
        <v>43386</v>
      </c>
      <c r="B572" s="47" t="s">
        <v>27</v>
      </c>
      <c r="C572" s="12" t="str">
        <f>VLOOKUP('All_Data-2017-2021'!D572,Location_Guide!$A$2:$B$59,2,FALSE)</f>
        <v>u/s of Aminbazar Bridge</v>
      </c>
      <c r="D572" s="19" t="s">
        <v>63</v>
      </c>
      <c r="E572" s="52">
        <v>23.789459999999998</v>
      </c>
      <c r="F572" s="52">
        <v>90.339219999999997</v>
      </c>
      <c r="G572" s="87">
        <v>27.3</v>
      </c>
      <c r="H572" s="87">
        <v>6.97</v>
      </c>
      <c r="I572" s="87">
        <v>378</v>
      </c>
      <c r="J572" s="87">
        <v>160.6</v>
      </c>
      <c r="K572" s="87">
        <v>3.89</v>
      </c>
      <c r="L572" s="87">
        <v>197.8</v>
      </c>
      <c r="M572" s="19">
        <v>22.3</v>
      </c>
      <c r="N572" s="86">
        <v>39</v>
      </c>
      <c r="O572" s="87">
        <v>6</v>
      </c>
      <c r="P572" s="87">
        <v>20</v>
      </c>
      <c r="Q572" s="87"/>
      <c r="R572" s="87">
        <v>0.13</v>
      </c>
      <c r="S572" s="87">
        <v>2.2999999999999998</v>
      </c>
      <c r="T572" s="87">
        <v>1.3</v>
      </c>
      <c r="U572" s="87"/>
      <c r="V572" s="87"/>
      <c r="W572" s="88">
        <v>203.49499999999995</v>
      </c>
      <c r="X572" s="87"/>
      <c r="Y572" s="16"/>
      <c r="Z572" s="68">
        <v>10000</v>
      </c>
      <c r="AA572" s="75">
        <v>1000</v>
      </c>
      <c r="BL572" s="40" t="s">
        <v>29</v>
      </c>
    </row>
    <row r="573" spans="1:65">
      <c r="A573" s="45">
        <v>43386</v>
      </c>
      <c r="B573" s="47" t="s">
        <v>50</v>
      </c>
      <c r="C573" s="12" t="str">
        <f>VLOOKUP('All_Data-2017-2021'!D573,Location_Guide!$A$2:$B$59,2,FALSE)</f>
        <v>Aminbazar Bridge</v>
      </c>
      <c r="D573" s="19" t="s">
        <v>51</v>
      </c>
      <c r="E573" s="52">
        <v>23.782920000000001</v>
      </c>
      <c r="F573" s="52">
        <v>90.335380000000001</v>
      </c>
      <c r="G573" s="87">
        <v>27.2</v>
      </c>
      <c r="H573" s="87">
        <v>6.95</v>
      </c>
      <c r="I573" s="87">
        <v>385</v>
      </c>
      <c r="J573" s="87">
        <v>161.19999999999999</v>
      </c>
      <c r="K573" s="87">
        <v>4.24</v>
      </c>
      <c r="L573" s="87">
        <v>201.7</v>
      </c>
      <c r="M573" s="19">
        <v>19.8</v>
      </c>
      <c r="N573" s="86">
        <v>17</v>
      </c>
      <c r="O573" s="87">
        <v>10</v>
      </c>
      <c r="P573" s="87">
        <v>60</v>
      </c>
      <c r="Q573" s="87">
        <v>0.21</v>
      </c>
      <c r="R573" s="87">
        <v>0.28000000000000003</v>
      </c>
      <c r="S573" s="87">
        <v>1.9</v>
      </c>
      <c r="T573" s="87">
        <v>1.4</v>
      </c>
      <c r="U573" s="70">
        <v>232</v>
      </c>
      <c r="V573" s="87">
        <v>17</v>
      </c>
      <c r="W573" s="88">
        <v>213.50599999999997</v>
      </c>
      <c r="X573" s="87"/>
      <c r="Y573" s="65">
        <v>2.31</v>
      </c>
      <c r="Z573" s="68">
        <v>118000</v>
      </c>
      <c r="AA573" s="75">
        <v>68000</v>
      </c>
      <c r="BL573" s="40" t="s">
        <v>29</v>
      </c>
    </row>
    <row r="574" spans="1:65">
      <c r="A574" s="45">
        <v>43386</v>
      </c>
      <c r="B574" s="47" t="s">
        <v>50</v>
      </c>
      <c r="C574" s="12" t="str">
        <f>VLOOKUP('All_Data-2017-2021'!D574,Location_Guide!$A$2:$B$59,2,FALSE)</f>
        <v>d/s of Hazaribagh</v>
      </c>
      <c r="D574" s="19" t="s">
        <v>52</v>
      </c>
      <c r="E574" s="52">
        <v>23.734960000000001</v>
      </c>
      <c r="F574" s="52">
        <v>90.354410000000001</v>
      </c>
      <c r="G574" s="87">
        <v>27.2</v>
      </c>
      <c r="H574" s="87">
        <v>7.1</v>
      </c>
      <c r="I574" s="87">
        <v>373</v>
      </c>
      <c r="J574" s="87">
        <v>158.5</v>
      </c>
      <c r="K574" s="87">
        <v>3.6</v>
      </c>
      <c r="L574" s="87">
        <v>206.3</v>
      </c>
      <c r="M574" s="19">
        <v>17.8</v>
      </c>
      <c r="N574" s="86">
        <v>74</v>
      </c>
      <c r="O574" s="87">
        <v>18</v>
      </c>
      <c r="P574" s="87">
        <v>65</v>
      </c>
      <c r="Q574" s="87">
        <v>0.21</v>
      </c>
      <c r="R574" s="87">
        <v>0.3</v>
      </c>
      <c r="S574" s="87">
        <v>1.7</v>
      </c>
      <c r="T574" s="87">
        <v>1.4</v>
      </c>
      <c r="U574" s="87">
        <v>104</v>
      </c>
      <c r="V574" s="87">
        <v>16</v>
      </c>
      <c r="W574" s="88">
        <v>103.38499999999999</v>
      </c>
      <c r="X574" s="87"/>
      <c r="Y574" s="65">
        <v>3.25</v>
      </c>
      <c r="Z574" s="68">
        <v>82000</v>
      </c>
      <c r="AA574" s="75">
        <v>34000</v>
      </c>
      <c r="BL574" s="40" t="s">
        <v>29</v>
      </c>
    </row>
    <row r="575" spans="1:65">
      <c r="A575" s="45">
        <v>43386</v>
      </c>
      <c r="B575" s="47" t="s">
        <v>50</v>
      </c>
      <c r="C575" s="12" t="str">
        <f>VLOOKUP('All_Data-2017-2021'!D575,Location_Guide!$A$2:$B$59,2,FALSE)</f>
        <v>d/s Kamrangirchar Launch Ghat</v>
      </c>
      <c r="D575" s="19" t="s">
        <v>53</v>
      </c>
      <c r="E575" s="52">
        <v>23.716709999999999</v>
      </c>
      <c r="F575" s="52">
        <v>90.359920000000002</v>
      </c>
      <c r="G575" s="87">
        <v>27.2</v>
      </c>
      <c r="H575" s="87">
        <v>7.06</v>
      </c>
      <c r="I575" s="87">
        <v>374</v>
      </c>
      <c r="J575" s="87">
        <v>156.30000000000001</v>
      </c>
      <c r="K575" s="87">
        <v>3.02</v>
      </c>
      <c r="L575" s="19">
        <v>207.1</v>
      </c>
      <c r="M575" s="19">
        <v>15.4</v>
      </c>
      <c r="N575" s="86">
        <v>44</v>
      </c>
      <c r="O575" s="87">
        <v>26</v>
      </c>
      <c r="P575" s="87">
        <v>70</v>
      </c>
      <c r="Q575" s="87">
        <v>0.23</v>
      </c>
      <c r="R575" s="87">
        <v>0.47</v>
      </c>
      <c r="S575" s="87">
        <v>0.4</v>
      </c>
      <c r="T575" s="87">
        <v>1.2</v>
      </c>
      <c r="U575" s="87">
        <v>68</v>
      </c>
      <c r="V575" s="87">
        <v>18</v>
      </c>
      <c r="W575" s="88">
        <v>193.48399999999998</v>
      </c>
      <c r="X575" s="87"/>
      <c r="Y575" s="65">
        <v>1.63</v>
      </c>
      <c r="Z575" s="68">
        <v>172000</v>
      </c>
      <c r="AA575" s="75">
        <v>84000</v>
      </c>
      <c r="BL575" s="40" t="s">
        <v>29</v>
      </c>
    </row>
    <row r="576" spans="1:65">
      <c r="A576" s="45">
        <v>43386</v>
      </c>
      <c r="B576" s="47" t="s">
        <v>50</v>
      </c>
      <c r="C576" s="12" t="str">
        <f>VLOOKUP('All_Data-2017-2021'!D576,Location_Guide!$A$2:$B$59,2,FALSE)</f>
        <v>Chandni Ghat</v>
      </c>
      <c r="D576" s="19" t="s">
        <v>54</v>
      </c>
      <c r="E576" s="52">
        <v>23.71022</v>
      </c>
      <c r="F576" s="52">
        <v>90.39367</v>
      </c>
      <c r="G576" s="87">
        <v>27.3</v>
      </c>
      <c r="H576" s="87">
        <v>7.08</v>
      </c>
      <c r="I576" s="87">
        <v>370</v>
      </c>
      <c r="J576" s="87">
        <v>155.9</v>
      </c>
      <c r="K576" s="87">
        <v>3.1</v>
      </c>
      <c r="L576" s="19">
        <v>211.1</v>
      </c>
      <c r="M576" s="19">
        <v>14.33</v>
      </c>
      <c r="N576" s="86">
        <v>11</v>
      </c>
      <c r="O576" s="87">
        <v>27</v>
      </c>
      <c r="P576" s="87">
        <v>50</v>
      </c>
      <c r="Q576" s="87">
        <v>0.09</v>
      </c>
      <c r="R576" s="87">
        <v>0.56999999999999995</v>
      </c>
      <c r="S576" s="87">
        <v>0.7</v>
      </c>
      <c r="T576" s="87">
        <v>1.3</v>
      </c>
      <c r="U576" s="70">
        <v>262</v>
      </c>
      <c r="V576" s="87">
        <v>16</v>
      </c>
      <c r="W576" s="88">
        <v>213.50599999999997</v>
      </c>
      <c r="X576" s="87"/>
      <c r="Y576" s="65">
        <v>2.2000000000000002</v>
      </c>
      <c r="Z576" s="68">
        <v>108000</v>
      </c>
      <c r="AA576" s="75">
        <v>48000</v>
      </c>
      <c r="BL576" s="40" t="s">
        <v>29</v>
      </c>
    </row>
    <row r="577" spans="1:65">
      <c r="A577" s="45">
        <v>43386</v>
      </c>
      <c r="B577" s="47" t="s">
        <v>50</v>
      </c>
      <c r="C577" s="12" t="str">
        <f>VLOOKUP('All_Data-2017-2021'!D577,Location_Guide!$A$2:$B$59,2,FALSE)</f>
        <v>Sadar Ghat</v>
      </c>
      <c r="D577" s="19" t="s">
        <v>55</v>
      </c>
      <c r="E577" s="52">
        <v>23.704090000000001</v>
      </c>
      <c r="F577" s="52">
        <v>90.409710000000004</v>
      </c>
      <c r="G577" s="87">
        <v>27.1</v>
      </c>
      <c r="H577" s="87">
        <v>7</v>
      </c>
      <c r="I577" s="87">
        <v>369</v>
      </c>
      <c r="J577" s="87">
        <v>154</v>
      </c>
      <c r="K577" s="87">
        <v>2.83</v>
      </c>
      <c r="L577" s="87">
        <v>182.6</v>
      </c>
      <c r="M577" s="87">
        <v>14.8</v>
      </c>
      <c r="N577" s="86">
        <v>5</v>
      </c>
      <c r="O577" s="87">
        <v>22</v>
      </c>
      <c r="P577" s="87">
        <v>65</v>
      </c>
      <c r="Q577" s="87">
        <v>0.21</v>
      </c>
      <c r="R577" s="87">
        <v>0.57999999999999996</v>
      </c>
      <c r="S577" s="87">
        <v>0.5</v>
      </c>
      <c r="T577" s="87">
        <v>1.1000000000000001</v>
      </c>
      <c r="U577" s="87">
        <v>56</v>
      </c>
      <c r="V577" s="87">
        <v>15</v>
      </c>
      <c r="W577" s="89">
        <v>103.38499999999999</v>
      </c>
      <c r="X577" s="87"/>
      <c r="Y577" s="65">
        <v>2.11</v>
      </c>
      <c r="Z577" s="68">
        <v>174000</v>
      </c>
      <c r="AA577" s="75">
        <v>86000</v>
      </c>
      <c r="BL577" s="40" t="s">
        <v>29</v>
      </c>
    </row>
    <row r="578" spans="1:65">
      <c r="A578" s="45">
        <v>43386</v>
      </c>
      <c r="B578" s="47" t="s">
        <v>50</v>
      </c>
      <c r="C578" s="12" t="str">
        <f>VLOOKUP('All_Data-2017-2021'!D578,Location_Guide!$A$2:$B$59,2,FALSE)</f>
        <v>Dholaikhal</v>
      </c>
      <c r="D578" s="19" t="s">
        <v>56</v>
      </c>
      <c r="E578" s="52">
        <v>23.69661</v>
      </c>
      <c r="F578" s="52">
        <v>90.418360000000007</v>
      </c>
      <c r="G578" s="87">
        <v>27.3</v>
      </c>
      <c r="H578" s="87">
        <v>7.04</v>
      </c>
      <c r="I578" s="87">
        <v>365</v>
      </c>
      <c r="J578" s="87">
        <v>152</v>
      </c>
      <c r="K578" s="87">
        <v>2.71</v>
      </c>
      <c r="L578" s="87">
        <v>211.4</v>
      </c>
      <c r="M578" s="87">
        <v>14.79</v>
      </c>
      <c r="N578" s="86">
        <v>6</v>
      </c>
      <c r="O578" s="87">
        <v>28</v>
      </c>
      <c r="P578" s="87">
        <v>45</v>
      </c>
      <c r="Q578" s="87">
        <v>0.16</v>
      </c>
      <c r="R578" s="87">
        <v>0.62</v>
      </c>
      <c r="S578" s="87">
        <v>1.1000000000000001</v>
      </c>
      <c r="T578" s="87">
        <v>1.5</v>
      </c>
      <c r="U578" s="87">
        <v>16</v>
      </c>
      <c r="V578" s="87">
        <v>11</v>
      </c>
      <c r="W578" s="89">
        <v>323.62699999999995</v>
      </c>
      <c r="X578" s="87"/>
      <c r="Y578" s="65">
        <v>2.1</v>
      </c>
      <c r="Z578" s="68">
        <v>168000</v>
      </c>
      <c r="AA578" s="75">
        <v>81000</v>
      </c>
      <c r="BL578" s="40" t="s">
        <v>29</v>
      </c>
    </row>
    <row r="579" spans="1:65">
      <c r="A579" s="45">
        <v>43386</v>
      </c>
      <c r="B579" s="47" t="s">
        <v>50</v>
      </c>
      <c r="C579" s="12" t="str">
        <f>VLOOKUP('All_Data-2017-2021'!D579,Location_Guide!$A$2:$B$59,2,FALSE)</f>
        <v>BCF Bridge</v>
      </c>
      <c r="D579" s="19" t="s">
        <v>57</v>
      </c>
      <c r="E579" s="52">
        <v>23.687159999999999</v>
      </c>
      <c r="F579" s="52">
        <v>90.427800000000005</v>
      </c>
      <c r="G579" s="87">
        <v>27.4</v>
      </c>
      <c r="H579" s="87">
        <v>7.08</v>
      </c>
      <c r="I579" s="87">
        <v>368</v>
      </c>
      <c r="J579" s="87">
        <v>152.19999999999999</v>
      </c>
      <c r="K579" s="87">
        <v>2.36</v>
      </c>
      <c r="L579" s="87">
        <v>211.9</v>
      </c>
      <c r="M579" s="87">
        <v>14.63</v>
      </c>
      <c r="N579" s="86">
        <v>9</v>
      </c>
      <c r="O579" s="87">
        <v>27</v>
      </c>
      <c r="P579" s="87">
        <v>75</v>
      </c>
      <c r="Q579" s="87">
        <v>0.13</v>
      </c>
      <c r="R579" s="87">
        <v>0.71</v>
      </c>
      <c r="S579" s="87">
        <v>1</v>
      </c>
      <c r="T579" s="87">
        <v>1.2</v>
      </c>
      <c r="U579" s="70">
        <v>257</v>
      </c>
      <c r="V579" s="87">
        <v>15</v>
      </c>
      <c r="W579" s="89">
        <v>243.53899999999999</v>
      </c>
      <c r="X579" s="87"/>
      <c r="Y579" s="65">
        <v>1.3</v>
      </c>
      <c r="Z579" s="68">
        <v>123000</v>
      </c>
      <c r="AA579" s="75">
        <v>59000</v>
      </c>
      <c r="BL579" s="40" t="s">
        <v>29</v>
      </c>
    </row>
    <row r="580" spans="1:65">
      <c r="A580" s="45">
        <v>43386</v>
      </c>
      <c r="B580" s="47" t="s">
        <v>50</v>
      </c>
      <c r="C580" s="12" t="str">
        <f>VLOOKUP('All_Data-2017-2021'!D580,Location_Guide!$A$2:$B$59,2,FALSE)</f>
        <v>d/s Pagla STP</v>
      </c>
      <c r="D580" s="19" t="s">
        <v>58</v>
      </c>
      <c r="E580" s="52">
        <v>23.6648</v>
      </c>
      <c r="F580" s="52">
        <v>90.452380000000005</v>
      </c>
      <c r="G580" s="87">
        <v>27.5</v>
      </c>
      <c r="H580" s="87">
        <v>7.04</v>
      </c>
      <c r="I580" s="87">
        <v>392</v>
      </c>
      <c r="J580" s="87">
        <v>163</v>
      </c>
      <c r="K580" s="87">
        <v>0.9</v>
      </c>
      <c r="L580" s="87">
        <v>217.8</v>
      </c>
      <c r="M580" s="87">
        <v>13.42</v>
      </c>
      <c r="N580" s="86">
        <v>7</v>
      </c>
      <c r="O580" s="87">
        <v>22</v>
      </c>
      <c r="P580" s="87">
        <v>65</v>
      </c>
      <c r="Q580" s="87">
        <v>0.17</v>
      </c>
      <c r="R580" s="87">
        <v>0.72</v>
      </c>
      <c r="S580" s="87">
        <v>0.9</v>
      </c>
      <c r="T580" s="87">
        <v>1.6</v>
      </c>
      <c r="U580" s="87">
        <v>26</v>
      </c>
      <c r="V580" s="87">
        <v>15</v>
      </c>
      <c r="W580" s="89">
        <v>163.45099999999996</v>
      </c>
      <c r="X580" s="87"/>
      <c r="Y580" s="65">
        <v>1.96</v>
      </c>
      <c r="Z580" s="68">
        <v>132000</v>
      </c>
      <c r="AA580" s="75">
        <v>54000</v>
      </c>
      <c r="BL580" s="40" t="s">
        <v>29</v>
      </c>
    </row>
    <row r="581" spans="1:65">
      <c r="A581" s="45">
        <v>43386</v>
      </c>
      <c r="B581" s="47" t="s">
        <v>50</v>
      </c>
      <c r="C581" s="12" t="str">
        <f>VLOOKUP('All_Data-2017-2021'!D581,Location_Guide!$A$2:$B$59,2,FALSE)</f>
        <v xml:space="preserve">Jazira </v>
      </c>
      <c r="D581" s="19" t="s">
        <v>59</v>
      </c>
      <c r="E581" s="52">
        <v>23.63233</v>
      </c>
      <c r="F581" s="52">
        <v>90.463419999999999</v>
      </c>
      <c r="G581" s="19">
        <v>27.5</v>
      </c>
      <c r="H581" s="19">
        <v>7.1</v>
      </c>
      <c r="I581" s="19">
        <v>392</v>
      </c>
      <c r="J581" s="19">
        <v>161.9</v>
      </c>
      <c r="K581" s="19">
        <v>0.89</v>
      </c>
      <c r="L581" s="19">
        <v>128.6</v>
      </c>
      <c r="M581" s="90">
        <v>12.17</v>
      </c>
      <c r="N581" s="87">
        <v>18</v>
      </c>
      <c r="O581" s="91">
        <v>24</v>
      </c>
      <c r="P581" s="91">
        <v>80</v>
      </c>
      <c r="Q581" s="87">
        <v>0.22</v>
      </c>
      <c r="R581" s="91">
        <v>0.69</v>
      </c>
      <c r="S581" s="91">
        <v>0.8</v>
      </c>
      <c r="T581" s="91">
        <v>1.5</v>
      </c>
      <c r="U581" s="70">
        <v>275</v>
      </c>
      <c r="V581" s="87">
        <v>15</v>
      </c>
      <c r="W581" s="89">
        <v>193.48399999999998</v>
      </c>
      <c r="X581" s="91"/>
      <c r="Y581" s="65">
        <v>2.2200000000000002</v>
      </c>
      <c r="Z581" s="92">
        <v>88000</v>
      </c>
      <c r="AA581" s="75">
        <v>30000</v>
      </c>
      <c r="BL581" s="40" t="s">
        <v>29</v>
      </c>
    </row>
    <row r="582" spans="1:65" ht="28.5">
      <c r="A582" s="45">
        <v>43386</v>
      </c>
      <c r="B582" s="44" t="s">
        <v>81</v>
      </c>
      <c r="C582" s="12" t="str">
        <f>VLOOKUP('All_Data-2017-2021'!D582,Location_Guide!$A$2:$B$59,2,FALSE)</f>
        <v>d/s of Turag branch outfall</v>
      </c>
      <c r="D582" s="19" t="s">
        <v>72</v>
      </c>
      <c r="E582" s="52">
        <v>23.796911999999999</v>
      </c>
      <c r="F582" s="52">
        <v>90.326465999999996</v>
      </c>
      <c r="G582" s="19">
        <v>27</v>
      </c>
      <c r="H582" s="19">
        <v>7</v>
      </c>
      <c r="I582" s="19">
        <v>357</v>
      </c>
      <c r="J582" s="19">
        <v>151</v>
      </c>
      <c r="K582" s="19">
        <v>4.6500000000000004</v>
      </c>
      <c r="L582" s="19">
        <v>199.1</v>
      </c>
      <c r="M582" s="90">
        <v>21.9</v>
      </c>
      <c r="N582" s="87">
        <v>17</v>
      </c>
      <c r="O582" s="91">
        <v>56</v>
      </c>
      <c r="P582" s="91">
        <v>35</v>
      </c>
      <c r="Q582" s="87">
        <v>0.16</v>
      </c>
      <c r="R582" s="91">
        <v>0.22</v>
      </c>
      <c r="S582" s="91">
        <v>3.8</v>
      </c>
      <c r="T582" s="91">
        <v>1.3</v>
      </c>
      <c r="U582" s="87">
        <v>5</v>
      </c>
      <c r="V582" s="87">
        <v>13</v>
      </c>
      <c r="W582" s="89">
        <v>153.43999999999994</v>
      </c>
      <c r="X582" s="87"/>
      <c r="Y582" s="68">
        <v>1.0900000000000001</v>
      </c>
      <c r="Z582" s="92">
        <v>36000</v>
      </c>
      <c r="AA582" s="75">
        <v>2000</v>
      </c>
      <c r="BL582" s="40" t="s">
        <v>29</v>
      </c>
      <c r="BM582" s="35" t="s">
        <v>170</v>
      </c>
    </row>
    <row r="583" spans="1:65">
      <c r="A583" s="45">
        <v>43387</v>
      </c>
      <c r="B583" s="47" t="s">
        <v>34</v>
      </c>
      <c r="C583" s="12" t="str">
        <f>VLOOKUP('All_Data-2017-2021'!D583,Location_Guide!$A$2:$B$59,2,FALSE)</f>
        <v>d/s Ashulia Landing station</v>
      </c>
      <c r="D583" s="19" t="s">
        <v>35</v>
      </c>
      <c r="E583" s="52">
        <v>23.894410220000001</v>
      </c>
      <c r="F583" s="52">
        <v>90.364776879999994</v>
      </c>
      <c r="G583" s="19">
        <v>26.6</v>
      </c>
      <c r="H583" s="19">
        <v>7.07</v>
      </c>
      <c r="I583" s="19">
        <v>317</v>
      </c>
      <c r="J583" s="19">
        <v>132.1</v>
      </c>
      <c r="K583" s="19">
        <v>4.8099999999999996</v>
      </c>
      <c r="L583" s="19">
        <v>201.8</v>
      </c>
      <c r="M583" s="19">
        <v>25.5</v>
      </c>
      <c r="N583" s="86">
        <v>40</v>
      </c>
      <c r="O583" s="19">
        <v>20</v>
      </c>
      <c r="P583" s="19">
        <v>60</v>
      </c>
      <c r="Q583" s="87">
        <v>0.19</v>
      </c>
      <c r="R583" s="19">
        <v>0.22</v>
      </c>
      <c r="S583" s="19">
        <v>0.6</v>
      </c>
      <c r="T583" s="19">
        <v>1.8</v>
      </c>
      <c r="U583" s="87">
        <v>52</v>
      </c>
      <c r="V583" s="87">
        <v>20</v>
      </c>
      <c r="W583" s="89">
        <v>203.49499999999995</v>
      </c>
      <c r="X583" s="87"/>
      <c r="Y583" s="68">
        <v>2.08</v>
      </c>
      <c r="Z583" s="16">
        <v>55000</v>
      </c>
      <c r="AA583" s="75">
        <v>12000</v>
      </c>
      <c r="BL583" s="40" t="s">
        <v>29</v>
      </c>
    </row>
    <row r="584" spans="1:65">
      <c r="A584" s="45">
        <v>43387</v>
      </c>
      <c r="B584" s="47" t="s">
        <v>34</v>
      </c>
      <c r="C584" s="12" t="str">
        <f>VLOOKUP('All_Data-2017-2021'!D584,Location_Guide!$A$2:$B$59,2,FALSE)</f>
        <v>u/s Ijtema Field</v>
      </c>
      <c r="D584" s="19" t="s">
        <v>37</v>
      </c>
      <c r="E584" s="52">
        <v>23.8917228</v>
      </c>
      <c r="F584" s="52">
        <v>90.389886669999996</v>
      </c>
      <c r="G584" s="19">
        <v>26.6</v>
      </c>
      <c r="H584" s="19">
        <v>7.35</v>
      </c>
      <c r="I584" s="19">
        <v>308</v>
      </c>
      <c r="J584" s="19">
        <v>128.5</v>
      </c>
      <c r="K584" s="19">
        <v>4.18</v>
      </c>
      <c r="L584" s="19">
        <v>197.8</v>
      </c>
      <c r="M584" s="19">
        <v>18.3</v>
      </c>
      <c r="N584" s="86">
        <v>15</v>
      </c>
      <c r="O584" s="19">
        <v>23</v>
      </c>
      <c r="P584" s="19">
        <v>55</v>
      </c>
      <c r="Q584" s="87">
        <v>0.2</v>
      </c>
      <c r="R584" s="19">
        <v>0.17</v>
      </c>
      <c r="S584" s="19">
        <v>0.7</v>
      </c>
      <c r="T584" s="19">
        <v>1.5</v>
      </c>
      <c r="U584" s="87">
        <v>1</v>
      </c>
      <c r="V584" s="87">
        <v>18</v>
      </c>
      <c r="W584" s="89">
        <v>253.54999999999995</v>
      </c>
      <c r="X584" s="87"/>
      <c r="Y584" s="68">
        <v>2.76</v>
      </c>
      <c r="Z584" s="16">
        <v>61000</v>
      </c>
      <c r="AA584" s="75">
        <v>3000</v>
      </c>
      <c r="BL584" s="40" t="s">
        <v>29</v>
      </c>
    </row>
    <row r="585" spans="1:65">
      <c r="A585" s="45">
        <v>43387</v>
      </c>
      <c r="B585" s="47" t="s">
        <v>34</v>
      </c>
      <c r="C585" s="12" t="str">
        <f>VLOOKUP('All_Data-2017-2021'!D585,Location_Guide!$A$2:$B$59,2,FALSE)</f>
        <v>d/s Railway Bridge</v>
      </c>
      <c r="D585" s="19" t="s">
        <v>38</v>
      </c>
      <c r="E585" s="52">
        <v>23.88178903</v>
      </c>
      <c r="F585" s="52">
        <v>90.406360190000001</v>
      </c>
      <c r="G585" s="19">
        <v>26.7</v>
      </c>
      <c r="H585" s="19">
        <v>7.1</v>
      </c>
      <c r="I585" s="19">
        <v>319</v>
      </c>
      <c r="J585" s="19">
        <v>134.4</v>
      </c>
      <c r="K585" s="19">
        <v>3.29</v>
      </c>
      <c r="L585" s="19">
        <v>199.4</v>
      </c>
      <c r="M585" s="19">
        <v>20.8</v>
      </c>
      <c r="N585" s="86">
        <v>18</v>
      </c>
      <c r="O585" s="19">
        <v>36</v>
      </c>
      <c r="P585" s="19">
        <v>55</v>
      </c>
      <c r="Q585" s="87">
        <v>0.35</v>
      </c>
      <c r="R585" s="19">
        <v>0.21</v>
      </c>
      <c r="S585" s="19">
        <v>0.5</v>
      </c>
      <c r="T585" s="19">
        <v>1.7</v>
      </c>
      <c r="U585" s="87">
        <v>3</v>
      </c>
      <c r="V585" s="87">
        <v>18</v>
      </c>
      <c r="W585" s="89">
        <v>223.51699999999994</v>
      </c>
      <c r="X585" s="87"/>
      <c r="Y585" s="68">
        <v>2.21</v>
      </c>
      <c r="Z585" s="16">
        <v>110000</v>
      </c>
      <c r="AA585" s="75">
        <v>60000</v>
      </c>
      <c r="BL585" s="40" t="s">
        <v>29</v>
      </c>
    </row>
    <row r="586" spans="1:65">
      <c r="A586" s="45">
        <v>43387</v>
      </c>
      <c r="B586" s="47" t="s">
        <v>34</v>
      </c>
      <c r="C586" s="12" t="str">
        <f>VLOOKUP('All_Data-2017-2021'!D586,Location_Guide!$A$2:$B$59,2,FALSE)</f>
        <v>d/s of Hussein Dyeing</v>
      </c>
      <c r="D586" s="19" t="s">
        <v>39</v>
      </c>
      <c r="E586" s="52">
        <v>23.889253029999999</v>
      </c>
      <c r="F586" s="52">
        <v>90.423154479999994</v>
      </c>
      <c r="G586" s="19">
        <v>26.8</v>
      </c>
      <c r="H586" s="19">
        <v>7.28</v>
      </c>
      <c r="I586" s="19">
        <v>328</v>
      </c>
      <c r="J586" s="19">
        <v>138.5</v>
      </c>
      <c r="K586" s="19">
        <v>3.04</v>
      </c>
      <c r="L586" s="19">
        <v>200</v>
      </c>
      <c r="M586" s="19">
        <v>19.7</v>
      </c>
      <c r="N586" s="86">
        <v>24</v>
      </c>
      <c r="O586" s="19">
        <v>19</v>
      </c>
      <c r="P586" s="19">
        <v>65</v>
      </c>
      <c r="Q586" s="87">
        <v>0.17</v>
      </c>
      <c r="R586" s="19">
        <v>0.47</v>
      </c>
      <c r="S586" s="19">
        <v>0.7</v>
      </c>
      <c r="T586" s="19">
        <v>2.2000000000000002</v>
      </c>
      <c r="U586" s="87">
        <v>2</v>
      </c>
      <c r="V586" s="87">
        <v>19</v>
      </c>
      <c r="W586" s="89">
        <v>133.41799999999995</v>
      </c>
      <c r="X586" s="87"/>
      <c r="Y586" s="68">
        <v>2.4700000000000002</v>
      </c>
      <c r="Z586" s="16">
        <v>129000</v>
      </c>
      <c r="AA586" s="75">
        <v>61000</v>
      </c>
      <c r="BL586" s="40" t="s">
        <v>29</v>
      </c>
    </row>
    <row r="587" spans="1:65">
      <c r="A587" s="45">
        <v>43387</v>
      </c>
      <c r="B587" s="47" t="s">
        <v>34</v>
      </c>
      <c r="C587" s="12" t="str">
        <f>VLOOKUP('All_Data-2017-2021'!D587,Location_Guide!$A$2:$B$59,2,FALSE)</f>
        <v>Mausaid (d/s Pagar Canal)</v>
      </c>
      <c r="D587" s="19" t="s">
        <v>40</v>
      </c>
      <c r="E587" s="52">
        <v>23.89918269</v>
      </c>
      <c r="F587" s="52">
        <v>90.436552939999999</v>
      </c>
      <c r="G587" s="19">
        <v>27.1</v>
      </c>
      <c r="H587" s="19">
        <v>7.6</v>
      </c>
      <c r="I587" s="19">
        <v>311</v>
      </c>
      <c r="J587" s="19">
        <v>132.5</v>
      </c>
      <c r="K587" s="19">
        <v>2.66</v>
      </c>
      <c r="L587" s="19">
        <v>-38.4</v>
      </c>
      <c r="M587" s="19">
        <v>21.9</v>
      </c>
      <c r="N587" s="86">
        <v>22</v>
      </c>
      <c r="O587" s="19">
        <v>23</v>
      </c>
      <c r="P587" s="19">
        <v>15</v>
      </c>
      <c r="Q587" s="87">
        <v>0.08</v>
      </c>
      <c r="R587" s="19">
        <v>0.39</v>
      </c>
      <c r="S587" s="19">
        <v>0.8</v>
      </c>
      <c r="T587" s="19">
        <v>1.8</v>
      </c>
      <c r="U587" s="87">
        <v>1</v>
      </c>
      <c r="V587" s="87">
        <v>20</v>
      </c>
      <c r="W587" s="89">
        <v>223.51699999999994</v>
      </c>
      <c r="X587" s="87"/>
      <c r="Y587" s="68">
        <v>2.91</v>
      </c>
      <c r="Z587" s="16">
        <v>116000</v>
      </c>
      <c r="AA587" s="75">
        <v>63000</v>
      </c>
      <c r="BL587" s="40" t="s">
        <v>29</v>
      </c>
    </row>
    <row r="588" spans="1:65">
      <c r="A588" s="45">
        <v>43387</v>
      </c>
      <c r="B588" s="47" t="s">
        <v>34</v>
      </c>
      <c r="C588" s="12" t="str">
        <f>VLOOKUP('All_Data-2017-2021'!D588,Location_Guide!$A$2:$B$59,2,FALSE)</f>
        <v>u/s of Balu Confluence</v>
      </c>
      <c r="D588" s="19" t="s">
        <v>65</v>
      </c>
      <c r="E588" s="52">
        <v>23.887243600000001</v>
      </c>
      <c r="F588" s="52">
        <v>90.459945630000007</v>
      </c>
      <c r="G588" s="19">
        <v>27.1</v>
      </c>
      <c r="H588" s="19">
        <v>7.98</v>
      </c>
      <c r="I588" s="19">
        <v>434</v>
      </c>
      <c r="J588" s="19">
        <v>173.6</v>
      </c>
      <c r="K588" s="19">
        <v>1.01</v>
      </c>
      <c r="L588" s="19">
        <v>22.7</v>
      </c>
      <c r="M588" s="19">
        <v>20.100000000000001</v>
      </c>
      <c r="N588" s="86">
        <v>66</v>
      </c>
      <c r="O588" s="19">
        <v>31</v>
      </c>
      <c r="P588" s="19">
        <v>140</v>
      </c>
      <c r="Q588" s="87">
        <v>0.13</v>
      </c>
      <c r="R588" s="19">
        <v>0.41</v>
      </c>
      <c r="S588" s="19">
        <v>0.6</v>
      </c>
      <c r="T588" s="19">
        <v>2.6</v>
      </c>
      <c r="U588" s="87">
        <v>12</v>
      </c>
      <c r="V588" s="87">
        <v>25</v>
      </c>
      <c r="W588" s="89">
        <v>113.39599999999996</v>
      </c>
      <c r="X588" s="87"/>
      <c r="Y588" s="68">
        <v>2.85</v>
      </c>
      <c r="Z588" s="16">
        <v>84000</v>
      </c>
      <c r="AA588" s="75">
        <v>29000</v>
      </c>
      <c r="BL588" s="40" t="s">
        <v>29</v>
      </c>
    </row>
    <row r="589" spans="1:65">
      <c r="A589" s="45">
        <v>43387</v>
      </c>
      <c r="B589" s="47" t="s">
        <v>41</v>
      </c>
      <c r="C589" s="12" t="str">
        <f>VLOOKUP('All_Data-2017-2021'!D589,Location_Guide!$A$2:$B$59,2,FALSE)</f>
        <v>u/s of Purbachal</v>
      </c>
      <c r="D589" s="19" t="s">
        <v>42</v>
      </c>
      <c r="E589" s="52">
        <v>23.86217843</v>
      </c>
      <c r="F589" s="52">
        <v>90.474981490000005</v>
      </c>
      <c r="G589" s="19">
        <v>27</v>
      </c>
      <c r="H589" s="19">
        <v>7.51</v>
      </c>
      <c r="I589" s="19">
        <v>345</v>
      </c>
      <c r="J589" s="19">
        <v>139.4</v>
      </c>
      <c r="K589" s="19">
        <v>1.1299999999999999</v>
      </c>
      <c r="L589" s="19">
        <v>44.2</v>
      </c>
      <c r="M589" s="19">
        <v>9.83</v>
      </c>
      <c r="N589" s="86">
        <v>43</v>
      </c>
      <c r="O589" s="19">
        <v>16</v>
      </c>
      <c r="P589" s="19">
        <v>40</v>
      </c>
      <c r="Q589" s="87">
        <v>0.16</v>
      </c>
      <c r="R589" s="19">
        <v>0.42</v>
      </c>
      <c r="S589" s="19">
        <v>0.6</v>
      </c>
      <c r="T589" s="19">
        <v>1.9</v>
      </c>
      <c r="U589" s="87">
        <v>25</v>
      </c>
      <c r="V589" s="87">
        <v>16</v>
      </c>
      <c r="W589" s="89">
        <v>253.54999999999995</v>
      </c>
      <c r="X589" s="87"/>
      <c r="Y589" s="68">
        <v>3.97</v>
      </c>
      <c r="Z589" s="16">
        <v>48000</v>
      </c>
      <c r="AA589" s="75">
        <v>20000</v>
      </c>
      <c r="BL589" s="40" t="s">
        <v>29</v>
      </c>
    </row>
    <row r="590" spans="1:65">
      <c r="A590" s="45">
        <v>43387</v>
      </c>
      <c r="B590" s="47" t="s">
        <v>41</v>
      </c>
      <c r="C590" s="12" t="str">
        <f>VLOOKUP('All_Data-2017-2021'!D590,Location_Guide!$A$2:$B$59,2,FALSE)</f>
        <v>d/s of Purbachal (Ichhapur bridge)</v>
      </c>
      <c r="D590" s="19" t="s">
        <v>43</v>
      </c>
      <c r="E590" s="52">
        <v>23.82717834</v>
      </c>
      <c r="F590" s="52">
        <v>90.487298170000003</v>
      </c>
      <c r="G590" s="19">
        <v>26.9</v>
      </c>
      <c r="H590" s="19">
        <v>7.46</v>
      </c>
      <c r="I590" s="87">
        <v>366</v>
      </c>
      <c r="J590" s="87">
        <v>147.5</v>
      </c>
      <c r="K590" s="19">
        <v>0.94</v>
      </c>
      <c r="L590" s="19">
        <v>75.599999999999994</v>
      </c>
      <c r="M590" s="19">
        <v>10.38</v>
      </c>
      <c r="N590" s="86">
        <v>22</v>
      </c>
      <c r="O590" s="19">
        <v>16</v>
      </c>
      <c r="P590" s="19">
        <v>60</v>
      </c>
      <c r="Q590" s="87">
        <v>0.13</v>
      </c>
      <c r="R590" s="19">
        <v>0.43</v>
      </c>
      <c r="S590" s="19">
        <v>0.5</v>
      </c>
      <c r="T590" s="19">
        <v>2</v>
      </c>
      <c r="U590" s="87">
        <v>7</v>
      </c>
      <c r="V590" s="87">
        <v>16</v>
      </c>
      <c r="W590" s="89">
        <v>203.49499999999995</v>
      </c>
      <c r="X590" s="87"/>
      <c r="Y590" s="68">
        <v>3.68</v>
      </c>
      <c r="Z590" s="16">
        <v>112000</v>
      </c>
      <c r="AA590" s="75">
        <v>46000</v>
      </c>
      <c r="BL590" s="40" t="s">
        <v>29</v>
      </c>
    </row>
    <row r="591" spans="1:65">
      <c r="A591" s="45">
        <v>43387</v>
      </c>
      <c r="B591" s="47" t="s">
        <v>41</v>
      </c>
      <c r="C591" s="12" t="str">
        <f>VLOOKUP('All_Data-2017-2021'!D591,Location_Guide!$A$2:$B$59,2,FALSE)</f>
        <v>Beraid</v>
      </c>
      <c r="D591" s="19" t="s">
        <v>44</v>
      </c>
      <c r="E591" s="52">
        <v>23.777697109999998</v>
      </c>
      <c r="F591" s="52">
        <v>90.477898809999999</v>
      </c>
      <c r="G591" s="87">
        <v>27</v>
      </c>
      <c r="H591" s="87">
        <v>7.37</v>
      </c>
      <c r="I591" s="87">
        <v>361</v>
      </c>
      <c r="J591" s="87">
        <v>146.19999999999999</v>
      </c>
      <c r="K591" s="87">
        <v>1</v>
      </c>
      <c r="L591" s="87">
        <v>89.7</v>
      </c>
      <c r="M591" s="19">
        <v>8.51</v>
      </c>
      <c r="N591" s="86">
        <v>17</v>
      </c>
      <c r="O591" s="87">
        <v>11</v>
      </c>
      <c r="P591" s="87">
        <v>50</v>
      </c>
      <c r="Q591" s="87">
        <v>0.11</v>
      </c>
      <c r="R591" s="87">
        <v>0.78</v>
      </c>
      <c r="S591" s="87">
        <v>0.3</v>
      </c>
      <c r="T591" s="87">
        <v>1.6</v>
      </c>
      <c r="U591" s="87">
        <v>1</v>
      </c>
      <c r="V591" s="87">
        <v>17</v>
      </c>
      <c r="W591" s="89">
        <v>173.46199999999999</v>
      </c>
      <c r="X591" s="87"/>
      <c r="Y591" s="68">
        <v>2.93</v>
      </c>
      <c r="Z591" s="16">
        <v>53000</v>
      </c>
      <c r="AA591" s="75">
        <v>5000</v>
      </c>
      <c r="BL591" s="40" t="s">
        <v>29</v>
      </c>
    </row>
    <row r="592" spans="1:65">
      <c r="A592" s="45">
        <v>43387</v>
      </c>
      <c r="B592" s="47" t="s">
        <v>41</v>
      </c>
      <c r="C592" s="12" t="str">
        <f>VLOOKUP('All_Data-2017-2021'!D592,Location_Guide!$A$2:$B$59,2,FALSE)</f>
        <v>d/s of Begunbari Canal</v>
      </c>
      <c r="D592" s="19" t="s">
        <v>45</v>
      </c>
      <c r="E592" s="52">
        <v>23.759711589999998</v>
      </c>
      <c r="F592" s="52">
        <v>90.483468529999996</v>
      </c>
      <c r="G592" s="87">
        <v>27</v>
      </c>
      <c r="H592" s="87">
        <v>7.37</v>
      </c>
      <c r="I592" s="87">
        <v>347</v>
      </c>
      <c r="J592" s="87">
        <v>147.69999999999999</v>
      </c>
      <c r="K592" s="87">
        <v>1.26</v>
      </c>
      <c r="L592" s="87">
        <v>-23.8</v>
      </c>
      <c r="M592" s="19">
        <v>8.8699999999999992</v>
      </c>
      <c r="N592" s="86">
        <v>10</v>
      </c>
      <c r="O592" s="87">
        <v>13</v>
      </c>
      <c r="P592" s="87">
        <v>75</v>
      </c>
      <c r="Q592" s="87">
        <v>7.0000000000000007E-2</v>
      </c>
      <c r="R592" s="87">
        <v>0.61</v>
      </c>
      <c r="S592" s="87">
        <v>0.3</v>
      </c>
      <c r="T592" s="87">
        <v>1.8</v>
      </c>
      <c r="U592" s="87">
        <v>1</v>
      </c>
      <c r="V592" s="87">
        <v>17</v>
      </c>
      <c r="W592" s="89">
        <v>133.41799999999995</v>
      </c>
      <c r="X592" s="87"/>
      <c r="Y592" s="68">
        <v>3.47</v>
      </c>
      <c r="Z592" s="16">
        <v>69000</v>
      </c>
      <c r="AA592" s="75">
        <v>1000</v>
      </c>
      <c r="BL592" s="40" t="s">
        <v>29</v>
      </c>
    </row>
    <row r="593" spans="1:65">
      <c r="A593" s="45">
        <v>43387</v>
      </c>
      <c r="B593" s="47" t="s">
        <v>41</v>
      </c>
      <c r="C593" s="12" t="str">
        <f>VLOOKUP('All_Data-2017-2021'!D593,Location_Guide!$A$2:$B$59,2,FALSE)</f>
        <v>Demra (u/s of confluence)</v>
      </c>
      <c r="D593" s="19" t="s">
        <v>46</v>
      </c>
      <c r="E593" s="52">
        <v>23.727908299999999</v>
      </c>
      <c r="F593" s="52">
        <v>90.500952760000004</v>
      </c>
      <c r="G593" s="87">
        <v>27</v>
      </c>
      <c r="H593" s="87">
        <v>7.45</v>
      </c>
      <c r="I593" s="87">
        <v>391</v>
      </c>
      <c r="J593" s="87">
        <v>156.6</v>
      </c>
      <c r="K593" s="87">
        <v>0.23</v>
      </c>
      <c r="L593" s="87">
        <v>53.7</v>
      </c>
      <c r="M593" s="19">
        <v>12.3</v>
      </c>
      <c r="N593" s="86">
        <v>35</v>
      </c>
      <c r="O593" s="87">
        <v>20</v>
      </c>
      <c r="P593" s="87">
        <v>80</v>
      </c>
      <c r="Q593" s="87">
        <v>0.1</v>
      </c>
      <c r="R593" s="87">
        <v>2.1</v>
      </c>
      <c r="S593" s="87">
        <v>0.4</v>
      </c>
      <c r="T593" s="87">
        <v>3</v>
      </c>
      <c r="U593" s="70">
        <v>218</v>
      </c>
      <c r="V593" s="87">
        <v>17</v>
      </c>
      <c r="W593" s="89">
        <v>213.50599999999997</v>
      </c>
      <c r="X593" s="87"/>
      <c r="Y593" s="68">
        <v>3.79</v>
      </c>
      <c r="Z593" s="16">
        <v>72000</v>
      </c>
      <c r="AA593" s="75">
        <v>35000</v>
      </c>
      <c r="BL593" s="40" t="s">
        <v>29</v>
      </c>
    </row>
    <row r="594" spans="1:65" ht="28.5">
      <c r="A594" s="45">
        <v>43387</v>
      </c>
      <c r="B594" s="44" t="s">
        <v>74</v>
      </c>
      <c r="C594" s="12" t="str">
        <f>VLOOKUP('All_Data-2017-2021'!D594,Location_Guide!$A$2:$B$59,2,FALSE)</f>
        <v>Steel bridge at Pagar Canal</v>
      </c>
      <c r="D594" s="19" t="s">
        <v>75</v>
      </c>
      <c r="E594" s="52">
        <v>23.900656999999999</v>
      </c>
      <c r="F594" s="52">
        <v>90.432581999999996</v>
      </c>
      <c r="G594" s="87">
        <v>26.4</v>
      </c>
      <c r="H594" s="87">
        <v>7.39</v>
      </c>
      <c r="I594" s="87">
        <v>999</v>
      </c>
      <c r="J594" s="87">
        <v>437</v>
      </c>
      <c r="K594" s="87">
        <v>0.19</v>
      </c>
      <c r="L594" s="87">
        <v>-326.2</v>
      </c>
      <c r="M594" s="87">
        <v>30.4</v>
      </c>
      <c r="N594" s="86">
        <v>134</v>
      </c>
      <c r="O594" s="87">
        <v>49</v>
      </c>
      <c r="P594" s="87">
        <v>255</v>
      </c>
      <c r="Q594" s="87">
        <v>0.25</v>
      </c>
      <c r="R594" s="87">
        <v>5.0999999999999996</v>
      </c>
      <c r="S594" s="87">
        <v>0.1</v>
      </c>
      <c r="T594" s="87">
        <v>11.1</v>
      </c>
      <c r="U594" s="87">
        <v>27</v>
      </c>
      <c r="V594" s="87">
        <v>45</v>
      </c>
      <c r="W594" s="89">
        <v>333.63799999999992</v>
      </c>
      <c r="X594" s="87"/>
      <c r="Y594" s="68">
        <v>3.8</v>
      </c>
      <c r="Z594" s="16">
        <v>117000</v>
      </c>
      <c r="AA594" s="75">
        <v>47000</v>
      </c>
      <c r="BL594" s="40" t="s">
        <v>29</v>
      </c>
      <c r="BM594" s="35" t="s">
        <v>170</v>
      </c>
    </row>
    <row r="595" spans="1:65" ht="28.5">
      <c r="A595" s="45">
        <v>43387</v>
      </c>
      <c r="B595" s="47" t="s">
        <v>78</v>
      </c>
      <c r="C595" s="12" t="str">
        <f>VLOOKUP('All_Data-2017-2021'!D595,Location_Guide!$A$2:$B$59,2,FALSE)</f>
        <v>d/s of Dasherkandi WWTP</v>
      </c>
      <c r="D595" s="19" t="s">
        <v>79</v>
      </c>
      <c r="E595" s="52">
        <v>23.760384999999999</v>
      </c>
      <c r="F595" s="52">
        <v>90.479742999999999</v>
      </c>
      <c r="G595" s="87">
        <v>27.4</v>
      </c>
      <c r="H595" s="87">
        <v>7.18</v>
      </c>
      <c r="I595" s="87">
        <v>757</v>
      </c>
      <c r="J595" s="87">
        <v>311</v>
      </c>
      <c r="K595" s="87">
        <v>0.18</v>
      </c>
      <c r="L595" s="87">
        <v>-246.7</v>
      </c>
      <c r="M595" s="87">
        <v>28</v>
      </c>
      <c r="N595" s="86">
        <v>117</v>
      </c>
      <c r="O595" s="87">
        <v>87</v>
      </c>
      <c r="P595" s="87">
        <v>215</v>
      </c>
      <c r="Q595" s="87">
        <v>0.39</v>
      </c>
      <c r="R595" s="87">
        <v>0.21</v>
      </c>
      <c r="S595" s="87">
        <v>0.8</v>
      </c>
      <c r="T595" s="87">
        <v>9.8000000000000007</v>
      </c>
      <c r="U595" s="87">
        <v>38</v>
      </c>
      <c r="V595" s="87">
        <v>16</v>
      </c>
      <c r="W595" s="89">
        <v>253.54999999999995</v>
      </c>
      <c r="X595" s="87"/>
      <c r="Y595" s="68">
        <v>4.51</v>
      </c>
      <c r="Z595" s="16">
        <v>83000</v>
      </c>
      <c r="AA595" s="75">
        <v>38000</v>
      </c>
      <c r="BL595" s="40" t="s">
        <v>29</v>
      </c>
      <c r="BM595" s="35" t="s">
        <v>170</v>
      </c>
    </row>
    <row r="596" spans="1:65" ht="28.5">
      <c r="A596" s="45">
        <v>43387</v>
      </c>
      <c r="B596" s="47" t="s">
        <v>66</v>
      </c>
      <c r="C596" s="12" t="str">
        <f>VLOOKUP('All_Data-2017-2021'!D596,Location_Guide!$A$2:$B$59,2,FALSE)</f>
        <v>d/s Kanchan Bridge</v>
      </c>
      <c r="D596" s="19" t="s">
        <v>82</v>
      </c>
      <c r="E596" s="52">
        <v>23.835225000000001</v>
      </c>
      <c r="F596" s="52">
        <v>90.546137000000002</v>
      </c>
      <c r="G596" s="87">
        <v>29.3</v>
      </c>
      <c r="H596" s="87">
        <v>7.49</v>
      </c>
      <c r="I596" s="87">
        <v>314</v>
      </c>
      <c r="J596" s="87">
        <v>122.5</v>
      </c>
      <c r="K596" s="87">
        <v>4.49</v>
      </c>
      <c r="L596" s="87">
        <v>93.1</v>
      </c>
      <c r="M596" s="87">
        <v>11.86</v>
      </c>
      <c r="N596" s="86">
        <v>14</v>
      </c>
      <c r="O596" s="87">
        <v>11</v>
      </c>
      <c r="P596" s="87">
        <v>55</v>
      </c>
      <c r="Q596" s="87">
        <v>0.09</v>
      </c>
      <c r="R596" s="87">
        <v>0.17</v>
      </c>
      <c r="S596" s="87">
        <v>1.1000000000000001</v>
      </c>
      <c r="T596" s="87">
        <v>1.4</v>
      </c>
      <c r="U596" s="87">
        <v>44</v>
      </c>
      <c r="V596" s="87">
        <v>12</v>
      </c>
      <c r="W596" s="89">
        <v>303.6049999999999</v>
      </c>
      <c r="X596" s="87"/>
      <c r="Y596" s="68">
        <v>0.27</v>
      </c>
      <c r="Z596" s="68"/>
      <c r="AA596" s="75"/>
      <c r="BL596" s="40" t="s">
        <v>29</v>
      </c>
      <c r="BM596" s="35" t="s">
        <v>73</v>
      </c>
    </row>
    <row r="597" spans="1:65" ht="28.5">
      <c r="A597" s="45">
        <v>43387</v>
      </c>
      <c r="B597" s="47" t="s">
        <v>66</v>
      </c>
      <c r="C597" s="12" t="str">
        <f>VLOOKUP('All_Data-2017-2021'!D597,Location_Guide!$A$2:$B$59,2,FALSE)</f>
        <v>ACI Salt (Rupganj Ferry Ghat)</v>
      </c>
      <c r="D597" s="19" t="s">
        <v>83</v>
      </c>
      <c r="E597" s="52">
        <v>23.790506000000001</v>
      </c>
      <c r="F597" s="52">
        <v>90.522321000000005</v>
      </c>
      <c r="G597" s="87">
        <v>29.5</v>
      </c>
      <c r="H597" s="87">
        <v>7.52</v>
      </c>
      <c r="I597" s="87">
        <v>325</v>
      </c>
      <c r="J597" s="87">
        <v>125.5</v>
      </c>
      <c r="K597" s="87">
        <v>4.32</v>
      </c>
      <c r="L597" s="87">
        <v>111.8</v>
      </c>
      <c r="M597" s="87">
        <v>10.87</v>
      </c>
      <c r="N597" s="86">
        <v>8</v>
      </c>
      <c r="O597" s="87">
        <v>10</v>
      </c>
      <c r="P597" s="87">
        <v>35</v>
      </c>
      <c r="Q597" s="87">
        <v>0.08</v>
      </c>
      <c r="R597" s="87">
        <v>0.23</v>
      </c>
      <c r="S597" s="87">
        <v>0.7</v>
      </c>
      <c r="T597" s="87">
        <v>1.6</v>
      </c>
      <c r="U597" s="87">
        <v>13</v>
      </c>
      <c r="V597" s="87">
        <v>11</v>
      </c>
      <c r="W597" s="89">
        <v>173.46199999999999</v>
      </c>
      <c r="X597" s="87"/>
      <c r="Y597" s="68">
        <v>0.11</v>
      </c>
      <c r="Z597" s="68"/>
      <c r="AA597" s="75"/>
      <c r="BL597" s="40" t="s">
        <v>29</v>
      </c>
      <c r="BM597" s="35" t="s">
        <v>170</v>
      </c>
    </row>
    <row r="598" spans="1:65">
      <c r="A598" s="43">
        <v>43402</v>
      </c>
      <c r="B598" s="44" t="s">
        <v>81</v>
      </c>
      <c r="C598" s="12" t="str">
        <f>VLOOKUP('All_Data-2017-2021'!D598,Location_Guide!$A$2:$B$59,2,FALSE)</f>
        <v>d/s of Turag branch outfall</v>
      </c>
      <c r="D598" s="13" t="s">
        <v>72</v>
      </c>
      <c r="E598" s="52">
        <v>23.796911999999999</v>
      </c>
      <c r="F598" s="52">
        <v>90.326465999999996</v>
      </c>
      <c r="G598" s="13">
        <v>26.8</v>
      </c>
      <c r="H598" s="13">
        <v>6.69</v>
      </c>
      <c r="I598" s="13">
        <v>549</v>
      </c>
      <c r="J598" s="13">
        <v>228</v>
      </c>
      <c r="K598" s="13">
        <v>2.2999999999999998</v>
      </c>
      <c r="L598" s="13">
        <v>175.8</v>
      </c>
      <c r="M598" s="13">
        <v>21.2</v>
      </c>
      <c r="N598" s="13">
        <v>21</v>
      </c>
      <c r="O598" s="13"/>
      <c r="P598" s="13">
        <v>100</v>
      </c>
      <c r="Q598" s="68"/>
      <c r="R598" s="13">
        <v>0.73</v>
      </c>
      <c r="S598" s="13">
        <v>3.3</v>
      </c>
      <c r="T598" s="13">
        <v>2</v>
      </c>
      <c r="U598" s="68"/>
      <c r="V598" s="68"/>
      <c r="W598" s="68"/>
      <c r="X598" s="68"/>
      <c r="Y598" s="93">
        <v>11.3</v>
      </c>
      <c r="Z598" s="16"/>
      <c r="AA598" s="75"/>
      <c r="BL598" s="40" t="s">
        <v>29</v>
      </c>
    </row>
    <row r="599" spans="1:65">
      <c r="A599" s="43">
        <v>43402</v>
      </c>
      <c r="B599" s="44" t="s">
        <v>81</v>
      </c>
      <c r="C599" s="12" t="str">
        <f>VLOOKUP('All_Data-2017-2021'!D599,Location_Guide!$A$2:$B$59,2,FALSE)</f>
        <v>Amin Bazar Landfill</v>
      </c>
      <c r="D599" s="13" t="s">
        <v>84</v>
      </c>
      <c r="E599" s="52">
        <v>23.799734999999998</v>
      </c>
      <c r="F599" s="52">
        <v>90.303025000000005</v>
      </c>
      <c r="G599" s="13">
        <v>26.5</v>
      </c>
      <c r="H599" s="13">
        <v>7.16</v>
      </c>
      <c r="I599" s="13">
        <v>555</v>
      </c>
      <c r="J599" s="13">
        <v>231</v>
      </c>
      <c r="K599" s="13">
        <v>1.71</v>
      </c>
      <c r="L599" s="13">
        <v>157.1</v>
      </c>
      <c r="M599" s="13">
        <v>11.61</v>
      </c>
      <c r="N599" s="13">
        <v>23</v>
      </c>
      <c r="O599" s="13"/>
      <c r="P599" s="13">
        <v>145</v>
      </c>
      <c r="Q599" s="68"/>
      <c r="R599" s="13">
        <v>0.69</v>
      </c>
      <c r="S599" s="13">
        <v>0.8</v>
      </c>
      <c r="T599" s="13">
        <v>1.5</v>
      </c>
      <c r="U599" s="68"/>
      <c r="V599" s="68"/>
      <c r="W599" s="68"/>
      <c r="X599" s="68"/>
      <c r="Y599" s="93">
        <v>3.17</v>
      </c>
      <c r="Z599" s="16"/>
      <c r="AA599" s="75"/>
      <c r="BL599" s="40" t="s">
        <v>29</v>
      </c>
    </row>
    <row r="600" spans="1:65" ht="28.5">
      <c r="A600" s="43">
        <v>43402</v>
      </c>
      <c r="B600" s="44" t="s">
        <v>60</v>
      </c>
      <c r="C600" s="12" t="str">
        <f>VLOOKUP('All_Data-2017-2021'!D600,Location_Guide!$A$2:$B$59,2,FALSE)</f>
        <v>Nayarhat Bridge</v>
      </c>
      <c r="D600" s="13" t="s">
        <v>85</v>
      </c>
      <c r="E600" s="52">
        <v>23.911021000000002</v>
      </c>
      <c r="F600" s="52">
        <v>90.229235000000003</v>
      </c>
      <c r="G600" s="13">
        <v>26.5</v>
      </c>
      <c r="H600" s="13">
        <v>6.84</v>
      </c>
      <c r="I600" s="13">
        <v>582</v>
      </c>
      <c r="J600" s="13">
        <v>245</v>
      </c>
      <c r="K600" s="13">
        <v>2.5299999999999998</v>
      </c>
      <c r="L600" s="13">
        <v>169.3</v>
      </c>
      <c r="M600" s="13">
        <v>15.91</v>
      </c>
      <c r="N600" s="13">
        <v>22</v>
      </c>
      <c r="O600" s="13"/>
      <c r="P600" s="13">
        <v>100</v>
      </c>
      <c r="Q600" s="68"/>
      <c r="R600" s="13">
        <v>0.67</v>
      </c>
      <c r="S600" s="13">
        <v>0.8</v>
      </c>
      <c r="T600" s="13">
        <v>5</v>
      </c>
      <c r="U600" s="68"/>
      <c r="V600" s="68"/>
      <c r="W600" s="68"/>
      <c r="X600" s="68"/>
      <c r="Y600" s="93">
        <v>2.95</v>
      </c>
      <c r="Z600" s="16"/>
      <c r="AA600" s="75"/>
      <c r="BL600" s="40" t="s">
        <v>29</v>
      </c>
      <c r="BM600" s="35" t="s">
        <v>86</v>
      </c>
    </row>
    <row r="601" spans="1:65" ht="28.5">
      <c r="A601" s="43">
        <v>43402</v>
      </c>
      <c r="B601" s="44" t="s">
        <v>60</v>
      </c>
      <c r="C601" s="12" t="str">
        <f>VLOOKUP('All_Data-2017-2021'!D601,Location_Guide!$A$2:$B$59,2,FALSE)</f>
        <v>Singair Bridge (Bhangalpur)</v>
      </c>
      <c r="D601" s="13" t="s">
        <v>87</v>
      </c>
      <c r="E601" s="52">
        <v>23.798138999999999</v>
      </c>
      <c r="F601" s="52">
        <v>90.244191999999998</v>
      </c>
      <c r="G601" s="13">
        <v>27.6</v>
      </c>
      <c r="H601" s="13">
        <v>7.02</v>
      </c>
      <c r="I601" s="13">
        <v>574</v>
      </c>
      <c r="J601" s="13">
        <v>238</v>
      </c>
      <c r="K601" s="13">
        <v>1.39</v>
      </c>
      <c r="L601" s="13">
        <v>178.9</v>
      </c>
      <c r="M601" s="13">
        <v>8.3699999999999992</v>
      </c>
      <c r="N601" s="13">
        <v>22</v>
      </c>
      <c r="O601" s="13"/>
      <c r="P601" s="13">
        <v>105</v>
      </c>
      <c r="Q601" s="68"/>
      <c r="R601" s="13">
        <v>2.98</v>
      </c>
      <c r="S601" s="13">
        <v>0.5</v>
      </c>
      <c r="T601" s="13">
        <v>1.8</v>
      </c>
      <c r="U601" s="68"/>
      <c r="V601" s="68"/>
      <c r="W601" s="68"/>
      <c r="X601" s="68"/>
      <c r="Y601" s="93">
        <v>5.74</v>
      </c>
      <c r="Z601" s="16"/>
      <c r="AA601" s="75"/>
      <c r="BL601" s="40" t="s">
        <v>29</v>
      </c>
      <c r="BM601" s="35" t="s">
        <v>86</v>
      </c>
    </row>
    <row r="602" spans="1:65" ht="28.5">
      <c r="A602" s="43">
        <v>43402</v>
      </c>
      <c r="B602" s="44" t="s">
        <v>60</v>
      </c>
      <c r="C602" s="12" t="str">
        <f>VLOOKUP('All_Data-2017-2021'!D602,Location_Guide!$A$2:$B$59,2,FALSE)</f>
        <v>Kadamtoli Bridge</v>
      </c>
      <c r="D602" s="13" t="s">
        <v>88</v>
      </c>
      <c r="E602" s="52">
        <v>23.753653</v>
      </c>
      <c r="F602" s="52">
        <v>90.249649000000005</v>
      </c>
      <c r="G602" s="13">
        <v>27.2</v>
      </c>
      <c r="H602" s="13">
        <v>7.26</v>
      </c>
      <c r="I602" s="13">
        <v>622</v>
      </c>
      <c r="J602" s="13">
        <v>258</v>
      </c>
      <c r="K602" s="13">
        <v>0.23</v>
      </c>
      <c r="L602" s="13">
        <v>-236</v>
      </c>
      <c r="M602" s="13">
        <v>13.7</v>
      </c>
      <c r="N602" s="13">
        <v>33</v>
      </c>
      <c r="O602" s="13"/>
      <c r="P602" s="13">
        <v>75</v>
      </c>
      <c r="Q602" s="68"/>
      <c r="R602" s="13">
        <v>0.37</v>
      </c>
      <c r="S602" s="13">
        <v>0.9</v>
      </c>
      <c r="T602" s="13">
        <v>1.8</v>
      </c>
      <c r="U602" s="68"/>
      <c r="V602" s="68"/>
      <c r="W602" s="68"/>
      <c r="X602" s="68"/>
      <c r="Y602" s="93">
        <v>3.54</v>
      </c>
      <c r="Z602" s="16"/>
      <c r="AA602" s="75"/>
      <c r="BL602" s="40" t="s">
        <v>29</v>
      </c>
      <c r="BM602" s="35" t="s">
        <v>86</v>
      </c>
    </row>
    <row r="603" spans="1:65" ht="28.5">
      <c r="A603" s="43">
        <v>43402</v>
      </c>
      <c r="B603" s="44" t="s">
        <v>89</v>
      </c>
      <c r="C603" s="12" t="str">
        <f>VLOOKUP('All_Data-2017-2021'!D603,Location_Guide!$A$2:$B$59,2,FALSE)</f>
        <v xml:space="preserve">Rohitpur Bridge  </v>
      </c>
      <c r="D603" s="13" t="s">
        <v>90</v>
      </c>
      <c r="E603" s="52">
        <v>23.668216000000001</v>
      </c>
      <c r="F603" s="52">
        <v>90.288760999999994</v>
      </c>
      <c r="G603" s="68">
        <v>27.6</v>
      </c>
      <c r="H603" s="68">
        <v>7.4</v>
      </c>
      <c r="I603" s="68">
        <v>473</v>
      </c>
      <c r="J603" s="68">
        <v>196.7</v>
      </c>
      <c r="K603" s="68">
        <v>6.16</v>
      </c>
      <c r="L603" s="68">
        <v>123.4</v>
      </c>
      <c r="M603" s="13">
        <v>10.61</v>
      </c>
      <c r="N603" s="13">
        <v>9</v>
      </c>
      <c r="O603" s="68"/>
      <c r="P603" s="68">
        <v>70</v>
      </c>
      <c r="Q603" s="68"/>
      <c r="R603" s="68">
        <v>0.36</v>
      </c>
      <c r="S603" s="68">
        <v>0.9</v>
      </c>
      <c r="T603" s="68">
        <v>1.5</v>
      </c>
      <c r="U603" s="68"/>
      <c r="V603" s="68"/>
      <c r="W603" s="68"/>
      <c r="X603" s="68"/>
      <c r="Y603" s="93">
        <v>5.49</v>
      </c>
      <c r="Z603" s="16"/>
      <c r="AA603" s="75"/>
      <c r="BL603" s="40" t="s">
        <v>29</v>
      </c>
      <c r="BM603" s="35" t="s">
        <v>86</v>
      </c>
    </row>
    <row r="604" spans="1:65" ht="28.5">
      <c r="A604" s="43">
        <v>43402</v>
      </c>
      <c r="B604" s="46" t="s">
        <v>89</v>
      </c>
      <c r="C604" s="12" t="str">
        <f>VLOOKUP('All_Data-2017-2021'!D604,Location_Guide!$A$2:$B$59,2,FALSE)</f>
        <v xml:space="preserve">d/s of BSCIC  </v>
      </c>
      <c r="D604" s="13" t="s">
        <v>91</v>
      </c>
      <c r="E604" s="62">
        <v>23.661073999999999</v>
      </c>
      <c r="F604" s="62">
        <v>90.312061999999997</v>
      </c>
      <c r="G604" s="68">
        <v>27.2</v>
      </c>
      <c r="H604" s="68">
        <v>7.48</v>
      </c>
      <c r="I604" s="68">
        <v>472</v>
      </c>
      <c r="J604" s="68">
        <v>196.8</v>
      </c>
      <c r="K604" s="68">
        <v>5.85</v>
      </c>
      <c r="L604" s="68">
        <v>126.6</v>
      </c>
      <c r="M604" s="13">
        <v>8.1199999999999992</v>
      </c>
      <c r="N604" s="13">
        <v>13</v>
      </c>
      <c r="O604" s="68"/>
      <c r="P604" s="68">
        <v>65</v>
      </c>
      <c r="Q604" s="68"/>
      <c r="R604" s="68">
        <v>0.96</v>
      </c>
      <c r="S604" s="68">
        <v>0.5</v>
      </c>
      <c r="T604" s="68">
        <v>1.6</v>
      </c>
      <c r="U604" s="68"/>
      <c r="V604" s="68"/>
      <c r="W604" s="68"/>
      <c r="X604" s="68"/>
      <c r="Y604" s="93">
        <v>5.21</v>
      </c>
      <c r="Z604" s="16"/>
      <c r="AA604" s="75"/>
      <c r="BL604" s="40" t="s">
        <v>29</v>
      </c>
      <c r="BM604" s="35" t="s">
        <v>86</v>
      </c>
    </row>
    <row r="605" spans="1:65" ht="28.5">
      <c r="A605" s="43">
        <v>43402</v>
      </c>
      <c r="B605" s="46" t="s">
        <v>89</v>
      </c>
      <c r="C605" s="12" t="str">
        <f>VLOOKUP('All_Data-2017-2021'!D605,Location_Guide!$A$2:$B$59,2,FALSE)</f>
        <v xml:space="preserve">d/s of Dhaleswari Bridge  </v>
      </c>
      <c r="D605" s="13" t="s">
        <v>92</v>
      </c>
      <c r="E605" s="62">
        <v>23.635701000000001</v>
      </c>
      <c r="F605" s="62">
        <v>90.360685000000004</v>
      </c>
      <c r="G605" s="68">
        <v>26.8</v>
      </c>
      <c r="H605" s="68">
        <v>7.66</v>
      </c>
      <c r="I605" s="68">
        <v>455</v>
      </c>
      <c r="J605" s="68">
        <v>190.4</v>
      </c>
      <c r="K605" s="68">
        <v>5.49</v>
      </c>
      <c r="L605" s="68">
        <v>129.19999999999999</v>
      </c>
      <c r="M605" s="13">
        <v>18.96</v>
      </c>
      <c r="N605" s="13">
        <v>9</v>
      </c>
      <c r="O605" s="68"/>
      <c r="P605" s="68">
        <v>85</v>
      </c>
      <c r="Q605" s="68"/>
      <c r="R605" s="68">
        <v>1.2</v>
      </c>
      <c r="S605" s="68">
        <v>0.8</v>
      </c>
      <c r="T605" s="68">
        <v>2</v>
      </c>
      <c r="U605" s="68"/>
      <c r="V605" s="68"/>
      <c r="W605" s="68"/>
      <c r="X605" s="68"/>
      <c r="Y605" s="93">
        <v>5.29</v>
      </c>
      <c r="Z605" s="16"/>
      <c r="AA605" s="75"/>
      <c r="BL605" s="40" t="s">
        <v>29</v>
      </c>
      <c r="BM605" s="35" t="s">
        <v>86</v>
      </c>
    </row>
    <row r="606" spans="1:65" ht="28.5">
      <c r="A606" s="43">
        <v>43402</v>
      </c>
      <c r="B606" s="46" t="s">
        <v>89</v>
      </c>
      <c r="C606" s="12" t="str">
        <f>VLOOKUP('All_Data-2017-2021'!D606,Location_Guide!$A$2:$B$59,2,FALSE)</f>
        <v xml:space="preserve">Baluchar Bridge  </v>
      </c>
      <c r="D606" s="13" t="s">
        <v>61</v>
      </c>
      <c r="E606" s="62">
        <v>23.611360999999999</v>
      </c>
      <c r="F606" s="62">
        <v>90.422326999999996</v>
      </c>
      <c r="G606" s="68">
        <v>27.3</v>
      </c>
      <c r="H606" s="68">
        <v>7.45</v>
      </c>
      <c r="I606" s="68">
        <v>474</v>
      </c>
      <c r="J606" s="68">
        <v>196.8</v>
      </c>
      <c r="K606" s="68">
        <v>2.67</v>
      </c>
      <c r="L606" s="68">
        <v>136.80000000000001</v>
      </c>
      <c r="M606" s="13">
        <v>9.58</v>
      </c>
      <c r="N606" s="13">
        <v>10</v>
      </c>
      <c r="O606" s="68"/>
      <c r="P606" s="68">
        <v>80</v>
      </c>
      <c r="Q606" s="68"/>
      <c r="R606" s="68">
        <v>1.33</v>
      </c>
      <c r="S606" s="68">
        <v>0.7</v>
      </c>
      <c r="T606" s="68">
        <v>1.9</v>
      </c>
      <c r="U606" s="68"/>
      <c r="V606" s="68"/>
      <c r="W606" s="68"/>
      <c r="X606" s="68"/>
      <c r="Y606" s="93">
        <v>5.58</v>
      </c>
      <c r="Z606" s="16"/>
      <c r="AA606" s="75"/>
      <c r="BL606" s="40" t="s">
        <v>29</v>
      </c>
      <c r="BM606" s="35" t="s">
        <v>86</v>
      </c>
    </row>
    <row r="607" spans="1:65">
      <c r="A607" s="43">
        <v>43422</v>
      </c>
      <c r="B607" s="44" t="s">
        <v>27</v>
      </c>
      <c r="C607" s="12" t="str">
        <f>VLOOKUP('All_Data-2017-2021'!D607,Location_Guide!$A$2:$B$59,2,FALSE)</f>
        <v>u/s of Konabari</v>
      </c>
      <c r="D607" s="13" t="s">
        <v>28</v>
      </c>
      <c r="E607" s="52">
        <v>24.019449999999999</v>
      </c>
      <c r="F607" s="52">
        <v>90.344430000000003</v>
      </c>
      <c r="G607" s="13">
        <v>26</v>
      </c>
      <c r="H607" s="13">
        <v>6.42</v>
      </c>
      <c r="I607" s="13">
        <v>578</v>
      </c>
      <c r="J607" s="13">
        <v>247</v>
      </c>
      <c r="K607" s="13">
        <v>0.4</v>
      </c>
      <c r="L607" s="13">
        <v>119.3</v>
      </c>
      <c r="M607" s="13">
        <v>20.7</v>
      </c>
      <c r="N607" s="13">
        <v>25</v>
      </c>
      <c r="O607" s="13">
        <v>18</v>
      </c>
      <c r="P607" s="13">
        <v>135</v>
      </c>
      <c r="Q607" s="68">
        <v>0.04</v>
      </c>
      <c r="R607" s="13">
        <v>1.08</v>
      </c>
      <c r="S607" s="13">
        <v>3.6</v>
      </c>
      <c r="T607" s="13">
        <v>0.9</v>
      </c>
      <c r="U607" s="68">
        <v>1</v>
      </c>
      <c r="V607" s="68">
        <v>66</v>
      </c>
      <c r="W607" s="68">
        <f>(10*38)</f>
        <v>380</v>
      </c>
      <c r="X607" s="68"/>
      <c r="Y607" s="65">
        <v>1.29</v>
      </c>
      <c r="Z607" s="16"/>
      <c r="AA607" s="75"/>
      <c r="BL607" s="40" t="s">
        <v>29</v>
      </c>
    </row>
    <row r="608" spans="1:65">
      <c r="A608" s="43">
        <v>43422</v>
      </c>
      <c r="B608" s="44" t="s">
        <v>27</v>
      </c>
      <c r="C608" s="12" t="str">
        <f>VLOOKUP('All_Data-2017-2021'!D608,Location_Guide!$A$2:$B$59,2,FALSE)</f>
        <v>Konabari Powerplant</v>
      </c>
      <c r="D608" s="13" t="s">
        <v>31</v>
      </c>
      <c r="E608" s="52">
        <v>23.994800000000001</v>
      </c>
      <c r="F608" s="52">
        <v>90.341859999999997</v>
      </c>
      <c r="G608" s="13">
        <v>25.8</v>
      </c>
      <c r="H608" s="13">
        <v>6.59</v>
      </c>
      <c r="I608" s="13">
        <v>696</v>
      </c>
      <c r="J608" s="13">
        <v>305</v>
      </c>
      <c r="K608" s="13">
        <v>0.41</v>
      </c>
      <c r="L608" s="13">
        <v>189.2</v>
      </c>
      <c r="M608" s="13">
        <v>18.3</v>
      </c>
      <c r="N608" s="13">
        <v>31</v>
      </c>
      <c r="O608" s="13">
        <v>37</v>
      </c>
      <c r="P608" s="13">
        <v>175</v>
      </c>
      <c r="Q608" s="68">
        <v>0.03</v>
      </c>
      <c r="R608" s="13">
        <v>1.32</v>
      </c>
      <c r="S608" s="13">
        <v>3.3</v>
      </c>
      <c r="T608" s="13">
        <v>4</v>
      </c>
      <c r="U608" s="68">
        <v>3</v>
      </c>
      <c r="V608" s="68">
        <v>58</v>
      </c>
      <c r="W608" s="68">
        <f>32*10</f>
        <v>320</v>
      </c>
      <c r="X608" s="68"/>
      <c r="Y608" s="65">
        <v>2.71</v>
      </c>
      <c r="Z608" s="16"/>
      <c r="AA608" s="75"/>
      <c r="BL608" s="40" t="s">
        <v>29</v>
      </c>
    </row>
    <row r="609" spans="1:64">
      <c r="A609" s="43">
        <v>43422</v>
      </c>
      <c r="B609" s="44" t="s">
        <v>27</v>
      </c>
      <c r="C609" s="12" t="str">
        <f>VLOOKUP('All_Data-2017-2021'!D609,Location_Guide!$A$2:$B$59,2,FALSE)</f>
        <v>d/s of Konabari</v>
      </c>
      <c r="D609" s="13" t="s">
        <v>32</v>
      </c>
      <c r="E609" s="52">
        <v>23.986809999999998</v>
      </c>
      <c r="F609" s="52">
        <v>90.325720000000004</v>
      </c>
      <c r="G609" s="13">
        <v>25.8</v>
      </c>
      <c r="H609" s="13">
        <v>6.95</v>
      </c>
      <c r="I609" s="13">
        <v>728</v>
      </c>
      <c r="J609" s="13">
        <v>316</v>
      </c>
      <c r="K609" s="13">
        <v>0.18</v>
      </c>
      <c r="L609" s="13">
        <v>150.19999999999999</v>
      </c>
      <c r="M609" s="13">
        <v>17.600000000000001</v>
      </c>
      <c r="N609" s="13">
        <v>48</v>
      </c>
      <c r="O609" s="13">
        <v>20</v>
      </c>
      <c r="P609" s="13">
        <v>80</v>
      </c>
      <c r="Q609" s="68">
        <v>0.01</v>
      </c>
      <c r="R609" s="13">
        <v>1.5</v>
      </c>
      <c r="S609" s="13">
        <v>2.7</v>
      </c>
      <c r="T609" s="13">
        <v>1.4</v>
      </c>
      <c r="U609" s="68">
        <v>3</v>
      </c>
      <c r="V609" s="68">
        <v>65</v>
      </c>
      <c r="W609" s="68">
        <v>360</v>
      </c>
      <c r="X609" s="68"/>
      <c r="Y609" s="65">
        <v>1.55</v>
      </c>
      <c r="Z609" s="16"/>
      <c r="AA609" s="75"/>
      <c r="BL609" s="40" t="s">
        <v>29</v>
      </c>
    </row>
    <row r="610" spans="1:64">
      <c r="A610" s="43">
        <v>43422</v>
      </c>
      <c r="B610" s="44" t="s">
        <v>27</v>
      </c>
      <c r="C610" s="12" t="str">
        <f>VLOOKUP('All_Data-2017-2021'!D610,Location_Guide!$A$2:$B$59,2,FALSE)</f>
        <v>d/s of Kashimpur</v>
      </c>
      <c r="D610" s="13" t="s">
        <v>33</v>
      </c>
      <c r="E610" s="52">
        <v>23.980419999999999</v>
      </c>
      <c r="F610" s="52">
        <v>90.337720000000004</v>
      </c>
      <c r="G610" s="13">
        <v>26.2</v>
      </c>
      <c r="H610" s="13">
        <v>7.11</v>
      </c>
      <c r="I610" s="13">
        <v>739</v>
      </c>
      <c r="J610" s="13">
        <v>322</v>
      </c>
      <c r="K610" s="13">
        <v>0.14000000000000001</v>
      </c>
      <c r="L610" s="13">
        <v>124.8</v>
      </c>
      <c r="M610" s="13">
        <v>16.899999999999999</v>
      </c>
      <c r="N610" s="13">
        <v>54</v>
      </c>
      <c r="O610" s="13">
        <v>35</v>
      </c>
      <c r="P610" s="13">
        <v>205</v>
      </c>
      <c r="Q610" s="68">
        <v>0.03</v>
      </c>
      <c r="R610" s="13">
        <v>1.52</v>
      </c>
      <c r="S610" s="13">
        <v>3.3</v>
      </c>
      <c r="T610" s="13">
        <v>1.5</v>
      </c>
      <c r="U610" s="68">
        <v>20</v>
      </c>
      <c r="V610" s="68">
        <v>63</v>
      </c>
      <c r="W610" s="68">
        <v>340</v>
      </c>
      <c r="X610" s="68"/>
      <c r="Y610" s="65">
        <v>3.67</v>
      </c>
      <c r="Z610" s="16"/>
      <c r="AA610" s="75"/>
      <c r="BL610" s="40" t="s">
        <v>29</v>
      </c>
    </row>
    <row r="611" spans="1:64">
      <c r="A611" s="43">
        <v>43422</v>
      </c>
      <c r="B611" s="44" t="s">
        <v>27</v>
      </c>
      <c r="C611" s="12" t="str">
        <f>VLOOKUP('All_Data-2017-2021'!D611,Location_Guide!$A$2:$B$59,2,FALSE)</f>
        <v>Yearpur (u/s of Ashulia Lake)</v>
      </c>
      <c r="D611" s="13" t="s">
        <v>47</v>
      </c>
      <c r="E611" s="52">
        <v>23.92568</v>
      </c>
      <c r="F611" s="52">
        <v>90.348119999999994</v>
      </c>
      <c r="G611" s="13">
        <v>26.1</v>
      </c>
      <c r="H611" s="13">
        <v>7.1</v>
      </c>
      <c r="I611" s="13">
        <v>733</v>
      </c>
      <c r="J611" s="13">
        <v>308</v>
      </c>
      <c r="K611" s="13">
        <v>0.21</v>
      </c>
      <c r="L611" s="13">
        <v>154.19999999999999</v>
      </c>
      <c r="M611" s="13">
        <v>17.2</v>
      </c>
      <c r="N611" s="13">
        <v>50</v>
      </c>
      <c r="O611" s="13">
        <v>10</v>
      </c>
      <c r="P611" s="13">
        <v>145</v>
      </c>
      <c r="Q611" s="68">
        <v>0.02</v>
      </c>
      <c r="R611" s="13">
        <v>1.41</v>
      </c>
      <c r="S611" s="13">
        <v>2.5</v>
      </c>
      <c r="T611" s="13">
        <v>1.6</v>
      </c>
      <c r="U611" s="68">
        <v>25</v>
      </c>
      <c r="V611" s="68">
        <v>64</v>
      </c>
      <c r="W611" s="68">
        <v>310</v>
      </c>
      <c r="X611" s="68"/>
      <c r="Y611" s="65">
        <v>6.96</v>
      </c>
      <c r="Z611" s="16"/>
      <c r="AA611" s="75"/>
      <c r="BL611" s="40" t="s">
        <v>29</v>
      </c>
    </row>
    <row r="612" spans="1:64">
      <c r="A612" s="43">
        <v>43422</v>
      </c>
      <c r="B612" s="44" t="s">
        <v>27</v>
      </c>
      <c r="C612" s="12" t="str">
        <f>VLOOKUP('All_Data-2017-2021'!D612,Location_Guide!$A$2:$B$59,2,FALSE)</f>
        <v>Ashulia Bridge (d/s of Ashulia Lake)</v>
      </c>
      <c r="D612" s="13" t="s">
        <v>48</v>
      </c>
      <c r="E612" s="52">
        <v>23.895189999999999</v>
      </c>
      <c r="F612" s="52">
        <v>90.334630000000004</v>
      </c>
      <c r="G612" s="13">
        <v>26.2</v>
      </c>
      <c r="H612" s="13">
        <v>7.36</v>
      </c>
      <c r="I612" s="13">
        <v>875</v>
      </c>
      <c r="J612" s="13">
        <v>363</v>
      </c>
      <c r="K612" s="13">
        <v>0.18</v>
      </c>
      <c r="L612" s="13">
        <v>-127.6</v>
      </c>
      <c r="M612" s="13">
        <v>38</v>
      </c>
      <c r="N612" s="13">
        <v>60</v>
      </c>
      <c r="O612" s="13">
        <v>92</v>
      </c>
      <c r="P612" s="13">
        <v>115</v>
      </c>
      <c r="Q612" s="68">
        <v>0.01</v>
      </c>
      <c r="R612" s="13">
        <v>1.48</v>
      </c>
      <c r="S612" s="13">
        <v>3.3</v>
      </c>
      <c r="T612" s="13">
        <v>3.3</v>
      </c>
      <c r="U612" s="68">
        <v>20</v>
      </c>
      <c r="V612" s="68">
        <v>65</v>
      </c>
      <c r="W612" s="68">
        <v>280</v>
      </c>
      <c r="X612" s="68"/>
      <c r="Y612" s="65">
        <v>4.6100000000000003</v>
      </c>
      <c r="Z612" s="16"/>
      <c r="AA612" s="75"/>
      <c r="BL612" s="40" t="s">
        <v>29</v>
      </c>
    </row>
    <row r="613" spans="1:64">
      <c r="A613" s="43">
        <v>43422</v>
      </c>
      <c r="B613" s="44" t="s">
        <v>27</v>
      </c>
      <c r="C613" s="12" t="str">
        <f>VLOOKUP('All_Data-2017-2021'!D613,Location_Guide!$A$2:$B$59,2,FALSE)</f>
        <v>Rustampur (u/s of confluence)</v>
      </c>
      <c r="D613" s="13" t="s">
        <v>49</v>
      </c>
      <c r="E613" s="52">
        <v>23.8795</v>
      </c>
      <c r="F613" s="52">
        <v>90.350300000000004</v>
      </c>
      <c r="G613" s="13">
        <v>31.9</v>
      </c>
      <c r="H613" s="13">
        <v>7.33</v>
      </c>
      <c r="I613" s="13">
        <v>696</v>
      </c>
      <c r="J613" s="13">
        <v>296</v>
      </c>
      <c r="K613" s="13">
        <v>0.22</v>
      </c>
      <c r="L613" s="13">
        <v>-80.8</v>
      </c>
      <c r="M613" s="13">
        <v>32.700000000000003</v>
      </c>
      <c r="N613" s="13">
        <v>54</v>
      </c>
      <c r="O613" s="13">
        <v>64</v>
      </c>
      <c r="P613" s="13">
        <v>125</v>
      </c>
      <c r="Q613" s="68">
        <v>0.02</v>
      </c>
      <c r="R613" s="13">
        <v>1.81</v>
      </c>
      <c r="S613" s="13">
        <v>0.7</v>
      </c>
      <c r="T613" s="13">
        <v>1.7</v>
      </c>
      <c r="U613" s="68">
        <v>62</v>
      </c>
      <c r="V613" s="68">
        <v>63</v>
      </c>
      <c r="W613" s="68">
        <v>350</v>
      </c>
      <c r="X613" s="68"/>
      <c r="Y613" s="65">
        <v>3.41</v>
      </c>
      <c r="Z613" s="16"/>
      <c r="AA613" s="75"/>
      <c r="BL613" s="40" t="s">
        <v>29</v>
      </c>
    </row>
    <row r="614" spans="1:64">
      <c r="A614" s="43">
        <v>43422</v>
      </c>
      <c r="B614" s="44" t="s">
        <v>27</v>
      </c>
      <c r="C614" s="12" t="str">
        <f>VLOOKUP('All_Data-2017-2021'!D614,Location_Guide!$A$2:$B$59,2,FALSE)</f>
        <v>Birulia Bridge</v>
      </c>
      <c r="D614" s="13" t="s">
        <v>62</v>
      </c>
      <c r="E614" s="52">
        <v>23.851459999999999</v>
      </c>
      <c r="F614" s="52">
        <v>90.339320000000001</v>
      </c>
      <c r="G614" s="13">
        <v>26.1</v>
      </c>
      <c r="H614" s="13">
        <v>7.4</v>
      </c>
      <c r="I614" s="68">
        <v>699</v>
      </c>
      <c r="J614" s="68">
        <v>297</v>
      </c>
      <c r="K614" s="13">
        <v>0.23</v>
      </c>
      <c r="L614" s="13">
        <v>51.1</v>
      </c>
      <c r="M614" s="13">
        <v>31.2</v>
      </c>
      <c r="N614" s="13">
        <v>52</v>
      </c>
      <c r="O614" s="13">
        <v>62</v>
      </c>
      <c r="P614" s="13">
        <v>100</v>
      </c>
      <c r="Q614" s="68">
        <v>0.03</v>
      </c>
      <c r="R614" s="13">
        <v>1.65</v>
      </c>
      <c r="S614" s="13">
        <v>3.5</v>
      </c>
      <c r="T614" s="13">
        <v>1.7</v>
      </c>
      <c r="U614" s="68">
        <v>26</v>
      </c>
      <c r="V614" s="68">
        <v>63</v>
      </c>
      <c r="W614" s="68">
        <v>340</v>
      </c>
      <c r="X614" s="68"/>
      <c r="Y614" s="65">
        <v>5.1100000000000003</v>
      </c>
      <c r="Z614" s="16"/>
      <c r="AA614" s="75"/>
      <c r="BL614" s="40" t="s">
        <v>29</v>
      </c>
    </row>
    <row r="615" spans="1:64">
      <c r="A615" s="43">
        <v>43422</v>
      </c>
      <c r="B615" s="44" t="s">
        <v>27</v>
      </c>
      <c r="C615" s="12" t="str">
        <f>VLOOKUP('All_Data-2017-2021'!D615,Location_Guide!$A$2:$B$59,2,FALSE)</f>
        <v>Botanical Garden</v>
      </c>
      <c r="D615" s="13" t="s">
        <v>64</v>
      </c>
      <c r="E615" s="52">
        <v>23.817450000000001</v>
      </c>
      <c r="F615" s="52">
        <v>90.340500000000006</v>
      </c>
      <c r="G615" s="68">
        <v>33</v>
      </c>
      <c r="H615" s="68">
        <v>7.32</v>
      </c>
      <c r="I615" s="68">
        <v>723</v>
      </c>
      <c r="J615" s="68">
        <v>307</v>
      </c>
      <c r="K615" s="68">
        <v>0.21</v>
      </c>
      <c r="L615" s="68">
        <v>42.8</v>
      </c>
      <c r="M615" s="13">
        <v>52.8</v>
      </c>
      <c r="N615" s="13">
        <v>57</v>
      </c>
      <c r="O615" s="68">
        <v>67</v>
      </c>
      <c r="P615" s="68">
        <v>160</v>
      </c>
      <c r="Q615" s="68">
        <v>0.02</v>
      </c>
      <c r="R615" s="68">
        <v>2.02</v>
      </c>
      <c r="S615" s="68">
        <v>2</v>
      </c>
      <c r="T615" s="68">
        <v>1.7</v>
      </c>
      <c r="U615" s="68">
        <v>3</v>
      </c>
      <c r="V615" s="68">
        <v>60</v>
      </c>
      <c r="W615" s="68">
        <v>310</v>
      </c>
      <c r="X615" s="68"/>
      <c r="Y615" s="65">
        <v>3.12</v>
      </c>
      <c r="Z615" s="16"/>
      <c r="AA615" s="75"/>
      <c r="BL615" s="40" t="s">
        <v>29</v>
      </c>
    </row>
    <row r="616" spans="1:64">
      <c r="A616" s="43">
        <v>43422</v>
      </c>
      <c r="B616" s="44" t="s">
        <v>27</v>
      </c>
      <c r="C616" s="12" t="str">
        <f>VLOOKUP('All_Data-2017-2021'!D616,Location_Guide!$A$2:$B$59,2,FALSE)</f>
        <v>u/s of Aminbazar Bridge</v>
      </c>
      <c r="D616" s="13" t="s">
        <v>63</v>
      </c>
      <c r="E616" s="52">
        <v>23.789459999999998</v>
      </c>
      <c r="F616" s="52">
        <v>90.339219999999997</v>
      </c>
      <c r="G616" s="68">
        <v>26.3</v>
      </c>
      <c r="H616" s="68">
        <v>7.38</v>
      </c>
      <c r="I616" s="68">
        <v>697</v>
      </c>
      <c r="J616" s="68">
        <v>295</v>
      </c>
      <c r="K616" s="68">
        <v>0.18</v>
      </c>
      <c r="L616" s="68">
        <v>36.6</v>
      </c>
      <c r="M616" s="13">
        <v>51.4</v>
      </c>
      <c r="N616" s="13">
        <v>74</v>
      </c>
      <c r="O616" s="68">
        <v>24</v>
      </c>
      <c r="P616" s="68">
        <v>30</v>
      </c>
      <c r="Q616" s="68">
        <v>0.01</v>
      </c>
      <c r="R616" s="68">
        <v>2.36</v>
      </c>
      <c r="S616" s="68">
        <v>2.2999999999999998</v>
      </c>
      <c r="T616" s="68">
        <v>1.7</v>
      </c>
      <c r="U616" s="68">
        <v>2</v>
      </c>
      <c r="V616" s="68">
        <v>61</v>
      </c>
      <c r="W616" s="68">
        <v>360</v>
      </c>
      <c r="X616" s="68"/>
      <c r="Y616" s="65">
        <v>6.42</v>
      </c>
      <c r="Z616" s="16"/>
      <c r="AA616" s="75"/>
      <c r="BL616" s="40" t="s">
        <v>29</v>
      </c>
    </row>
    <row r="617" spans="1:64">
      <c r="A617" s="43">
        <v>43422</v>
      </c>
      <c r="B617" s="44" t="s">
        <v>50</v>
      </c>
      <c r="C617" s="12" t="str">
        <f>VLOOKUP('All_Data-2017-2021'!D617,Location_Guide!$A$2:$B$59,2,FALSE)</f>
        <v>Aminbazar Bridge</v>
      </c>
      <c r="D617" s="13" t="s">
        <v>51</v>
      </c>
      <c r="E617" s="52">
        <v>23.782920000000001</v>
      </c>
      <c r="F617" s="52">
        <v>90.335380000000001</v>
      </c>
      <c r="G617" s="68">
        <v>25.9</v>
      </c>
      <c r="H617" s="68">
        <v>7.67</v>
      </c>
      <c r="I617" s="68">
        <v>749</v>
      </c>
      <c r="J617" s="68">
        <v>316</v>
      </c>
      <c r="K617" s="68">
        <v>0.5</v>
      </c>
      <c r="L617" s="68">
        <v>64.7</v>
      </c>
      <c r="M617" s="13">
        <v>45.5</v>
      </c>
      <c r="N617" s="13">
        <v>52</v>
      </c>
      <c r="O617" s="68">
        <v>126</v>
      </c>
      <c r="P617" s="68">
        <v>135</v>
      </c>
      <c r="Q617" s="68">
        <v>0.01</v>
      </c>
      <c r="R617" s="68">
        <v>2.6</v>
      </c>
      <c r="S617" s="68">
        <v>3.2</v>
      </c>
      <c r="T617" s="68">
        <v>1.4</v>
      </c>
      <c r="U617" s="68">
        <v>3</v>
      </c>
      <c r="V617" s="68">
        <v>57</v>
      </c>
      <c r="W617" s="68">
        <v>320</v>
      </c>
      <c r="X617" s="68"/>
      <c r="Y617" s="65">
        <v>4.5</v>
      </c>
      <c r="Z617" s="16"/>
      <c r="AA617" s="75"/>
      <c r="BL617" s="40" t="s">
        <v>29</v>
      </c>
    </row>
    <row r="618" spans="1:64">
      <c r="A618" s="43">
        <v>43422</v>
      </c>
      <c r="B618" s="44" t="s">
        <v>50</v>
      </c>
      <c r="C618" s="12" t="str">
        <f>VLOOKUP('All_Data-2017-2021'!D618,Location_Guide!$A$2:$B$59,2,FALSE)</f>
        <v>d/s of Hazaribagh</v>
      </c>
      <c r="D618" s="13" t="s">
        <v>52</v>
      </c>
      <c r="E618" s="52">
        <v>23.734960000000001</v>
      </c>
      <c r="F618" s="52">
        <v>90.354410000000001</v>
      </c>
      <c r="G618" s="68">
        <v>25.8</v>
      </c>
      <c r="H618" s="68">
        <v>7.56</v>
      </c>
      <c r="I618" s="68">
        <v>758</v>
      </c>
      <c r="J618" s="68">
        <v>318</v>
      </c>
      <c r="K618" s="68">
        <v>0.22</v>
      </c>
      <c r="L618" s="68">
        <v>68.8</v>
      </c>
      <c r="M618" s="13">
        <v>18</v>
      </c>
      <c r="N618" s="13">
        <v>33</v>
      </c>
      <c r="O618" s="68">
        <v>36</v>
      </c>
      <c r="P618" s="68">
        <v>115</v>
      </c>
      <c r="Q618" s="68">
        <v>7.0000000000000007E-2</v>
      </c>
      <c r="R618" s="68">
        <v>3.7</v>
      </c>
      <c r="S618" s="68">
        <v>3.2</v>
      </c>
      <c r="T618" s="68">
        <v>2.5</v>
      </c>
      <c r="U618" s="68">
        <v>1</v>
      </c>
      <c r="V618" s="68">
        <v>47</v>
      </c>
      <c r="W618" s="68">
        <v>330</v>
      </c>
      <c r="X618" s="68"/>
      <c r="Y618" s="65">
        <v>4.97</v>
      </c>
      <c r="Z618" s="16"/>
      <c r="AA618" s="75"/>
      <c r="BL618" s="40" t="s">
        <v>29</v>
      </c>
    </row>
    <row r="619" spans="1:64">
      <c r="A619" s="43">
        <v>43422</v>
      </c>
      <c r="B619" s="44" t="s">
        <v>50</v>
      </c>
      <c r="C619" s="12" t="str">
        <f>VLOOKUP('All_Data-2017-2021'!D619,Location_Guide!$A$2:$B$59,2,FALSE)</f>
        <v>d/s Kamrangirchar Launch Ghat</v>
      </c>
      <c r="D619" s="13" t="s">
        <v>53</v>
      </c>
      <c r="E619" s="52">
        <v>23.716709999999999</v>
      </c>
      <c r="F619" s="52">
        <v>90.359920000000002</v>
      </c>
      <c r="G619" s="68">
        <v>26.1</v>
      </c>
      <c r="H619" s="68">
        <v>7.7</v>
      </c>
      <c r="I619" s="68">
        <v>686</v>
      </c>
      <c r="J619" s="68">
        <v>276</v>
      </c>
      <c r="K619" s="68">
        <v>0.18</v>
      </c>
      <c r="L619" s="13">
        <v>-150.6</v>
      </c>
      <c r="M619" s="13">
        <v>14</v>
      </c>
      <c r="N619" s="13">
        <v>35</v>
      </c>
      <c r="O619" s="68">
        <v>25</v>
      </c>
      <c r="P619" s="68">
        <v>200</v>
      </c>
      <c r="Q619" s="68">
        <v>0.05</v>
      </c>
      <c r="R619" s="68">
        <v>3.58</v>
      </c>
      <c r="S619" s="68">
        <v>1.2</v>
      </c>
      <c r="T619" s="68">
        <v>2.6</v>
      </c>
      <c r="U619" s="68">
        <v>4</v>
      </c>
      <c r="V619" s="68">
        <v>34</v>
      </c>
      <c r="W619" s="68">
        <v>370</v>
      </c>
      <c r="X619" s="68"/>
      <c r="Y619" s="65">
        <v>4.33</v>
      </c>
      <c r="Z619" s="16"/>
      <c r="AA619" s="75"/>
      <c r="BL619" s="40" t="s">
        <v>29</v>
      </c>
    </row>
    <row r="620" spans="1:64">
      <c r="A620" s="43">
        <v>43422</v>
      </c>
      <c r="B620" s="44" t="s">
        <v>50</v>
      </c>
      <c r="C620" s="12" t="str">
        <f>VLOOKUP('All_Data-2017-2021'!D620,Location_Guide!$A$2:$B$59,2,FALSE)</f>
        <v>Chandni Ghat</v>
      </c>
      <c r="D620" s="13" t="s">
        <v>54</v>
      </c>
      <c r="E620" s="52">
        <v>23.71022</v>
      </c>
      <c r="F620" s="52">
        <v>90.39367</v>
      </c>
      <c r="G620" s="68">
        <v>26.3</v>
      </c>
      <c r="H620" s="68">
        <v>7.36</v>
      </c>
      <c r="I620" s="68">
        <v>642</v>
      </c>
      <c r="J620" s="68">
        <v>270</v>
      </c>
      <c r="K620" s="68">
        <v>0.12</v>
      </c>
      <c r="L620" s="13">
        <v>-130.69999999999999</v>
      </c>
      <c r="M620" s="13">
        <v>12.7</v>
      </c>
      <c r="N620" s="13">
        <v>64</v>
      </c>
      <c r="O620" s="68">
        <v>39</v>
      </c>
      <c r="P620" s="68">
        <v>150</v>
      </c>
      <c r="Q620" s="68">
        <v>0.1</v>
      </c>
      <c r="R620" s="68">
        <v>3.54</v>
      </c>
      <c r="S620" s="68">
        <v>2</v>
      </c>
      <c r="T620" s="68">
        <v>2</v>
      </c>
      <c r="U620" s="68">
        <v>3</v>
      </c>
      <c r="V620" s="68">
        <v>57</v>
      </c>
      <c r="W620" s="68">
        <v>400</v>
      </c>
      <c r="X620" s="68"/>
      <c r="Y620" s="65">
        <v>4.92</v>
      </c>
      <c r="Z620" s="16"/>
      <c r="AA620" s="75"/>
      <c r="BL620" s="40" t="s">
        <v>29</v>
      </c>
    </row>
    <row r="621" spans="1:64">
      <c r="A621" s="43">
        <v>43422</v>
      </c>
      <c r="B621" s="44" t="s">
        <v>50</v>
      </c>
      <c r="C621" s="12" t="str">
        <f>VLOOKUP('All_Data-2017-2021'!D621,Location_Guide!$A$2:$B$59,2,FALSE)</f>
        <v>Sadar Ghat</v>
      </c>
      <c r="D621" s="13" t="s">
        <v>55</v>
      </c>
      <c r="E621" s="52">
        <v>23.704090000000001</v>
      </c>
      <c r="F621" s="52">
        <v>90.409710000000004</v>
      </c>
      <c r="G621" s="68">
        <v>26.5</v>
      </c>
      <c r="H621" s="68">
        <v>7.31</v>
      </c>
      <c r="I621" s="68">
        <v>587</v>
      </c>
      <c r="J621" s="68">
        <v>240</v>
      </c>
      <c r="K621" s="68">
        <v>0.11</v>
      </c>
      <c r="L621" s="68">
        <v>-198.9</v>
      </c>
      <c r="M621" s="68">
        <v>12.2</v>
      </c>
      <c r="N621" s="13">
        <v>51</v>
      </c>
      <c r="O621" s="68">
        <v>28</v>
      </c>
      <c r="P621" s="68">
        <v>75</v>
      </c>
      <c r="Q621" s="68">
        <v>0.08</v>
      </c>
      <c r="R621" s="68">
        <v>4.12</v>
      </c>
      <c r="S621" s="68">
        <v>3.8</v>
      </c>
      <c r="T621" s="68">
        <v>2.6</v>
      </c>
      <c r="U621" s="68">
        <v>1</v>
      </c>
      <c r="V621" s="68">
        <v>23</v>
      </c>
      <c r="W621" s="68">
        <v>420</v>
      </c>
      <c r="X621" s="68"/>
      <c r="Y621" s="65">
        <v>6.75</v>
      </c>
      <c r="Z621" s="16"/>
      <c r="AA621" s="75"/>
      <c r="BL621" s="40" t="s">
        <v>29</v>
      </c>
    </row>
    <row r="622" spans="1:64">
      <c r="A622" s="43">
        <v>43422</v>
      </c>
      <c r="B622" s="44" t="s">
        <v>50</v>
      </c>
      <c r="C622" s="12" t="str">
        <f>VLOOKUP('All_Data-2017-2021'!D622,Location_Guide!$A$2:$B$59,2,FALSE)</f>
        <v>Dholaikhal</v>
      </c>
      <c r="D622" s="13" t="s">
        <v>56</v>
      </c>
      <c r="E622" s="52">
        <v>23.69661</v>
      </c>
      <c r="F622" s="52">
        <v>90.418360000000007</v>
      </c>
      <c r="G622" s="68">
        <v>26.5</v>
      </c>
      <c r="H622" s="68">
        <v>7.28</v>
      </c>
      <c r="I622" s="68">
        <v>670</v>
      </c>
      <c r="J622" s="68">
        <v>283</v>
      </c>
      <c r="K622" s="68">
        <v>0.13</v>
      </c>
      <c r="L622" s="68">
        <v>-228.7</v>
      </c>
      <c r="M622" s="68">
        <v>23.5</v>
      </c>
      <c r="N622" s="13">
        <v>70</v>
      </c>
      <c r="O622" s="68">
        <v>47</v>
      </c>
      <c r="P622" s="68">
        <v>110</v>
      </c>
      <c r="Q622" s="68">
        <v>0.14000000000000001</v>
      </c>
      <c r="R622" s="68">
        <v>5.5</v>
      </c>
      <c r="S622" s="68">
        <v>2.2999999999999998</v>
      </c>
      <c r="T622" s="68">
        <v>3.5</v>
      </c>
      <c r="U622" s="68">
        <v>5</v>
      </c>
      <c r="V622" s="68">
        <v>55</v>
      </c>
      <c r="W622" s="68">
        <v>440</v>
      </c>
      <c r="X622" s="68"/>
      <c r="Y622" s="65">
        <v>7.83</v>
      </c>
      <c r="Z622" s="16"/>
      <c r="AA622" s="75"/>
      <c r="BL622" s="40" t="s">
        <v>29</v>
      </c>
    </row>
    <row r="623" spans="1:64">
      <c r="A623" s="43">
        <v>43422</v>
      </c>
      <c r="B623" s="44" t="s">
        <v>50</v>
      </c>
      <c r="C623" s="12" t="str">
        <f>VLOOKUP('All_Data-2017-2021'!D623,Location_Guide!$A$2:$B$59,2,FALSE)</f>
        <v>BCF Bridge</v>
      </c>
      <c r="D623" s="13" t="s">
        <v>57</v>
      </c>
      <c r="E623" s="52">
        <v>23.687159999999999</v>
      </c>
      <c r="F623" s="52">
        <v>90.427800000000005</v>
      </c>
      <c r="G623" s="68">
        <v>26.7</v>
      </c>
      <c r="H623" s="68">
        <v>7.39</v>
      </c>
      <c r="I623" s="68">
        <v>668</v>
      </c>
      <c r="J623" s="68">
        <v>293</v>
      </c>
      <c r="K623" s="68">
        <v>0.14000000000000001</v>
      </c>
      <c r="L623" s="68">
        <v>-264.3</v>
      </c>
      <c r="M623" s="68">
        <v>15</v>
      </c>
      <c r="N623" s="13">
        <v>42</v>
      </c>
      <c r="O623" s="68">
        <v>41</v>
      </c>
      <c r="P623" s="68">
        <v>180</v>
      </c>
      <c r="Q623" s="68">
        <v>0.06</v>
      </c>
      <c r="R623" s="68">
        <v>5.28</v>
      </c>
      <c r="S623" s="68">
        <v>2.2999999999999998</v>
      </c>
      <c r="T623" s="68">
        <v>2.8</v>
      </c>
      <c r="U623" s="68">
        <v>18</v>
      </c>
      <c r="V623" s="68">
        <v>32</v>
      </c>
      <c r="W623" s="68">
        <v>400</v>
      </c>
      <c r="X623" s="68"/>
      <c r="Y623" s="65">
        <v>6.38</v>
      </c>
      <c r="Z623" s="16"/>
      <c r="AA623" s="75"/>
      <c r="BL623" s="40" t="s">
        <v>29</v>
      </c>
    </row>
    <row r="624" spans="1:64">
      <c r="A624" s="43">
        <v>43422</v>
      </c>
      <c r="B624" s="44" t="s">
        <v>50</v>
      </c>
      <c r="C624" s="12" t="str">
        <f>VLOOKUP('All_Data-2017-2021'!D624,Location_Guide!$A$2:$B$59,2,FALSE)</f>
        <v>d/s Pagla STP</v>
      </c>
      <c r="D624" s="13" t="s">
        <v>58</v>
      </c>
      <c r="E624" s="52">
        <v>23.6648</v>
      </c>
      <c r="F624" s="52">
        <v>90.452380000000005</v>
      </c>
      <c r="G624" s="68">
        <v>26.2</v>
      </c>
      <c r="H624" s="68">
        <v>7.29</v>
      </c>
      <c r="I624" s="68">
        <v>647</v>
      </c>
      <c r="J624" s="68">
        <v>282</v>
      </c>
      <c r="K624" s="68">
        <v>0.12</v>
      </c>
      <c r="L624" s="68">
        <v>-248.4</v>
      </c>
      <c r="M624" s="68">
        <v>14.6</v>
      </c>
      <c r="N624" s="13">
        <v>26</v>
      </c>
      <c r="O624" s="68">
        <v>71</v>
      </c>
      <c r="P624" s="68">
        <v>105</v>
      </c>
      <c r="Q624" s="68">
        <v>0.09</v>
      </c>
      <c r="R624" s="68">
        <v>5.0999999999999996</v>
      </c>
      <c r="S624" s="68">
        <v>1.9</v>
      </c>
      <c r="T624" s="68">
        <v>2.4</v>
      </c>
      <c r="U624" s="68">
        <v>17</v>
      </c>
      <c r="V624" s="68">
        <v>34</v>
      </c>
      <c r="W624" s="68">
        <v>390</v>
      </c>
      <c r="X624" s="68"/>
      <c r="Y624" s="65">
        <v>3.43</v>
      </c>
      <c r="Z624" s="16"/>
      <c r="AA624" s="75"/>
      <c r="BL624" s="40" t="s">
        <v>29</v>
      </c>
    </row>
    <row r="625" spans="1:65">
      <c r="A625" s="43">
        <v>43422</v>
      </c>
      <c r="B625" s="44" t="s">
        <v>50</v>
      </c>
      <c r="C625" s="12" t="str">
        <f>VLOOKUP('All_Data-2017-2021'!D625,Location_Guide!$A$2:$B$59,2,FALSE)</f>
        <v xml:space="preserve">Jazira </v>
      </c>
      <c r="D625" s="13" t="s">
        <v>59</v>
      </c>
      <c r="E625" s="52">
        <v>23.63233</v>
      </c>
      <c r="F625" s="52">
        <v>90.463419999999999</v>
      </c>
      <c r="G625" s="68">
        <v>26.3</v>
      </c>
      <c r="H625" s="68">
        <v>7.48</v>
      </c>
      <c r="I625" s="68">
        <v>610</v>
      </c>
      <c r="J625" s="68">
        <v>265</v>
      </c>
      <c r="K625" s="68">
        <v>0.19</v>
      </c>
      <c r="L625" s="68">
        <v>-241.5</v>
      </c>
      <c r="M625" s="68">
        <v>24.5</v>
      </c>
      <c r="N625" s="13">
        <v>57</v>
      </c>
      <c r="O625" s="68">
        <v>43</v>
      </c>
      <c r="P625" s="68">
        <v>80</v>
      </c>
      <c r="Q625" s="68">
        <v>0.01</v>
      </c>
      <c r="R625" s="68">
        <v>4.8600000000000003</v>
      </c>
      <c r="S625" s="68">
        <v>2.2999999999999998</v>
      </c>
      <c r="T625" s="68">
        <v>2.5</v>
      </c>
      <c r="U625" s="68">
        <v>49</v>
      </c>
      <c r="V625" s="68">
        <v>24</v>
      </c>
      <c r="W625" s="68">
        <v>430</v>
      </c>
      <c r="X625" s="68"/>
      <c r="Y625" s="65">
        <v>4.17</v>
      </c>
      <c r="Z625" s="16"/>
      <c r="AA625" s="75"/>
      <c r="BL625" s="40" t="s">
        <v>29</v>
      </c>
    </row>
    <row r="626" spans="1:65" ht="28.5">
      <c r="A626" s="43">
        <v>43422</v>
      </c>
      <c r="B626" s="48" t="s">
        <v>81</v>
      </c>
      <c r="C626" s="12" t="str">
        <f>VLOOKUP('All_Data-2017-2021'!D626,Location_Guide!$A$2:$B$59,2,FALSE)</f>
        <v>d/s of Turag branch outfall</v>
      </c>
      <c r="D626" s="13" t="s">
        <v>72</v>
      </c>
      <c r="E626" s="52">
        <v>23.796911999999999</v>
      </c>
      <c r="F626" s="52">
        <v>90.326465999999996</v>
      </c>
      <c r="G626" s="13">
        <v>31.8</v>
      </c>
      <c r="H626" s="13">
        <v>7.5</v>
      </c>
      <c r="I626" s="13">
        <v>799</v>
      </c>
      <c r="J626" s="13">
        <v>342</v>
      </c>
      <c r="K626" s="13">
        <v>0.97</v>
      </c>
      <c r="L626" s="13">
        <v>74.5</v>
      </c>
      <c r="M626" s="21">
        <v>38.6</v>
      </c>
      <c r="N626" s="72">
        <v>43</v>
      </c>
      <c r="O626" s="94">
        <v>82</v>
      </c>
      <c r="P626" s="94">
        <v>245</v>
      </c>
      <c r="Q626" s="72">
        <v>0.08</v>
      </c>
      <c r="R626" s="94">
        <v>2.9</v>
      </c>
      <c r="S626" s="94">
        <v>6.5</v>
      </c>
      <c r="T626" s="94">
        <v>1.4</v>
      </c>
      <c r="U626" s="72">
        <v>72</v>
      </c>
      <c r="V626" s="72">
        <v>20</v>
      </c>
      <c r="W626" s="72">
        <v>390</v>
      </c>
      <c r="X626" s="94"/>
      <c r="Y626" s="95">
        <v>2.9</v>
      </c>
      <c r="Z626" s="16"/>
      <c r="AA626" s="75"/>
      <c r="BL626" s="40" t="s">
        <v>29</v>
      </c>
      <c r="BM626" s="35" t="s">
        <v>170</v>
      </c>
    </row>
    <row r="627" spans="1:65">
      <c r="A627" s="43">
        <v>43423</v>
      </c>
      <c r="B627" s="47" t="s">
        <v>34</v>
      </c>
      <c r="C627" s="12" t="str">
        <f>VLOOKUP('All_Data-2017-2021'!D627,Location_Guide!$A$2:$B$59,2,FALSE)</f>
        <v>d/s Ashulia Landing station</v>
      </c>
      <c r="D627" s="13" t="s">
        <v>35</v>
      </c>
      <c r="E627" s="52">
        <v>23.894410220000001</v>
      </c>
      <c r="F627" s="52">
        <v>90.364776879999994</v>
      </c>
      <c r="G627" s="13">
        <v>29.5</v>
      </c>
      <c r="H627" s="13">
        <v>7.77</v>
      </c>
      <c r="I627" s="13">
        <v>542</v>
      </c>
      <c r="J627" s="13">
        <v>240</v>
      </c>
      <c r="K627" s="13">
        <v>0.4</v>
      </c>
      <c r="L627" s="13">
        <v>130.1</v>
      </c>
      <c r="M627" s="13">
        <v>49.5</v>
      </c>
      <c r="N627" s="13">
        <v>43</v>
      </c>
      <c r="O627" s="13">
        <v>98</v>
      </c>
      <c r="P627" s="13">
        <v>90</v>
      </c>
      <c r="Q627" s="16">
        <v>0.01</v>
      </c>
      <c r="R627" s="13">
        <v>1.5</v>
      </c>
      <c r="S627" s="13">
        <v>2.2999999999999998</v>
      </c>
      <c r="T627" s="13">
        <v>0.7</v>
      </c>
      <c r="U627" s="68">
        <v>18</v>
      </c>
      <c r="V627" s="68">
        <v>62</v>
      </c>
      <c r="W627" s="68">
        <v>450</v>
      </c>
      <c r="X627" s="68"/>
      <c r="Y627" s="65">
        <v>5.5</v>
      </c>
      <c r="Z627" s="16"/>
      <c r="AA627" s="75"/>
      <c r="BL627" s="40" t="s">
        <v>29</v>
      </c>
    </row>
    <row r="628" spans="1:65">
      <c r="A628" s="43">
        <v>43423</v>
      </c>
      <c r="B628" s="47" t="s">
        <v>34</v>
      </c>
      <c r="C628" s="12" t="str">
        <f>VLOOKUP('All_Data-2017-2021'!D628,Location_Guide!$A$2:$B$59,2,FALSE)</f>
        <v>u/s Ijtema Field</v>
      </c>
      <c r="D628" s="13" t="s">
        <v>37</v>
      </c>
      <c r="E628" s="52">
        <v>23.8917228</v>
      </c>
      <c r="F628" s="52">
        <v>90.389886669999996</v>
      </c>
      <c r="G628" s="13">
        <v>30.9</v>
      </c>
      <c r="H628" s="13">
        <v>7.74</v>
      </c>
      <c r="I628" s="13">
        <v>555</v>
      </c>
      <c r="J628" s="13">
        <v>238</v>
      </c>
      <c r="K628" s="13">
        <v>0.34</v>
      </c>
      <c r="L628" s="13">
        <v>134.5</v>
      </c>
      <c r="M628" s="13">
        <v>32.9</v>
      </c>
      <c r="N628" s="13">
        <v>54</v>
      </c>
      <c r="O628" s="13">
        <v>77</v>
      </c>
      <c r="P628" s="13">
        <v>150</v>
      </c>
      <c r="Q628" s="68">
        <v>0.01</v>
      </c>
      <c r="R628" s="13">
        <v>1.75</v>
      </c>
      <c r="S628" s="13">
        <v>1.5</v>
      </c>
      <c r="T628" s="13">
        <v>2.2000000000000002</v>
      </c>
      <c r="U628" s="68">
        <v>21</v>
      </c>
      <c r="V628" s="68">
        <v>65</v>
      </c>
      <c r="W628" s="68">
        <v>380</v>
      </c>
      <c r="X628" s="68"/>
      <c r="Y628" s="65">
        <v>3.79</v>
      </c>
      <c r="Z628" s="16"/>
      <c r="AA628" s="75"/>
      <c r="BL628" s="40" t="s">
        <v>29</v>
      </c>
    </row>
    <row r="629" spans="1:65">
      <c r="A629" s="43">
        <v>43423</v>
      </c>
      <c r="B629" s="47" t="s">
        <v>34</v>
      </c>
      <c r="C629" s="12" t="str">
        <f>VLOOKUP('All_Data-2017-2021'!D629,Location_Guide!$A$2:$B$59,2,FALSE)</f>
        <v>d/s Railway Bridge</v>
      </c>
      <c r="D629" s="13" t="s">
        <v>38</v>
      </c>
      <c r="E629" s="52">
        <v>23.88178903</v>
      </c>
      <c r="F629" s="52">
        <v>90.406360190000001</v>
      </c>
      <c r="G629" s="13">
        <v>26.5</v>
      </c>
      <c r="H629" s="13">
        <v>7.54</v>
      </c>
      <c r="I629" s="13">
        <v>612</v>
      </c>
      <c r="J629" s="13">
        <v>262</v>
      </c>
      <c r="K629" s="13">
        <v>0.12</v>
      </c>
      <c r="L629" s="13">
        <v>-223.5</v>
      </c>
      <c r="M629" s="13">
        <v>34.700000000000003</v>
      </c>
      <c r="N629" s="13">
        <v>95</v>
      </c>
      <c r="O629" s="13">
        <v>77</v>
      </c>
      <c r="P629" s="13">
        <v>135</v>
      </c>
      <c r="Q629" s="68">
        <v>0.17</v>
      </c>
      <c r="R629" s="13">
        <v>9.35</v>
      </c>
      <c r="S629" s="13">
        <v>4.8</v>
      </c>
      <c r="T629" s="13">
        <v>5.9</v>
      </c>
      <c r="U629" s="68">
        <v>10</v>
      </c>
      <c r="V629" s="68">
        <v>58</v>
      </c>
      <c r="W629" s="68">
        <v>280</v>
      </c>
      <c r="X629" s="68"/>
      <c r="Y629" s="65">
        <v>8.41</v>
      </c>
      <c r="Z629" s="16"/>
      <c r="AA629" s="75"/>
      <c r="BL629" s="40" t="s">
        <v>29</v>
      </c>
    </row>
    <row r="630" spans="1:65">
      <c r="A630" s="43">
        <v>43423</v>
      </c>
      <c r="B630" s="47" t="s">
        <v>34</v>
      </c>
      <c r="C630" s="12" t="str">
        <f>VLOOKUP('All_Data-2017-2021'!D630,Location_Guide!$A$2:$B$59,2,FALSE)</f>
        <v>d/s of Hussein Dyeing</v>
      </c>
      <c r="D630" s="13" t="s">
        <v>39</v>
      </c>
      <c r="E630" s="52">
        <v>23.889253029999999</v>
      </c>
      <c r="F630" s="52">
        <v>90.423154479999994</v>
      </c>
      <c r="G630" s="13">
        <v>28.1</v>
      </c>
      <c r="H630" s="13">
        <v>7.36</v>
      </c>
      <c r="I630" s="13">
        <v>882</v>
      </c>
      <c r="J630" s="13">
        <v>375</v>
      </c>
      <c r="K630" s="13">
        <v>0.14000000000000001</v>
      </c>
      <c r="L630" s="13">
        <v>-6.2</v>
      </c>
      <c r="M630" s="13">
        <v>29.9</v>
      </c>
      <c r="N630" s="13">
        <v>128</v>
      </c>
      <c r="O630" s="13">
        <v>97</v>
      </c>
      <c r="P630" s="13">
        <v>155</v>
      </c>
      <c r="Q630" s="68">
        <v>0.15</v>
      </c>
      <c r="R630" s="13">
        <v>9.6</v>
      </c>
      <c r="S630" s="13">
        <v>5.8</v>
      </c>
      <c r="T630" s="13">
        <v>8.5</v>
      </c>
      <c r="U630" s="68">
        <v>30</v>
      </c>
      <c r="V630" s="68">
        <v>63</v>
      </c>
      <c r="W630" s="68">
        <v>350</v>
      </c>
      <c r="X630" s="68"/>
      <c r="Y630" s="65">
        <v>8.07</v>
      </c>
      <c r="Z630" s="16"/>
      <c r="AA630" s="75"/>
      <c r="BL630" s="40" t="s">
        <v>29</v>
      </c>
    </row>
    <row r="631" spans="1:65">
      <c r="A631" s="43">
        <v>43423</v>
      </c>
      <c r="B631" s="47" t="s">
        <v>34</v>
      </c>
      <c r="C631" s="12" t="str">
        <f>VLOOKUP('All_Data-2017-2021'!D631,Location_Guide!$A$2:$B$59,2,FALSE)</f>
        <v>Mausaid (d/s Pagar Canal)</v>
      </c>
      <c r="D631" s="13" t="s">
        <v>40</v>
      </c>
      <c r="E631" s="52">
        <v>23.89918269</v>
      </c>
      <c r="F631" s="52">
        <v>90.436552939999999</v>
      </c>
      <c r="G631" s="13">
        <v>26.2</v>
      </c>
      <c r="H631" s="13">
        <v>8.0399999999999991</v>
      </c>
      <c r="I631" s="13">
        <v>1240</v>
      </c>
      <c r="J631" s="13">
        <v>528</v>
      </c>
      <c r="K631" s="13">
        <v>0.17</v>
      </c>
      <c r="L631" s="13">
        <v>-306.89999999999998</v>
      </c>
      <c r="M631" s="13">
        <v>32</v>
      </c>
      <c r="N631" s="13">
        <v>269</v>
      </c>
      <c r="O631" s="13">
        <v>81</v>
      </c>
      <c r="P631" s="13">
        <v>260</v>
      </c>
      <c r="Q631" s="68">
        <v>0.18</v>
      </c>
      <c r="R631" s="13">
        <v>15.25</v>
      </c>
      <c r="S631" s="13">
        <v>4.5</v>
      </c>
      <c r="T631" s="13">
        <v>10</v>
      </c>
      <c r="U631" s="68">
        <v>57</v>
      </c>
      <c r="V631" s="68">
        <v>67</v>
      </c>
      <c r="W631" s="68">
        <v>370</v>
      </c>
      <c r="X631" s="68"/>
      <c r="Y631" s="65">
        <v>18.3</v>
      </c>
      <c r="Z631" s="16"/>
      <c r="AA631" s="75"/>
      <c r="BL631" s="40" t="s">
        <v>29</v>
      </c>
    </row>
    <row r="632" spans="1:65">
      <c r="A632" s="43">
        <v>43423</v>
      </c>
      <c r="B632" s="47" t="s">
        <v>34</v>
      </c>
      <c r="C632" s="12" t="str">
        <f>VLOOKUP('All_Data-2017-2021'!D632,Location_Guide!$A$2:$B$59,2,FALSE)</f>
        <v>u/s of Balu Confluence</v>
      </c>
      <c r="D632" s="13" t="s">
        <v>65</v>
      </c>
      <c r="E632" s="52">
        <v>23.887243600000001</v>
      </c>
      <c r="F632" s="52">
        <v>90.459945630000007</v>
      </c>
      <c r="G632" s="13">
        <v>26.4</v>
      </c>
      <c r="H632" s="13">
        <v>7.64</v>
      </c>
      <c r="I632" s="13">
        <v>843</v>
      </c>
      <c r="J632" s="13">
        <v>368</v>
      </c>
      <c r="K632" s="13">
        <v>0.15</v>
      </c>
      <c r="L632" s="13">
        <v>-302.39999999999998</v>
      </c>
      <c r="M632" s="13">
        <v>26.5</v>
      </c>
      <c r="N632" s="13">
        <v>151</v>
      </c>
      <c r="O632" s="13">
        <v>71</v>
      </c>
      <c r="P632" s="13">
        <v>195</v>
      </c>
      <c r="Q632" s="68">
        <v>0.26</v>
      </c>
      <c r="R632" s="13">
        <v>9.6999999999999993</v>
      </c>
      <c r="S632" s="13">
        <v>5.8</v>
      </c>
      <c r="T632" s="13">
        <v>7.9</v>
      </c>
      <c r="U632" s="68">
        <v>51</v>
      </c>
      <c r="V632" s="68">
        <v>70</v>
      </c>
      <c r="W632" s="68">
        <v>390</v>
      </c>
      <c r="X632" s="68"/>
      <c r="Y632" s="65">
        <v>11.4</v>
      </c>
      <c r="Z632" s="16"/>
      <c r="AA632" s="75"/>
      <c r="BL632" s="40" t="s">
        <v>29</v>
      </c>
    </row>
    <row r="633" spans="1:65">
      <c r="A633" s="43">
        <v>43423</v>
      </c>
      <c r="B633" s="47" t="s">
        <v>41</v>
      </c>
      <c r="C633" s="12" t="str">
        <f>VLOOKUP('All_Data-2017-2021'!D633,Location_Guide!$A$2:$B$59,2,FALSE)</f>
        <v>u/s of Purbachal</v>
      </c>
      <c r="D633" s="13" t="s">
        <v>42</v>
      </c>
      <c r="E633" s="52">
        <v>23.86217843</v>
      </c>
      <c r="F633" s="52">
        <v>90.474981490000005</v>
      </c>
      <c r="G633" s="13">
        <v>25.9</v>
      </c>
      <c r="H633" s="13">
        <v>7.72</v>
      </c>
      <c r="I633" s="13">
        <v>528</v>
      </c>
      <c r="J633" s="13">
        <v>230</v>
      </c>
      <c r="K633" s="13">
        <v>0.18</v>
      </c>
      <c r="L633" s="13">
        <v>-285.39999999999998</v>
      </c>
      <c r="M633" s="13">
        <v>20.3</v>
      </c>
      <c r="N633" s="13">
        <v>96</v>
      </c>
      <c r="O633" s="13">
        <v>46</v>
      </c>
      <c r="P633" s="13">
        <v>115</v>
      </c>
      <c r="Q633" s="68">
        <v>0.43</v>
      </c>
      <c r="R633" s="13">
        <v>4.8</v>
      </c>
      <c r="S633" s="13">
        <v>4.9000000000000004</v>
      </c>
      <c r="T633" s="13">
        <v>4.5999999999999996</v>
      </c>
      <c r="U633" s="68">
        <v>33</v>
      </c>
      <c r="V633" s="68">
        <v>69</v>
      </c>
      <c r="W633" s="68">
        <v>360</v>
      </c>
      <c r="X633" s="68"/>
      <c r="Y633" s="65">
        <v>7.73</v>
      </c>
      <c r="Z633" s="16"/>
      <c r="AA633" s="75"/>
      <c r="BL633" s="40" t="s">
        <v>29</v>
      </c>
    </row>
    <row r="634" spans="1:65">
      <c r="A634" s="43">
        <v>43423</v>
      </c>
      <c r="B634" s="47" t="s">
        <v>41</v>
      </c>
      <c r="C634" s="12" t="str">
        <f>VLOOKUP('All_Data-2017-2021'!D634,Location_Guide!$A$2:$B$59,2,FALSE)</f>
        <v>d/s of Purbachal (Ichhapur bridge)</v>
      </c>
      <c r="D634" s="13" t="s">
        <v>43</v>
      </c>
      <c r="E634" s="52">
        <v>23.82717834</v>
      </c>
      <c r="F634" s="52">
        <v>90.487298170000003</v>
      </c>
      <c r="G634" s="13">
        <v>29.2</v>
      </c>
      <c r="H634" s="13">
        <v>7.53</v>
      </c>
      <c r="I634" s="68">
        <v>531</v>
      </c>
      <c r="J634" s="68">
        <v>237</v>
      </c>
      <c r="K634" s="13">
        <v>0.17</v>
      </c>
      <c r="L634" s="13">
        <v>-272</v>
      </c>
      <c r="M634" s="13">
        <v>32.299999999999997</v>
      </c>
      <c r="N634" s="13">
        <v>51</v>
      </c>
      <c r="O634" s="13">
        <v>77</v>
      </c>
      <c r="P634" s="13">
        <v>65</v>
      </c>
      <c r="Q634" s="68">
        <v>0.5</v>
      </c>
      <c r="R634" s="13">
        <v>6.6</v>
      </c>
      <c r="S634" s="13">
        <v>3.9</v>
      </c>
      <c r="T634" s="13">
        <v>3.9</v>
      </c>
      <c r="U634" s="68">
        <v>21</v>
      </c>
      <c r="V634" s="68">
        <v>45</v>
      </c>
      <c r="W634" s="68">
        <v>350</v>
      </c>
      <c r="X634" s="68"/>
      <c r="Y634" s="65">
        <v>10</v>
      </c>
      <c r="Z634" s="16"/>
      <c r="AA634" s="75"/>
      <c r="BL634" s="40" t="s">
        <v>29</v>
      </c>
    </row>
    <row r="635" spans="1:65">
      <c r="A635" s="43">
        <v>43423</v>
      </c>
      <c r="B635" s="47" t="s">
        <v>41</v>
      </c>
      <c r="C635" s="12" t="str">
        <f>VLOOKUP('All_Data-2017-2021'!D635,Location_Guide!$A$2:$B$59,2,FALSE)</f>
        <v>Beraid</v>
      </c>
      <c r="D635" s="13" t="s">
        <v>44</v>
      </c>
      <c r="E635" s="52">
        <v>23.777697109999998</v>
      </c>
      <c r="F635" s="52">
        <v>90.477898809999999</v>
      </c>
      <c r="G635" s="68">
        <v>25.5</v>
      </c>
      <c r="H635" s="68">
        <v>7.69</v>
      </c>
      <c r="I635" s="68">
        <v>485</v>
      </c>
      <c r="J635" s="68">
        <v>213.6</v>
      </c>
      <c r="K635" s="68">
        <v>0.19</v>
      </c>
      <c r="L635" s="68">
        <v>-254.7</v>
      </c>
      <c r="M635" s="13">
        <v>44.1</v>
      </c>
      <c r="N635" s="13">
        <v>68</v>
      </c>
      <c r="O635" s="68">
        <v>107</v>
      </c>
      <c r="P635" s="68">
        <v>135</v>
      </c>
      <c r="Q635" s="68">
        <v>0.4</v>
      </c>
      <c r="R635" s="68">
        <v>7.15</v>
      </c>
      <c r="S635" s="68">
        <v>3.8</v>
      </c>
      <c r="T635" s="68">
        <v>4.0999999999999996</v>
      </c>
      <c r="U635" s="68">
        <v>22</v>
      </c>
      <c r="V635" s="68">
        <v>43</v>
      </c>
      <c r="W635" s="68">
        <v>400</v>
      </c>
      <c r="X635" s="68"/>
      <c r="Y635" s="65">
        <v>6.83</v>
      </c>
      <c r="Z635" s="16"/>
      <c r="AA635" s="75"/>
      <c r="BL635" s="40" t="s">
        <v>29</v>
      </c>
    </row>
    <row r="636" spans="1:65">
      <c r="A636" s="43">
        <v>43423</v>
      </c>
      <c r="B636" s="47" t="s">
        <v>41</v>
      </c>
      <c r="C636" s="12" t="str">
        <f>VLOOKUP('All_Data-2017-2021'!D636,Location_Guide!$A$2:$B$59,2,FALSE)</f>
        <v>d/s of Begunbari Canal</v>
      </c>
      <c r="D636" s="13" t="s">
        <v>45</v>
      </c>
      <c r="E636" s="52">
        <v>23.759711589999998</v>
      </c>
      <c r="F636" s="52">
        <v>90.483468529999996</v>
      </c>
      <c r="G636" s="68">
        <v>25.8</v>
      </c>
      <c r="H636" s="68">
        <v>7.76</v>
      </c>
      <c r="I636" s="68">
        <v>702</v>
      </c>
      <c r="J636" s="68">
        <v>305</v>
      </c>
      <c r="K636" s="68">
        <v>0.16</v>
      </c>
      <c r="L636" s="68">
        <v>-286.89999999999998</v>
      </c>
      <c r="M636" s="13">
        <v>47.6</v>
      </c>
      <c r="N636" s="13">
        <v>88</v>
      </c>
      <c r="O636" s="68">
        <v>122</v>
      </c>
      <c r="P636" s="68">
        <v>160</v>
      </c>
      <c r="Q636" s="68">
        <v>0.24</v>
      </c>
      <c r="R636" s="68">
        <v>10.15</v>
      </c>
      <c r="S636" s="68">
        <v>5.4</v>
      </c>
      <c r="T636" s="68">
        <v>5.2</v>
      </c>
      <c r="U636" s="68">
        <v>41</v>
      </c>
      <c r="V636" s="68">
        <v>40</v>
      </c>
      <c r="W636" s="68">
        <v>350</v>
      </c>
      <c r="X636" s="68"/>
      <c r="Y636" s="65">
        <v>9.6</v>
      </c>
      <c r="Z636" s="16"/>
      <c r="AA636" s="75"/>
      <c r="BL636" s="40" t="s">
        <v>29</v>
      </c>
    </row>
    <row r="637" spans="1:65">
      <c r="A637" s="43">
        <v>43423</v>
      </c>
      <c r="B637" s="47" t="s">
        <v>41</v>
      </c>
      <c r="C637" s="12" t="str">
        <f>VLOOKUP('All_Data-2017-2021'!D637,Location_Guide!$A$2:$B$59,2,FALSE)</f>
        <v>Demra (u/s of confluence)</v>
      </c>
      <c r="D637" s="13" t="s">
        <v>46</v>
      </c>
      <c r="E637" s="52">
        <v>23.727908299999999</v>
      </c>
      <c r="F637" s="52">
        <v>90.500952760000004</v>
      </c>
      <c r="G637" s="68">
        <v>25.9</v>
      </c>
      <c r="H637" s="68">
        <v>7.6</v>
      </c>
      <c r="I637" s="68">
        <v>529</v>
      </c>
      <c r="J637" s="68">
        <v>236</v>
      </c>
      <c r="K637" s="68">
        <v>0.18</v>
      </c>
      <c r="L637" s="68">
        <v>-288.8</v>
      </c>
      <c r="M637" s="13">
        <v>44.2</v>
      </c>
      <c r="N637" s="13">
        <v>85</v>
      </c>
      <c r="O637" s="68">
        <v>154</v>
      </c>
      <c r="P637" s="68">
        <v>120</v>
      </c>
      <c r="Q637" s="68">
        <v>0.28000000000000003</v>
      </c>
      <c r="R637" s="68">
        <v>9.35</v>
      </c>
      <c r="S637" s="68">
        <v>5.0999999999999996</v>
      </c>
      <c r="T637" s="68">
        <v>5.5</v>
      </c>
      <c r="U637" s="68">
        <v>46</v>
      </c>
      <c r="V637" s="68">
        <v>39</v>
      </c>
      <c r="W637" s="68">
        <v>300</v>
      </c>
      <c r="X637" s="68"/>
      <c r="Y637" s="65">
        <v>8.52</v>
      </c>
      <c r="Z637" s="16"/>
      <c r="AA637" s="75"/>
      <c r="BL637" s="40" t="s">
        <v>29</v>
      </c>
    </row>
    <row r="638" spans="1:65" ht="28.5">
      <c r="A638" s="43">
        <v>43423</v>
      </c>
      <c r="B638" s="44" t="s">
        <v>74</v>
      </c>
      <c r="C638" s="12" t="str">
        <f>VLOOKUP('All_Data-2017-2021'!D638,Location_Guide!$A$2:$B$59,2,FALSE)</f>
        <v>Steel bridge at Pagar Canal</v>
      </c>
      <c r="D638" s="13" t="s">
        <v>75</v>
      </c>
      <c r="E638" s="52">
        <v>23.900656999999999</v>
      </c>
      <c r="F638" s="52">
        <v>90.432581999999996</v>
      </c>
      <c r="G638" s="68">
        <v>25.1</v>
      </c>
      <c r="H638" s="68">
        <v>7.71</v>
      </c>
      <c r="I638" s="68">
        <v>1315</v>
      </c>
      <c r="J638" s="68">
        <v>574</v>
      </c>
      <c r="K638" s="68">
        <v>0.19</v>
      </c>
      <c r="L638" s="68">
        <v>-309.10000000000002</v>
      </c>
      <c r="M638" s="68">
        <v>36.200000000000003</v>
      </c>
      <c r="N638" s="13">
        <v>327</v>
      </c>
      <c r="O638" s="68">
        <v>146</v>
      </c>
      <c r="P638" s="68">
        <v>330</v>
      </c>
      <c r="Q638" s="68">
        <v>0.19</v>
      </c>
      <c r="R638" s="68">
        <v>22.6</v>
      </c>
      <c r="S638" s="68">
        <v>13.9</v>
      </c>
      <c r="T638" s="68">
        <v>15.5</v>
      </c>
      <c r="U638" s="70">
        <v>315</v>
      </c>
      <c r="V638" s="68">
        <v>23</v>
      </c>
      <c r="W638" s="68">
        <v>410</v>
      </c>
      <c r="X638" s="68"/>
      <c r="Y638" s="65">
        <v>18.600000000000001</v>
      </c>
      <c r="Z638" s="16"/>
      <c r="AA638" s="75"/>
      <c r="BL638" s="40" t="s">
        <v>29</v>
      </c>
      <c r="BM638" s="35" t="s">
        <v>170</v>
      </c>
    </row>
    <row r="639" spans="1:65" ht="28.5">
      <c r="A639" s="43">
        <v>43423</v>
      </c>
      <c r="B639" s="44" t="s">
        <v>76</v>
      </c>
      <c r="C639" s="12" t="str">
        <f>VLOOKUP('All_Data-2017-2021'!D639,Location_Guide!$A$2:$B$59,2,FALSE)</f>
        <v>u/s (800m) of outfall in Balu</v>
      </c>
      <c r="D639" s="13" t="s">
        <v>77</v>
      </c>
      <c r="E639" s="52">
        <v>23.80975467</v>
      </c>
      <c r="F639" s="52">
        <v>90.477011590000004</v>
      </c>
      <c r="G639" s="68">
        <v>24.8</v>
      </c>
      <c r="H639" s="68">
        <v>7.56</v>
      </c>
      <c r="I639" s="68">
        <v>694</v>
      </c>
      <c r="J639" s="68">
        <v>317</v>
      </c>
      <c r="K639" s="68">
        <v>0.15</v>
      </c>
      <c r="L639" s="68">
        <v>-285.60000000000002</v>
      </c>
      <c r="M639" s="68">
        <v>76.599999999999994</v>
      </c>
      <c r="N639" s="13">
        <v>161</v>
      </c>
      <c r="O639" s="68">
        <v>330</v>
      </c>
      <c r="P639" s="68">
        <v>205</v>
      </c>
      <c r="Q639" s="68">
        <v>0.35</v>
      </c>
      <c r="R639" s="68">
        <v>22.35</v>
      </c>
      <c r="S639" s="68">
        <v>3.1</v>
      </c>
      <c r="T639" s="68">
        <v>11.7</v>
      </c>
      <c r="U639" s="68">
        <v>56</v>
      </c>
      <c r="V639" s="68">
        <v>27</v>
      </c>
      <c r="W639" s="68">
        <v>430</v>
      </c>
      <c r="X639" s="68"/>
      <c r="Y639" s="65">
        <v>9.98</v>
      </c>
      <c r="Z639" s="16"/>
      <c r="AA639" s="75"/>
      <c r="BL639" s="40" t="s">
        <v>29</v>
      </c>
      <c r="BM639" s="35" t="s">
        <v>170</v>
      </c>
    </row>
    <row r="640" spans="1:65" ht="28.5">
      <c r="A640" s="43">
        <v>43423</v>
      </c>
      <c r="B640" s="48" t="s">
        <v>78</v>
      </c>
      <c r="C640" s="12" t="str">
        <f>VLOOKUP('All_Data-2017-2021'!D640,Location_Guide!$A$2:$B$59,2,FALSE)</f>
        <v>d/s of Dasherkandi WWTP</v>
      </c>
      <c r="D640" s="21" t="s">
        <v>79</v>
      </c>
      <c r="E640" s="52">
        <v>23.760384999999999</v>
      </c>
      <c r="F640" s="52">
        <v>90.479742999999999</v>
      </c>
      <c r="G640" s="13">
        <v>26.9</v>
      </c>
      <c r="H640" s="13">
        <v>7.28</v>
      </c>
      <c r="I640" s="13">
        <v>927</v>
      </c>
      <c r="J640" s="13">
        <v>409</v>
      </c>
      <c r="K640" s="13">
        <v>0.2</v>
      </c>
      <c r="L640" s="13">
        <v>-298.8</v>
      </c>
      <c r="M640" s="21">
        <v>56.5</v>
      </c>
      <c r="N640" s="72">
        <v>194</v>
      </c>
      <c r="O640" s="94">
        <v>197</v>
      </c>
      <c r="P640" s="94">
        <v>255</v>
      </c>
      <c r="Q640" s="72">
        <v>0.26</v>
      </c>
      <c r="R640" s="94">
        <v>21.65</v>
      </c>
      <c r="S640" s="94">
        <v>5.0999999999999996</v>
      </c>
      <c r="T640" s="72">
        <v>11.1</v>
      </c>
      <c r="U640" s="72">
        <v>61</v>
      </c>
      <c r="V640" s="72">
        <v>3</v>
      </c>
      <c r="W640" s="72">
        <v>420</v>
      </c>
      <c r="X640" s="94"/>
      <c r="Y640" s="95">
        <v>13.8</v>
      </c>
      <c r="Z640" s="16"/>
      <c r="AA640" s="75"/>
      <c r="BL640" s="40" t="s">
        <v>29</v>
      </c>
      <c r="BM640" s="35" t="s">
        <v>170</v>
      </c>
    </row>
    <row r="641" spans="1:64">
      <c r="A641" s="43">
        <v>43445</v>
      </c>
      <c r="B641" s="44" t="s">
        <v>27</v>
      </c>
      <c r="C641" s="12" t="str">
        <f>VLOOKUP('All_Data-2017-2021'!D641,Location_Guide!$A$2:$B$59,2,FALSE)</f>
        <v>u/s of Konabari</v>
      </c>
      <c r="D641" s="13" t="s">
        <v>28</v>
      </c>
      <c r="E641" s="52">
        <v>24.019449999999999</v>
      </c>
      <c r="F641" s="52">
        <v>90.344430000000003</v>
      </c>
      <c r="G641" s="13">
        <v>23.2</v>
      </c>
      <c r="H641" s="13">
        <v>6.82</v>
      </c>
      <c r="I641" s="13">
        <v>757</v>
      </c>
      <c r="J641" s="13">
        <v>349</v>
      </c>
      <c r="K641" s="13">
        <v>0.14000000000000001</v>
      </c>
      <c r="L641" s="13">
        <v>128.1</v>
      </c>
      <c r="M641" s="13">
        <v>22</v>
      </c>
      <c r="N641" s="13">
        <v>64</v>
      </c>
      <c r="O641" s="83">
        <v>37</v>
      </c>
      <c r="P641" s="13">
        <v>190</v>
      </c>
      <c r="Q641" s="83">
        <v>0.03</v>
      </c>
      <c r="R641" s="83">
        <v>2.1</v>
      </c>
      <c r="S641" s="83">
        <v>1.3</v>
      </c>
      <c r="T641" s="83">
        <v>2.4</v>
      </c>
      <c r="U641" s="83">
        <v>5</v>
      </c>
      <c r="V641" s="68">
        <v>62</v>
      </c>
      <c r="W641" s="68">
        <v>720</v>
      </c>
      <c r="X641" s="68"/>
      <c r="Y641" s="65">
        <v>0.91</v>
      </c>
      <c r="Z641" s="16"/>
      <c r="AA641" s="75"/>
      <c r="BL641" s="40" t="s">
        <v>29</v>
      </c>
    </row>
    <row r="642" spans="1:64">
      <c r="A642" s="43">
        <v>43445</v>
      </c>
      <c r="B642" s="44" t="s">
        <v>27</v>
      </c>
      <c r="C642" s="12" t="str">
        <f>VLOOKUP('All_Data-2017-2021'!D642,Location_Guide!$A$2:$B$59,2,FALSE)</f>
        <v>Konabari Powerplant</v>
      </c>
      <c r="D642" s="13" t="s">
        <v>31</v>
      </c>
      <c r="E642" s="52">
        <v>23.994800000000001</v>
      </c>
      <c r="F642" s="52">
        <v>90.341859999999997</v>
      </c>
      <c r="G642" s="13">
        <v>23.1</v>
      </c>
      <c r="H642" s="13">
        <v>6.83</v>
      </c>
      <c r="I642" s="68">
        <v>767</v>
      </c>
      <c r="J642" s="13">
        <v>358</v>
      </c>
      <c r="K642" s="13">
        <v>0.1</v>
      </c>
      <c r="L642" s="13">
        <v>133.9</v>
      </c>
      <c r="M642" s="13">
        <v>23.9</v>
      </c>
      <c r="N642" s="13">
        <v>68</v>
      </c>
      <c r="O642" s="83">
        <v>42</v>
      </c>
      <c r="P642" s="13">
        <v>170</v>
      </c>
      <c r="Q642" s="83">
        <v>0.04</v>
      </c>
      <c r="R642" s="83">
        <v>1.1000000000000001</v>
      </c>
      <c r="S642" s="83">
        <v>1.4</v>
      </c>
      <c r="T642" s="83">
        <v>2.7</v>
      </c>
      <c r="U642" s="83">
        <v>2</v>
      </c>
      <c r="V642" s="68">
        <v>65</v>
      </c>
      <c r="W642" s="68">
        <v>204</v>
      </c>
      <c r="X642" s="68"/>
      <c r="Y642" s="65">
        <v>0.53</v>
      </c>
      <c r="Z642" s="16"/>
      <c r="AA642" s="75"/>
      <c r="BL642" s="40" t="s">
        <v>29</v>
      </c>
    </row>
    <row r="643" spans="1:64">
      <c r="A643" s="43">
        <v>43445</v>
      </c>
      <c r="B643" s="44" t="s">
        <v>27</v>
      </c>
      <c r="C643" s="12" t="str">
        <f>VLOOKUP('All_Data-2017-2021'!D643,Location_Guide!$A$2:$B$59,2,FALSE)</f>
        <v>d/s of Konabari</v>
      </c>
      <c r="D643" s="13" t="s">
        <v>32</v>
      </c>
      <c r="E643" s="52">
        <v>23.986809999999998</v>
      </c>
      <c r="F643" s="52">
        <v>90.325720000000004</v>
      </c>
      <c r="G643" s="13">
        <v>23.5</v>
      </c>
      <c r="H643" s="13">
        <v>6.36</v>
      </c>
      <c r="I643" s="68">
        <v>878</v>
      </c>
      <c r="J643" s="13">
        <v>391</v>
      </c>
      <c r="K643" s="13">
        <v>0.1</v>
      </c>
      <c r="L643" s="13">
        <v>-182.7</v>
      </c>
      <c r="M643" s="13">
        <v>22.4</v>
      </c>
      <c r="N643" s="13">
        <v>106</v>
      </c>
      <c r="O643" s="83">
        <v>52</v>
      </c>
      <c r="P643" s="13">
        <v>205</v>
      </c>
      <c r="Q643" s="83">
        <v>0.04</v>
      </c>
      <c r="R643" s="83">
        <v>1.7999999999999998</v>
      </c>
      <c r="S643" s="83">
        <v>5.7</v>
      </c>
      <c r="T643" s="83">
        <v>3.6</v>
      </c>
      <c r="U643" s="83">
        <v>11</v>
      </c>
      <c r="V643" s="68">
        <v>67</v>
      </c>
      <c r="W643" s="68">
        <v>144</v>
      </c>
      <c r="X643" s="68"/>
      <c r="Y643" s="65">
        <v>3.99</v>
      </c>
      <c r="Z643" s="16"/>
      <c r="AA643" s="75"/>
      <c r="BL643" s="40" t="s">
        <v>29</v>
      </c>
    </row>
    <row r="644" spans="1:64">
      <c r="A644" s="43">
        <v>43445</v>
      </c>
      <c r="B644" s="44" t="s">
        <v>27</v>
      </c>
      <c r="C644" s="12" t="str">
        <f>VLOOKUP('All_Data-2017-2021'!D644,Location_Guide!$A$2:$B$59,2,FALSE)</f>
        <v>d/s of Kashimpur</v>
      </c>
      <c r="D644" s="13" t="s">
        <v>33</v>
      </c>
      <c r="E644" s="52">
        <v>23.980419999999999</v>
      </c>
      <c r="F644" s="52">
        <v>90.337720000000004</v>
      </c>
      <c r="G644" s="13">
        <v>23.5</v>
      </c>
      <c r="H644" s="13">
        <v>6.97</v>
      </c>
      <c r="I644" s="68">
        <v>850</v>
      </c>
      <c r="J644" s="13">
        <v>382</v>
      </c>
      <c r="K644" s="13">
        <v>0.1</v>
      </c>
      <c r="L644" s="13">
        <v>-227.5</v>
      </c>
      <c r="M644" s="13">
        <v>22.5</v>
      </c>
      <c r="N644" s="13">
        <v>101</v>
      </c>
      <c r="O644" s="83">
        <v>53</v>
      </c>
      <c r="P644" s="13">
        <v>75</v>
      </c>
      <c r="Q644" s="83">
        <v>0.05</v>
      </c>
      <c r="R644" s="83">
        <v>2.1</v>
      </c>
      <c r="S644" s="83">
        <v>6.6</v>
      </c>
      <c r="T644" s="83">
        <v>4.2</v>
      </c>
      <c r="U644" s="83">
        <v>13</v>
      </c>
      <c r="V644" s="68">
        <v>65</v>
      </c>
      <c r="W644" s="68">
        <v>154</v>
      </c>
      <c r="X644" s="68"/>
      <c r="Y644" s="65">
        <v>4.12</v>
      </c>
      <c r="Z644" s="16"/>
      <c r="AA644" s="75"/>
      <c r="BL644" s="40" t="s">
        <v>29</v>
      </c>
    </row>
    <row r="645" spans="1:64">
      <c r="A645" s="43">
        <v>43445</v>
      </c>
      <c r="B645" s="44" t="s">
        <v>27</v>
      </c>
      <c r="C645" s="12" t="str">
        <f>VLOOKUP('All_Data-2017-2021'!D645,Location_Guide!$A$2:$B$59,2,FALSE)</f>
        <v>Yearpur (u/s of Ashulia Lake)</v>
      </c>
      <c r="D645" s="13" t="s">
        <v>47</v>
      </c>
      <c r="E645" s="52">
        <v>23.92568</v>
      </c>
      <c r="F645" s="52">
        <v>90.348119999999994</v>
      </c>
      <c r="G645" s="13">
        <v>23.6</v>
      </c>
      <c r="H645" s="13">
        <v>6.77</v>
      </c>
      <c r="I645" s="68">
        <v>884</v>
      </c>
      <c r="J645" s="13">
        <v>408</v>
      </c>
      <c r="K645" s="13">
        <v>0.11</v>
      </c>
      <c r="L645" s="13">
        <v>-212.3</v>
      </c>
      <c r="M645" s="13">
        <v>22.4</v>
      </c>
      <c r="N645" s="13">
        <v>102</v>
      </c>
      <c r="O645" s="83">
        <v>43</v>
      </c>
      <c r="P645" s="13">
        <v>70</v>
      </c>
      <c r="Q645" s="83">
        <v>0.28999999999999998</v>
      </c>
      <c r="R645" s="83">
        <v>2.1</v>
      </c>
      <c r="S645" s="83">
        <v>2.7</v>
      </c>
      <c r="T645" s="83">
        <v>4.4000000000000004</v>
      </c>
      <c r="U645" s="83">
        <v>11</v>
      </c>
      <c r="V645" s="68">
        <v>64</v>
      </c>
      <c r="W645" s="68">
        <v>184</v>
      </c>
      <c r="X645" s="68"/>
      <c r="Y645" s="65">
        <v>3.98</v>
      </c>
      <c r="Z645" s="16"/>
      <c r="AA645" s="75"/>
      <c r="BL645" s="40" t="s">
        <v>29</v>
      </c>
    </row>
    <row r="646" spans="1:64">
      <c r="A646" s="43">
        <v>43445</v>
      </c>
      <c r="B646" s="44" t="s">
        <v>27</v>
      </c>
      <c r="C646" s="12" t="str">
        <f>VLOOKUP('All_Data-2017-2021'!D646,Location_Guide!$A$2:$B$59,2,FALSE)</f>
        <v>Ashulia Bridge (d/s of Ashulia Lake)</v>
      </c>
      <c r="D646" s="13" t="s">
        <v>48</v>
      </c>
      <c r="E646" s="52">
        <v>23.895189999999999</v>
      </c>
      <c r="F646" s="52">
        <v>90.334630000000004</v>
      </c>
      <c r="G646" s="13">
        <v>23</v>
      </c>
      <c r="H646" s="13">
        <v>7.09</v>
      </c>
      <c r="I646" s="68">
        <v>842</v>
      </c>
      <c r="J646" s="13">
        <v>369</v>
      </c>
      <c r="K646" s="13">
        <v>0.12</v>
      </c>
      <c r="L646" s="13">
        <v>-242.7</v>
      </c>
      <c r="M646" s="13">
        <v>27.5</v>
      </c>
      <c r="N646" s="13">
        <v>94</v>
      </c>
      <c r="O646" s="83">
        <v>23</v>
      </c>
      <c r="P646" s="13">
        <v>105</v>
      </c>
      <c r="Q646" s="83">
        <v>0.18</v>
      </c>
      <c r="R646" s="83">
        <v>2.1</v>
      </c>
      <c r="S646" s="83">
        <v>7.1</v>
      </c>
      <c r="T646" s="83">
        <v>4</v>
      </c>
      <c r="U646" s="83">
        <v>7</v>
      </c>
      <c r="V646" s="68">
        <v>58</v>
      </c>
      <c r="W646" s="68">
        <v>174</v>
      </c>
      <c r="X646" s="68"/>
      <c r="Y646" s="65">
        <v>5.97</v>
      </c>
      <c r="Z646" s="16"/>
      <c r="AA646" s="75"/>
      <c r="BL646" s="40" t="s">
        <v>29</v>
      </c>
    </row>
    <row r="647" spans="1:64">
      <c r="A647" s="43">
        <v>43445</v>
      </c>
      <c r="B647" s="44" t="s">
        <v>27</v>
      </c>
      <c r="C647" s="12" t="str">
        <f>VLOOKUP('All_Data-2017-2021'!D647,Location_Guide!$A$2:$B$59,2,FALSE)</f>
        <v>Rustampur (u/s of confluence)</v>
      </c>
      <c r="D647" s="13" t="s">
        <v>49</v>
      </c>
      <c r="E647" s="52">
        <v>23.8795</v>
      </c>
      <c r="F647" s="52">
        <v>90.350300000000004</v>
      </c>
      <c r="G647" s="13">
        <v>23.1</v>
      </c>
      <c r="H647" s="13">
        <v>7.13</v>
      </c>
      <c r="I647" s="68">
        <v>856</v>
      </c>
      <c r="J647" s="13">
        <v>360</v>
      </c>
      <c r="K647" s="13">
        <v>0.12</v>
      </c>
      <c r="L647" s="13">
        <v>-266</v>
      </c>
      <c r="M647" s="13">
        <v>34.700000000000003</v>
      </c>
      <c r="N647" s="13">
        <v>84</v>
      </c>
      <c r="O647" s="83">
        <v>74</v>
      </c>
      <c r="P647" s="13">
        <v>75</v>
      </c>
      <c r="Q647" s="83">
        <v>0.11</v>
      </c>
      <c r="R647" s="83">
        <v>2.3000000000000003</v>
      </c>
      <c r="S647" s="83">
        <v>9.8000000000000007</v>
      </c>
      <c r="T647" s="83">
        <v>3.9</v>
      </c>
      <c r="U647" s="83">
        <v>10</v>
      </c>
      <c r="V647" s="68">
        <v>65</v>
      </c>
      <c r="W647" s="68">
        <v>194</v>
      </c>
      <c r="X647" s="68"/>
      <c r="Y647" s="65">
        <v>4.3899999999999997</v>
      </c>
      <c r="Z647" s="16"/>
      <c r="AA647" s="75"/>
      <c r="BL647" s="40" t="s">
        <v>29</v>
      </c>
    </row>
    <row r="648" spans="1:64">
      <c r="A648" s="43">
        <v>43445</v>
      </c>
      <c r="B648" s="44" t="s">
        <v>27</v>
      </c>
      <c r="C648" s="12" t="str">
        <f>VLOOKUP('All_Data-2017-2021'!D648,Location_Guide!$A$2:$B$59,2,FALSE)</f>
        <v>Birulia Bridge</v>
      </c>
      <c r="D648" s="13" t="s">
        <v>62</v>
      </c>
      <c r="E648" s="52">
        <v>23.851459999999999</v>
      </c>
      <c r="F648" s="52">
        <v>90.339320000000001</v>
      </c>
      <c r="G648" s="13">
        <v>23.5</v>
      </c>
      <c r="H648" s="13">
        <v>7.22</v>
      </c>
      <c r="I648" s="68">
        <v>811</v>
      </c>
      <c r="J648" s="68">
        <v>339</v>
      </c>
      <c r="K648" s="13">
        <v>0.14000000000000001</v>
      </c>
      <c r="L648" s="13">
        <v>-245</v>
      </c>
      <c r="M648" s="13">
        <v>47.9</v>
      </c>
      <c r="N648" s="13">
        <v>91</v>
      </c>
      <c r="O648" s="83">
        <v>87</v>
      </c>
      <c r="P648" s="13">
        <v>110</v>
      </c>
      <c r="Q648" s="83">
        <v>0.11</v>
      </c>
      <c r="R648" s="83">
        <v>3.1</v>
      </c>
      <c r="S648" s="83">
        <v>5.3</v>
      </c>
      <c r="T648" s="83">
        <v>3.8</v>
      </c>
      <c r="U648" s="83">
        <v>4</v>
      </c>
      <c r="V648" s="68">
        <v>63</v>
      </c>
      <c r="W648" s="68">
        <v>255</v>
      </c>
      <c r="X648" s="68"/>
      <c r="Y648" s="65">
        <v>4.42</v>
      </c>
      <c r="Z648" s="16"/>
      <c r="AA648" s="75"/>
      <c r="BL648" s="40" t="s">
        <v>29</v>
      </c>
    </row>
    <row r="649" spans="1:64">
      <c r="A649" s="43">
        <v>43445</v>
      </c>
      <c r="B649" s="44" t="s">
        <v>27</v>
      </c>
      <c r="C649" s="12" t="str">
        <f>VLOOKUP('All_Data-2017-2021'!D649,Location_Guide!$A$2:$B$59,2,FALSE)</f>
        <v>Botanical Garden</v>
      </c>
      <c r="D649" s="13" t="s">
        <v>64</v>
      </c>
      <c r="E649" s="52">
        <v>23.817450000000001</v>
      </c>
      <c r="F649" s="52">
        <v>90.340500000000006</v>
      </c>
      <c r="G649" s="13">
        <v>23.2</v>
      </c>
      <c r="H649" s="68">
        <v>6.94</v>
      </c>
      <c r="I649" s="13">
        <v>840</v>
      </c>
      <c r="J649" s="68">
        <v>352</v>
      </c>
      <c r="K649" s="68">
        <v>0.14000000000000001</v>
      </c>
      <c r="L649" s="68">
        <v>-250.7</v>
      </c>
      <c r="M649" s="13">
        <v>44.9</v>
      </c>
      <c r="N649" s="13">
        <v>113</v>
      </c>
      <c r="O649" s="83">
        <v>94</v>
      </c>
      <c r="P649" s="68">
        <v>225</v>
      </c>
      <c r="Q649" s="83">
        <v>0.15</v>
      </c>
      <c r="R649" s="83">
        <v>4.2</v>
      </c>
      <c r="S649" s="83">
        <v>4.7</v>
      </c>
      <c r="T649" s="83">
        <v>4.4000000000000004</v>
      </c>
      <c r="U649" s="83">
        <v>10</v>
      </c>
      <c r="V649" s="68">
        <v>64</v>
      </c>
      <c r="W649" s="68">
        <v>184</v>
      </c>
      <c r="X649" s="68"/>
      <c r="Y649" s="65">
        <v>7.5</v>
      </c>
      <c r="Z649" s="16"/>
      <c r="AA649" s="75"/>
      <c r="BL649" s="40" t="s">
        <v>29</v>
      </c>
    </row>
    <row r="650" spans="1:64">
      <c r="A650" s="43">
        <v>43445</v>
      </c>
      <c r="B650" s="44" t="s">
        <v>27</v>
      </c>
      <c r="C650" s="12" t="str">
        <f>VLOOKUP('All_Data-2017-2021'!D650,Location_Guide!$A$2:$B$59,2,FALSE)</f>
        <v>u/s of Aminbazar Bridge</v>
      </c>
      <c r="D650" s="13" t="s">
        <v>63</v>
      </c>
      <c r="E650" s="52">
        <v>23.789459999999998</v>
      </c>
      <c r="F650" s="52">
        <v>90.339219999999997</v>
      </c>
      <c r="G650" s="68">
        <v>23.2</v>
      </c>
      <c r="H650" s="68">
        <v>7.21</v>
      </c>
      <c r="I650" s="68">
        <v>823</v>
      </c>
      <c r="J650" s="68">
        <v>366</v>
      </c>
      <c r="K650" s="68">
        <v>0.04</v>
      </c>
      <c r="L650" s="68">
        <v>-3.9</v>
      </c>
      <c r="M650" s="13">
        <v>39.9</v>
      </c>
      <c r="N650" s="13">
        <v>90</v>
      </c>
      <c r="O650" s="83">
        <v>72</v>
      </c>
      <c r="P650" s="68">
        <v>205</v>
      </c>
      <c r="Q650" s="83">
        <v>0.13</v>
      </c>
      <c r="R650" s="83">
        <v>4.9000000000000004</v>
      </c>
      <c r="S650" s="83">
        <v>5.8</v>
      </c>
      <c r="T650" s="83">
        <v>4.2</v>
      </c>
      <c r="U650" s="83">
        <v>3</v>
      </c>
      <c r="V650" s="68">
        <v>65</v>
      </c>
      <c r="W650" s="68">
        <v>356</v>
      </c>
      <c r="X650" s="68"/>
      <c r="Y650" s="65">
        <v>4.18</v>
      </c>
      <c r="Z650" s="16"/>
      <c r="AA650" s="75"/>
      <c r="BL650" s="40" t="s">
        <v>29</v>
      </c>
    </row>
    <row r="651" spans="1:64">
      <c r="A651" s="43">
        <v>43445</v>
      </c>
      <c r="B651" s="44" t="s">
        <v>50</v>
      </c>
      <c r="C651" s="12" t="str">
        <f>VLOOKUP('All_Data-2017-2021'!D651,Location_Guide!$A$2:$B$59,2,FALSE)</f>
        <v>Aminbazar Bridge</v>
      </c>
      <c r="D651" s="13" t="s">
        <v>51</v>
      </c>
      <c r="E651" s="52">
        <v>23.782920000000001</v>
      </c>
      <c r="F651" s="52">
        <v>90.335380000000001</v>
      </c>
      <c r="G651" s="68">
        <v>23.3</v>
      </c>
      <c r="H651" s="68">
        <v>7.27</v>
      </c>
      <c r="I651" s="68">
        <v>854</v>
      </c>
      <c r="J651" s="68">
        <v>362</v>
      </c>
      <c r="K651" s="68">
        <v>0.08</v>
      </c>
      <c r="L651" s="68">
        <v>-181.9</v>
      </c>
      <c r="M651" s="13">
        <v>40.700000000000003</v>
      </c>
      <c r="N651" s="13">
        <v>91</v>
      </c>
      <c r="O651" s="83">
        <v>79</v>
      </c>
      <c r="P651" s="68">
        <v>215</v>
      </c>
      <c r="Q651" s="83">
        <v>0.16</v>
      </c>
      <c r="R651" s="83">
        <v>4.6999999999999993</v>
      </c>
      <c r="S651" s="83">
        <v>5.6</v>
      </c>
      <c r="T651" s="83">
        <v>4.9000000000000004</v>
      </c>
      <c r="U651" s="83">
        <v>11</v>
      </c>
      <c r="V651" s="68">
        <v>60</v>
      </c>
      <c r="W651" s="68">
        <v>174</v>
      </c>
      <c r="X651" s="68"/>
      <c r="Y651" s="65">
        <v>5.15</v>
      </c>
      <c r="Z651" s="16"/>
      <c r="AA651" s="75"/>
      <c r="BL651" s="40" t="s">
        <v>29</v>
      </c>
    </row>
    <row r="652" spans="1:64">
      <c r="A652" s="43">
        <v>43445</v>
      </c>
      <c r="B652" s="44" t="s">
        <v>50</v>
      </c>
      <c r="C652" s="12" t="str">
        <f>VLOOKUP('All_Data-2017-2021'!D652,Location_Guide!$A$2:$B$59,2,FALSE)</f>
        <v>d/s of Hazaribagh</v>
      </c>
      <c r="D652" s="13" t="s">
        <v>52</v>
      </c>
      <c r="E652" s="52">
        <v>23.734960000000001</v>
      </c>
      <c r="F652" s="52">
        <v>90.354410000000001</v>
      </c>
      <c r="G652" s="68">
        <v>24.6</v>
      </c>
      <c r="H652" s="68">
        <v>7.36</v>
      </c>
      <c r="I652" s="68">
        <v>839</v>
      </c>
      <c r="J652" s="68">
        <v>363</v>
      </c>
      <c r="K652" s="68">
        <v>0.1</v>
      </c>
      <c r="L652" s="13">
        <v>-155.80000000000001</v>
      </c>
      <c r="M652" s="13">
        <v>30</v>
      </c>
      <c r="N652" s="13">
        <v>97</v>
      </c>
      <c r="O652" s="83">
        <v>42</v>
      </c>
      <c r="P652" s="68">
        <v>220</v>
      </c>
      <c r="Q652" s="83">
        <v>0.2</v>
      </c>
      <c r="R652" s="83">
        <v>5.8</v>
      </c>
      <c r="S652" s="83">
        <v>8.1999999999999993</v>
      </c>
      <c r="T652" s="83">
        <v>5.0999999999999996</v>
      </c>
      <c r="U652" s="83">
        <v>12</v>
      </c>
      <c r="V652" s="68">
        <v>61</v>
      </c>
      <c r="W652" s="68">
        <v>174</v>
      </c>
      <c r="X652" s="68"/>
      <c r="Y652" s="65">
        <v>7.25</v>
      </c>
      <c r="Z652" s="16"/>
      <c r="AA652" s="75"/>
      <c r="BL652" s="40" t="s">
        <v>29</v>
      </c>
    </row>
    <row r="653" spans="1:64">
      <c r="A653" s="43">
        <v>43445</v>
      </c>
      <c r="B653" s="44" t="s">
        <v>50</v>
      </c>
      <c r="C653" s="12" t="str">
        <f>VLOOKUP('All_Data-2017-2021'!D653,Location_Guide!$A$2:$B$59,2,FALSE)</f>
        <v>d/s Kamrangirchar Launch Ghat</v>
      </c>
      <c r="D653" s="13" t="s">
        <v>53</v>
      </c>
      <c r="E653" s="52">
        <v>23.716709999999999</v>
      </c>
      <c r="F653" s="52">
        <v>90.359920000000002</v>
      </c>
      <c r="G653" s="68">
        <v>23.9</v>
      </c>
      <c r="H653" s="68">
        <v>7.13</v>
      </c>
      <c r="I653" s="68">
        <v>813</v>
      </c>
      <c r="J653" s="68">
        <v>341</v>
      </c>
      <c r="K653" s="68">
        <v>0.09</v>
      </c>
      <c r="L653" s="13">
        <v>-203.2</v>
      </c>
      <c r="M653" s="13">
        <v>25.4</v>
      </c>
      <c r="N653" s="13">
        <v>75</v>
      </c>
      <c r="O653" s="83">
        <v>43</v>
      </c>
      <c r="P653" s="68">
        <v>210</v>
      </c>
      <c r="Q653" s="83">
        <v>0.18</v>
      </c>
      <c r="R653" s="83">
        <v>4.3</v>
      </c>
      <c r="S653" s="83">
        <v>5.0999999999999996</v>
      </c>
      <c r="T653" s="83">
        <v>3.4</v>
      </c>
      <c r="U653" s="83">
        <v>13</v>
      </c>
      <c r="V653" s="68">
        <v>56</v>
      </c>
      <c r="W653" s="68">
        <v>134</v>
      </c>
      <c r="X653" s="68"/>
      <c r="Y653" s="65">
        <v>5.73</v>
      </c>
      <c r="Z653" s="16"/>
      <c r="AA653" s="75"/>
      <c r="BL653" s="40" t="s">
        <v>29</v>
      </c>
    </row>
    <row r="654" spans="1:64">
      <c r="A654" s="43">
        <v>43445</v>
      </c>
      <c r="B654" s="44" t="s">
        <v>50</v>
      </c>
      <c r="C654" s="12" t="str">
        <f>VLOOKUP('All_Data-2017-2021'!D654,Location_Guide!$A$2:$B$59,2,FALSE)</f>
        <v>Chandni Ghat</v>
      </c>
      <c r="D654" s="13" t="s">
        <v>54</v>
      </c>
      <c r="E654" s="52">
        <v>23.71022</v>
      </c>
      <c r="F654" s="52">
        <v>90.39367</v>
      </c>
      <c r="G654" s="68">
        <v>23.8</v>
      </c>
      <c r="H654" s="68">
        <v>7.47</v>
      </c>
      <c r="I654" s="68">
        <v>812</v>
      </c>
      <c r="J654" s="68">
        <v>358</v>
      </c>
      <c r="K654" s="68">
        <v>0.09</v>
      </c>
      <c r="L654" s="68">
        <v>-205</v>
      </c>
      <c r="M654" s="13">
        <v>23.3</v>
      </c>
      <c r="N654" s="13">
        <v>91</v>
      </c>
      <c r="O654" s="83">
        <v>54</v>
      </c>
      <c r="P654" s="68">
        <v>220</v>
      </c>
      <c r="Q654" s="83">
        <v>0.16</v>
      </c>
      <c r="R654" s="83">
        <v>7.5</v>
      </c>
      <c r="S654" s="83">
        <v>6</v>
      </c>
      <c r="T654" s="83">
        <v>3.3</v>
      </c>
      <c r="U654" s="83">
        <v>10</v>
      </c>
      <c r="V654" s="68">
        <v>53</v>
      </c>
      <c r="W654" s="68">
        <v>194</v>
      </c>
      <c r="X654" s="68"/>
      <c r="Y654" s="65">
        <v>7.49</v>
      </c>
      <c r="Z654" s="16"/>
      <c r="AA654" s="75"/>
      <c r="BL654" s="40" t="s">
        <v>29</v>
      </c>
    </row>
    <row r="655" spans="1:64">
      <c r="A655" s="43">
        <v>43445</v>
      </c>
      <c r="B655" s="44" t="s">
        <v>50</v>
      </c>
      <c r="C655" s="12" t="str">
        <f>VLOOKUP('All_Data-2017-2021'!D655,Location_Guide!$A$2:$B$59,2,FALSE)</f>
        <v>Sadar Ghat</v>
      </c>
      <c r="D655" s="13" t="s">
        <v>55</v>
      </c>
      <c r="E655" s="52">
        <v>23.704090000000001</v>
      </c>
      <c r="F655" s="52">
        <v>90.409710000000004</v>
      </c>
      <c r="G655" s="68">
        <v>23.7</v>
      </c>
      <c r="H655" s="68">
        <v>7.25</v>
      </c>
      <c r="I655" s="72">
        <v>789</v>
      </c>
      <c r="J655" s="68">
        <v>332</v>
      </c>
      <c r="K655" s="68">
        <v>0.11</v>
      </c>
      <c r="L655" s="68">
        <v>-215</v>
      </c>
      <c r="M655" s="68">
        <v>26.9</v>
      </c>
      <c r="N655" s="13">
        <v>68</v>
      </c>
      <c r="O655" s="83">
        <v>62</v>
      </c>
      <c r="P655" s="68">
        <v>225</v>
      </c>
      <c r="Q655" s="83">
        <v>0.13</v>
      </c>
      <c r="R655" s="83">
        <v>6.6000000000000005</v>
      </c>
      <c r="S655" s="83">
        <v>5.8</v>
      </c>
      <c r="T655" s="83">
        <v>4.2</v>
      </c>
      <c r="U655" s="83">
        <v>16</v>
      </c>
      <c r="V655" s="68">
        <v>54</v>
      </c>
      <c r="W655" s="68">
        <v>144</v>
      </c>
      <c r="X655" s="68"/>
      <c r="Y655" s="65">
        <v>3.75</v>
      </c>
      <c r="Z655" s="16"/>
      <c r="AA655" s="75"/>
      <c r="BL655" s="40" t="s">
        <v>29</v>
      </c>
    </row>
    <row r="656" spans="1:64">
      <c r="A656" s="43">
        <v>43445</v>
      </c>
      <c r="B656" s="44" t="s">
        <v>50</v>
      </c>
      <c r="C656" s="12" t="str">
        <f>VLOOKUP('All_Data-2017-2021'!D656,Location_Guide!$A$2:$B$59,2,FALSE)</f>
        <v>Dholaikhal</v>
      </c>
      <c r="D656" s="13" t="s">
        <v>56</v>
      </c>
      <c r="E656" s="52">
        <v>23.69661</v>
      </c>
      <c r="F656" s="52">
        <v>90.418360000000007</v>
      </c>
      <c r="G656" s="68">
        <v>24</v>
      </c>
      <c r="H656" s="68">
        <v>7.41</v>
      </c>
      <c r="I656" s="96">
        <v>797</v>
      </c>
      <c r="J656" s="68">
        <v>338</v>
      </c>
      <c r="K656" s="68">
        <v>0.11</v>
      </c>
      <c r="L656" s="13">
        <v>-218</v>
      </c>
      <c r="M656" s="68">
        <v>34.4</v>
      </c>
      <c r="N656" s="13">
        <v>104</v>
      </c>
      <c r="O656" s="83">
        <v>97</v>
      </c>
      <c r="P656" s="68">
        <v>220</v>
      </c>
      <c r="Q656" s="83">
        <v>0.22</v>
      </c>
      <c r="R656" s="83">
        <v>8.2999999999999989</v>
      </c>
      <c r="S656" s="83">
        <v>1.4</v>
      </c>
      <c r="T656" s="83">
        <v>4.3</v>
      </c>
      <c r="U656" s="83">
        <v>20</v>
      </c>
      <c r="V656" s="68">
        <v>58</v>
      </c>
      <c r="W656" s="68">
        <v>174</v>
      </c>
      <c r="X656" s="68"/>
      <c r="Y656" s="65">
        <v>3.29</v>
      </c>
      <c r="Z656" s="16"/>
      <c r="AA656" s="75"/>
      <c r="BL656" s="40" t="s">
        <v>29</v>
      </c>
    </row>
    <row r="657" spans="1:64">
      <c r="A657" s="43">
        <v>43445</v>
      </c>
      <c r="B657" s="44" t="s">
        <v>50</v>
      </c>
      <c r="C657" s="12" t="str">
        <f>VLOOKUP('All_Data-2017-2021'!D657,Location_Guide!$A$2:$B$59,2,FALSE)</f>
        <v>BCF Bridge</v>
      </c>
      <c r="D657" s="13" t="s">
        <v>57</v>
      </c>
      <c r="E657" s="52">
        <v>23.687159999999999</v>
      </c>
      <c r="F657" s="52">
        <v>90.427800000000005</v>
      </c>
      <c r="G657" s="68">
        <v>24</v>
      </c>
      <c r="H657" s="13">
        <v>7.14</v>
      </c>
      <c r="I657" s="68">
        <v>791</v>
      </c>
      <c r="J657" s="13">
        <v>337</v>
      </c>
      <c r="K657" s="68">
        <v>0.14000000000000001</v>
      </c>
      <c r="L657" s="97">
        <v>-250</v>
      </c>
      <c r="M657" s="21">
        <v>23.3</v>
      </c>
      <c r="N657" s="72">
        <v>82</v>
      </c>
      <c r="O657" s="83">
        <v>67</v>
      </c>
      <c r="P657" s="94">
        <v>200</v>
      </c>
      <c r="Q657" s="83">
        <v>0.09</v>
      </c>
      <c r="R657" s="83">
        <v>7.6</v>
      </c>
      <c r="S657" s="83">
        <v>9.8000000000000007</v>
      </c>
      <c r="T657" s="83">
        <v>4.8</v>
      </c>
      <c r="U657" s="83">
        <v>8</v>
      </c>
      <c r="V657" s="72">
        <v>54</v>
      </c>
      <c r="W657" s="13">
        <v>235</v>
      </c>
      <c r="X657" s="10"/>
      <c r="Y657" s="95">
        <v>4.1900000000000004</v>
      </c>
      <c r="Z657" s="16"/>
      <c r="AA657" s="75"/>
      <c r="BL657" s="40" t="s">
        <v>29</v>
      </c>
    </row>
    <row r="658" spans="1:64">
      <c r="A658" s="43">
        <v>43445</v>
      </c>
      <c r="B658" s="44" t="s">
        <v>50</v>
      </c>
      <c r="C658" s="12" t="str">
        <f>VLOOKUP('All_Data-2017-2021'!D658,Location_Guide!$A$2:$B$59,2,FALSE)</f>
        <v>d/s Pagla STP</v>
      </c>
      <c r="D658" s="21" t="s">
        <v>58</v>
      </c>
      <c r="E658" s="52">
        <v>23.6648</v>
      </c>
      <c r="F658" s="52">
        <v>90.452380000000005</v>
      </c>
      <c r="G658" s="13">
        <v>23.8</v>
      </c>
      <c r="H658" s="96">
        <v>7.51</v>
      </c>
      <c r="I658" s="68">
        <v>780</v>
      </c>
      <c r="J658" s="97">
        <v>311</v>
      </c>
      <c r="K658" s="65">
        <v>0.13</v>
      </c>
      <c r="L658" s="68">
        <v>-260.2</v>
      </c>
      <c r="M658" s="97">
        <v>34.1</v>
      </c>
      <c r="N658" s="21">
        <v>69</v>
      </c>
      <c r="O658" s="83">
        <v>70</v>
      </c>
      <c r="P658" s="97">
        <v>220</v>
      </c>
      <c r="Q658" s="83">
        <v>0.02</v>
      </c>
      <c r="R658" s="83">
        <v>7.8000000000000007</v>
      </c>
      <c r="S658" s="83">
        <v>8.1999999999999993</v>
      </c>
      <c r="T658" s="83">
        <v>2</v>
      </c>
      <c r="U658" s="83">
        <v>8</v>
      </c>
      <c r="V658" s="97">
        <v>52</v>
      </c>
      <c r="W658" s="97">
        <v>164</v>
      </c>
      <c r="X658" s="98"/>
      <c r="Y658" s="96">
        <v>4.7699999999999996</v>
      </c>
      <c r="Z658" s="16"/>
      <c r="AA658" s="75"/>
      <c r="BL658" s="40" t="s">
        <v>29</v>
      </c>
    </row>
    <row r="659" spans="1:64">
      <c r="A659" s="43">
        <v>43445</v>
      </c>
      <c r="B659" s="44" t="s">
        <v>50</v>
      </c>
      <c r="C659" s="12" t="str">
        <f>VLOOKUP('All_Data-2017-2021'!D659,Location_Guide!$A$2:$B$59,2,FALSE)</f>
        <v xml:space="preserve">Jazira </v>
      </c>
      <c r="D659" s="13" t="s">
        <v>59</v>
      </c>
      <c r="E659" s="52">
        <v>23.63233</v>
      </c>
      <c r="F659" s="52">
        <v>90.463419999999999</v>
      </c>
      <c r="G659" s="96">
        <v>23.7</v>
      </c>
      <c r="H659" s="68">
        <v>7.39</v>
      </c>
      <c r="I659" s="68">
        <v>773</v>
      </c>
      <c r="J659" s="68">
        <v>322</v>
      </c>
      <c r="K659" s="96">
        <v>0.14000000000000001</v>
      </c>
      <c r="L659" s="68">
        <v>-227.3</v>
      </c>
      <c r="M659" s="68">
        <v>41.6</v>
      </c>
      <c r="N659" s="13">
        <v>62</v>
      </c>
      <c r="O659" s="83">
        <v>52</v>
      </c>
      <c r="P659" s="68">
        <v>205</v>
      </c>
      <c r="Q659" s="83">
        <v>0.09</v>
      </c>
      <c r="R659" s="83">
        <v>5.6000000000000005</v>
      </c>
      <c r="S659" s="83">
        <v>4.8</v>
      </c>
      <c r="T659" s="83">
        <v>1.4</v>
      </c>
      <c r="U659" s="83">
        <v>10</v>
      </c>
      <c r="V659" s="68">
        <v>52</v>
      </c>
      <c r="W659" s="68">
        <v>295</v>
      </c>
      <c r="X659" s="68"/>
      <c r="Y659" s="65">
        <v>4.9800000000000004</v>
      </c>
      <c r="Z659" s="16"/>
      <c r="AA659" s="75"/>
      <c r="BL659" s="40" t="s">
        <v>29</v>
      </c>
    </row>
    <row r="660" spans="1:64">
      <c r="A660" s="43">
        <v>43445</v>
      </c>
      <c r="B660" s="44" t="s">
        <v>81</v>
      </c>
      <c r="C660" s="12" t="str">
        <f>VLOOKUP('All_Data-2017-2021'!D660,Location_Guide!$A$2:$B$59,2,FALSE)</f>
        <v>Amin Bazar Landfill</v>
      </c>
      <c r="D660" s="13" t="s">
        <v>84</v>
      </c>
      <c r="E660" s="52">
        <v>23.799734999999998</v>
      </c>
      <c r="F660" s="52">
        <v>90.303025000000005</v>
      </c>
      <c r="G660" s="68">
        <v>23.7</v>
      </c>
      <c r="H660" s="68">
        <v>7.34</v>
      </c>
      <c r="I660" s="68">
        <v>1016</v>
      </c>
      <c r="J660" s="68">
        <v>426</v>
      </c>
      <c r="K660" s="68">
        <v>0.08</v>
      </c>
      <c r="L660" s="68">
        <v>-0.4</v>
      </c>
      <c r="M660" s="68">
        <v>22</v>
      </c>
      <c r="N660" s="13">
        <v>97</v>
      </c>
      <c r="O660" s="83">
        <v>40</v>
      </c>
      <c r="P660" s="68">
        <v>260</v>
      </c>
      <c r="Q660" s="83">
        <v>0.18</v>
      </c>
      <c r="R660" s="83">
        <v>11.3</v>
      </c>
      <c r="S660" s="83">
        <v>8.1999999999999993</v>
      </c>
      <c r="T660" s="83">
        <v>2.2999999999999998</v>
      </c>
      <c r="U660" s="83">
        <v>7</v>
      </c>
      <c r="V660" s="68">
        <v>57</v>
      </c>
      <c r="W660" s="68">
        <v>204</v>
      </c>
      <c r="X660" s="68"/>
      <c r="Y660" s="65">
        <v>3.56</v>
      </c>
      <c r="Z660" s="16"/>
      <c r="AA660" s="75"/>
      <c r="BL660" s="40" t="s">
        <v>29</v>
      </c>
    </row>
    <row r="661" spans="1:64">
      <c r="A661" s="43">
        <v>43445</v>
      </c>
      <c r="B661" s="44" t="s">
        <v>81</v>
      </c>
      <c r="C661" s="12" t="str">
        <f>VLOOKUP('All_Data-2017-2021'!D661,Location_Guide!$A$2:$B$59,2,FALSE)</f>
        <v>d/s of Turag branch outfall</v>
      </c>
      <c r="D661" s="13" t="s">
        <v>72</v>
      </c>
      <c r="E661" s="52">
        <v>23.796911999999999</v>
      </c>
      <c r="F661" s="52">
        <v>90.326465999999996</v>
      </c>
      <c r="G661" s="68">
        <v>23.3</v>
      </c>
      <c r="H661" s="68">
        <v>7.4</v>
      </c>
      <c r="I661" s="68">
        <v>850</v>
      </c>
      <c r="J661" s="68">
        <v>375</v>
      </c>
      <c r="K661" s="68">
        <v>7.0000000000000007E-2</v>
      </c>
      <c r="L661" s="68">
        <v>-154.6</v>
      </c>
      <c r="M661" s="68">
        <v>52.5</v>
      </c>
      <c r="N661" s="13">
        <v>99</v>
      </c>
      <c r="O661" s="83">
        <v>102</v>
      </c>
      <c r="P661" s="68">
        <v>210</v>
      </c>
      <c r="Q661" s="83">
        <v>0.09</v>
      </c>
      <c r="R661" s="83">
        <v>4.3</v>
      </c>
      <c r="S661" s="83">
        <v>2.2999999999999998</v>
      </c>
      <c r="T661" s="83">
        <v>2.4</v>
      </c>
      <c r="U661" s="83">
        <v>8</v>
      </c>
      <c r="V661" s="68">
        <v>58</v>
      </c>
      <c r="W661" s="68">
        <v>326</v>
      </c>
      <c r="X661" s="68"/>
      <c r="Y661" s="65">
        <v>3.74</v>
      </c>
      <c r="Z661" s="16"/>
      <c r="AA661" s="75"/>
      <c r="BL661" s="40" t="s">
        <v>29</v>
      </c>
    </row>
    <row r="662" spans="1:64">
      <c r="A662" s="43">
        <v>43446</v>
      </c>
      <c r="B662" s="49" t="s">
        <v>34</v>
      </c>
      <c r="C662" s="12" t="str">
        <f>VLOOKUP('All_Data-2017-2021'!D662,Location_Guide!$A$2:$B$59,2,FALSE)</f>
        <v>d/s Ashulia Landing station</v>
      </c>
      <c r="D662" s="13" t="s">
        <v>35</v>
      </c>
      <c r="E662" s="52">
        <v>23.894410220000001</v>
      </c>
      <c r="F662" s="52">
        <v>90.364776879999994</v>
      </c>
      <c r="G662" s="13">
        <v>23.3</v>
      </c>
      <c r="H662" s="13">
        <v>7.25</v>
      </c>
      <c r="I662" s="13">
        <v>744</v>
      </c>
      <c r="J662" s="13">
        <v>262</v>
      </c>
      <c r="K662" s="13">
        <v>0.23</v>
      </c>
      <c r="L662" s="13">
        <v>-53.4</v>
      </c>
      <c r="M662" s="13">
        <v>48.6</v>
      </c>
      <c r="N662" s="13">
        <v>92</v>
      </c>
      <c r="O662" s="99">
        <v>103</v>
      </c>
      <c r="P662" s="13">
        <v>175</v>
      </c>
      <c r="Q662" s="83">
        <v>7.0000000000000007E-2</v>
      </c>
      <c r="R662" s="83">
        <v>1.7000000000000002</v>
      </c>
      <c r="S662" s="83">
        <v>5.6</v>
      </c>
      <c r="T662" s="83">
        <v>2.2999999999999998</v>
      </c>
      <c r="U662" s="83">
        <v>3</v>
      </c>
      <c r="V662" s="68">
        <v>115</v>
      </c>
      <c r="W662" s="68">
        <v>184</v>
      </c>
      <c r="X662" s="68"/>
      <c r="Y662" s="65">
        <v>5.87</v>
      </c>
      <c r="Z662" s="16"/>
      <c r="AA662" s="75"/>
      <c r="BL662" s="40" t="s">
        <v>29</v>
      </c>
    </row>
    <row r="663" spans="1:64">
      <c r="A663" s="43">
        <v>43446</v>
      </c>
      <c r="B663" s="49" t="s">
        <v>34</v>
      </c>
      <c r="C663" s="12" t="str">
        <f>VLOOKUP('All_Data-2017-2021'!D663,Location_Guide!$A$2:$B$59,2,FALSE)</f>
        <v>u/s Ijtema Field</v>
      </c>
      <c r="D663" s="13" t="s">
        <v>37</v>
      </c>
      <c r="E663" s="52">
        <v>23.8917228</v>
      </c>
      <c r="F663" s="52">
        <v>90.389886669999996</v>
      </c>
      <c r="G663" s="13">
        <v>23.5</v>
      </c>
      <c r="H663" s="13">
        <v>7.28</v>
      </c>
      <c r="I663" s="68">
        <v>793</v>
      </c>
      <c r="J663" s="13">
        <v>287</v>
      </c>
      <c r="K663" s="13">
        <v>0.13</v>
      </c>
      <c r="L663" s="13">
        <v>-155.80000000000001</v>
      </c>
      <c r="M663" s="13">
        <v>57.4</v>
      </c>
      <c r="N663" s="13">
        <v>88</v>
      </c>
      <c r="O663" s="99">
        <v>137</v>
      </c>
      <c r="P663" s="13">
        <v>205</v>
      </c>
      <c r="Q663" s="83">
        <v>0.17</v>
      </c>
      <c r="R663" s="83">
        <v>1.9</v>
      </c>
      <c r="S663" s="83">
        <v>2.5</v>
      </c>
      <c r="T663" s="83">
        <v>2.9</v>
      </c>
      <c r="U663" s="83">
        <v>2</v>
      </c>
      <c r="V663" s="68">
        <v>67</v>
      </c>
      <c r="W663" s="68">
        <v>275</v>
      </c>
      <c r="X663" s="68"/>
      <c r="Y663" s="65">
        <v>4.92</v>
      </c>
      <c r="Z663" s="16"/>
      <c r="AA663" s="75"/>
      <c r="BL663" s="40" t="s">
        <v>29</v>
      </c>
    </row>
    <row r="664" spans="1:64">
      <c r="A664" s="43">
        <v>43446</v>
      </c>
      <c r="B664" s="49" t="s">
        <v>34</v>
      </c>
      <c r="C664" s="12" t="str">
        <f>VLOOKUP('All_Data-2017-2021'!D664,Location_Guide!$A$2:$B$59,2,FALSE)</f>
        <v>d/s Railway Bridge</v>
      </c>
      <c r="D664" s="13" t="s">
        <v>38</v>
      </c>
      <c r="E664" s="52">
        <v>23.88178903</v>
      </c>
      <c r="F664" s="52">
        <v>90.406360190000001</v>
      </c>
      <c r="G664" s="13">
        <v>23.3</v>
      </c>
      <c r="H664" s="13">
        <v>7.23</v>
      </c>
      <c r="I664" s="68">
        <v>820</v>
      </c>
      <c r="J664" s="13">
        <v>299</v>
      </c>
      <c r="K664" s="13">
        <v>0.1</v>
      </c>
      <c r="L664" s="13">
        <v>-246.6</v>
      </c>
      <c r="M664" s="13">
        <v>43.2</v>
      </c>
      <c r="N664" s="13">
        <v>128</v>
      </c>
      <c r="O664" s="99">
        <v>60</v>
      </c>
      <c r="P664" s="13">
        <v>220</v>
      </c>
      <c r="Q664" s="83">
        <v>0.35</v>
      </c>
      <c r="R664" s="83">
        <v>5</v>
      </c>
      <c r="S664" s="83">
        <v>5.4</v>
      </c>
      <c r="T664" s="83">
        <v>5.0999999999999996</v>
      </c>
      <c r="U664" s="83">
        <v>17</v>
      </c>
      <c r="V664" s="68">
        <v>54</v>
      </c>
      <c r="W664" s="68">
        <v>174</v>
      </c>
      <c r="X664" s="68"/>
      <c r="Y664" s="65">
        <v>8.23</v>
      </c>
      <c r="Z664" s="16"/>
      <c r="AA664" s="75"/>
      <c r="BL664" s="40" t="s">
        <v>29</v>
      </c>
    </row>
    <row r="665" spans="1:64">
      <c r="A665" s="43">
        <v>43446</v>
      </c>
      <c r="B665" s="49" t="s">
        <v>34</v>
      </c>
      <c r="C665" s="12" t="str">
        <f>VLOOKUP('All_Data-2017-2021'!D665,Location_Guide!$A$2:$B$59,2,FALSE)</f>
        <v>d/s of Hussein Dyeing</v>
      </c>
      <c r="D665" s="13" t="s">
        <v>39</v>
      </c>
      <c r="E665" s="52">
        <v>23.889253029999999</v>
      </c>
      <c r="F665" s="52">
        <v>90.423154479999994</v>
      </c>
      <c r="G665" s="13">
        <v>24.7</v>
      </c>
      <c r="H665" s="13">
        <v>7.57</v>
      </c>
      <c r="I665" s="68">
        <v>871</v>
      </c>
      <c r="J665" s="13">
        <v>322</v>
      </c>
      <c r="K665" s="13">
        <v>0.11</v>
      </c>
      <c r="L665" s="13">
        <v>-268</v>
      </c>
      <c r="M665" s="13">
        <v>40.200000000000003</v>
      </c>
      <c r="N665" s="13">
        <v>198</v>
      </c>
      <c r="O665" s="99">
        <v>92</v>
      </c>
      <c r="P665" s="13">
        <v>240</v>
      </c>
      <c r="Q665" s="83">
        <v>0.31</v>
      </c>
      <c r="R665" s="83">
        <v>6.8000000000000007</v>
      </c>
      <c r="S665" s="83">
        <v>8.3000000000000007</v>
      </c>
      <c r="T665" s="83">
        <v>6.8</v>
      </c>
      <c r="U665" s="83">
        <v>31</v>
      </c>
      <c r="V665" s="68">
        <v>120</v>
      </c>
      <c r="W665" s="68">
        <v>123</v>
      </c>
      <c r="X665" s="68"/>
      <c r="Y665" s="65">
        <v>16.7</v>
      </c>
      <c r="Z665" s="16"/>
      <c r="AA665" s="75"/>
      <c r="BL665" s="40" t="s">
        <v>29</v>
      </c>
    </row>
    <row r="666" spans="1:64">
      <c r="A666" s="43">
        <v>43446</v>
      </c>
      <c r="B666" s="49" t="s">
        <v>34</v>
      </c>
      <c r="C666" s="12" t="str">
        <f>VLOOKUP('All_Data-2017-2021'!D666,Location_Guide!$A$2:$B$59,2,FALSE)</f>
        <v>Mausaid (d/s Pagar Canal)</v>
      </c>
      <c r="D666" s="13" t="s">
        <v>40</v>
      </c>
      <c r="E666" s="52">
        <v>23.89918269</v>
      </c>
      <c r="F666" s="52">
        <v>90.436552939999999</v>
      </c>
      <c r="G666" s="13">
        <v>24.5</v>
      </c>
      <c r="H666" s="13">
        <v>7.37</v>
      </c>
      <c r="I666" s="68">
        <v>830</v>
      </c>
      <c r="J666" s="13">
        <v>388</v>
      </c>
      <c r="K666" s="13">
        <v>0.09</v>
      </c>
      <c r="L666" s="13">
        <v>291.89999999999998</v>
      </c>
      <c r="M666" s="13">
        <v>37.700000000000003</v>
      </c>
      <c r="N666" s="13">
        <v>169</v>
      </c>
      <c r="O666" s="99">
        <v>98</v>
      </c>
      <c r="P666" s="13">
        <v>270</v>
      </c>
      <c r="Q666" s="83">
        <v>0.31</v>
      </c>
      <c r="R666" s="83">
        <v>7.1</v>
      </c>
      <c r="S666" s="83">
        <v>5.7</v>
      </c>
      <c r="T666" s="83">
        <v>7.4</v>
      </c>
      <c r="U666" s="83">
        <v>37</v>
      </c>
      <c r="V666" s="68">
        <v>85</v>
      </c>
      <c r="W666" s="68">
        <v>113</v>
      </c>
      <c r="X666" s="68"/>
      <c r="Y666" s="65">
        <v>13.2</v>
      </c>
      <c r="Z666" s="16"/>
      <c r="AA666" s="75"/>
      <c r="BL666" s="40" t="s">
        <v>29</v>
      </c>
    </row>
    <row r="667" spans="1:64">
      <c r="A667" s="43">
        <v>43446</v>
      </c>
      <c r="B667" s="49" t="s">
        <v>34</v>
      </c>
      <c r="C667" s="12" t="str">
        <f>VLOOKUP('All_Data-2017-2021'!D667,Location_Guide!$A$2:$B$59,2,FALSE)</f>
        <v>u/s of Balu Confluence</v>
      </c>
      <c r="D667" s="13" t="s">
        <v>65</v>
      </c>
      <c r="E667" s="52">
        <v>23.887243600000001</v>
      </c>
      <c r="F667" s="52">
        <v>90.459945630000007</v>
      </c>
      <c r="G667" s="13">
        <v>23.6</v>
      </c>
      <c r="H667" s="13">
        <v>7.14</v>
      </c>
      <c r="I667" s="68">
        <v>779</v>
      </c>
      <c r="J667" s="13">
        <v>362</v>
      </c>
      <c r="K667" s="13">
        <v>7.0000000000000007E-2</v>
      </c>
      <c r="L667" s="13">
        <v>-290.10000000000002</v>
      </c>
      <c r="M667" s="13">
        <v>32</v>
      </c>
      <c r="N667" s="13">
        <v>157</v>
      </c>
      <c r="O667" s="99">
        <v>96</v>
      </c>
      <c r="P667" s="13">
        <v>255</v>
      </c>
      <c r="Q667" s="83">
        <v>0.32</v>
      </c>
      <c r="R667" s="83">
        <v>8.6999999999999993</v>
      </c>
      <c r="S667" s="83">
        <v>4.8</v>
      </c>
      <c r="T667" s="83">
        <v>6.5</v>
      </c>
      <c r="U667" s="83">
        <v>24</v>
      </c>
      <c r="V667" s="68">
        <v>75</v>
      </c>
      <c r="W667" s="68">
        <v>204</v>
      </c>
      <c r="X667" s="68"/>
      <c r="Y667" s="65">
        <v>9.31</v>
      </c>
      <c r="Z667" s="16"/>
      <c r="AA667" s="75"/>
      <c r="BL667" s="40" t="s">
        <v>29</v>
      </c>
    </row>
    <row r="668" spans="1:64">
      <c r="A668" s="43">
        <v>43446</v>
      </c>
      <c r="B668" s="49" t="s">
        <v>41</v>
      </c>
      <c r="C668" s="12" t="str">
        <f>VLOOKUP('All_Data-2017-2021'!D668,Location_Guide!$A$2:$B$59,2,FALSE)</f>
        <v>u/s of Purbachal</v>
      </c>
      <c r="D668" s="13" t="s">
        <v>42</v>
      </c>
      <c r="E668" s="52">
        <v>23.86217843</v>
      </c>
      <c r="F668" s="52">
        <v>90.474981490000005</v>
      </c>
      <c r="G668" s="13">
        <v>23.4</v>
      </c>
      <c r="H668" s="13">
        <v>7.48</v>
      </c>
      <c r="I668" s="68">
        <v>752</v>
      </c>
      <c r="J668" s="13">
        <v>357</v>
      </c>
      <c r="K668" s="13">
        <v>0.06</v>
      </c>
      <c r="L668" s="13">
        <v>-309.3</v>
      </c>
      <c r="M668" s="13">
        <v>30.8</v>
      </c>
      <c r="N668" s="13">
        <v>152</v>
      </c>
      <c r="O668" s="99">
        <v>102</v>
      </c>
      <c r="P668" s="13">
        <v>270</v>
      </c>
      <c r="Q668" s="83">
        <v>0.42</v>
      </c>
      <c r="R668" s="83">
        <v>8.8000000000000007</v>
      </c>
      <c r="S668" s="83">
        <v>4.7</v>
      </c>
      <c r="T668" s="83">
        <v>5.8</v>
      </c>
      <c r="U668" s="83">
        <v>14</v>
      </c>
      <c r="V668" s="68">
        <v>85</v>
      </c>
      <c r="W668" s="68">
        <v>225</v>
      </c>
      <c r="X668" s="68"/>
      <c r="Y668" s="65">
        <v>12.4</v>
      </c>
      <c r="Z668" s="16"/>
      <c r="AA668" s="75"/>
      <c r="BL668" s="40" t="s">
        <v>29</v>
      </c>
    </row>
    <row r="669" spans="1:64">
      <c r="A669" s="43">
        <v>43446</v>
      </c>
      <c r="B669" s="49" t="s">
        <v>41</v>
      </c>
      <c r="C669" s="12" t="str">
        <f>VLOOKUP('All_Data-2017-2021'!D669,Location_Guide!$A$2:$B$59,2,FALSE)</f>
        <v>d/s of Purbachal (Ichhapur bridge)</v>
      </c>
      <c r="D669" s="13" t="s">
        <v>43</v>
      </c>
      <c r="E669" s="52">
        <v>23.82717834</v>
      </c>
      <c r="F669" s="52">
        <v>90.487298170000003</v>
      </c>
      <c r="G669" s="13">
        <v>23.3</v>
      </c>
      <c r="H669" s="13">
        <v>7.4</v>
      </c>
      <c r="I669" s="68">
        <v>748</v>
      </c>
      <c r="J669" s="68">
        <v>352</v>
      </c>
      <c r="K669" s="13">
        <v>0.05</v>
      </c>
      <c r="L669" s="13">
        <v>-310</v>
      </c>
      <c r="M669" s="13">
        <v>48.2</v>
      </c>
      <c r="N669" s="13">
        <v>128</v>
      </c>
      <c r="O669" s="99">
        <v>164</v>
      </c>
      <c r="P669" s="13">
        <v>235</v>
      </c>
      <c r="Q669" s="83">
        <v>0.41</v>
      </c>
      <c r="R669" s="83">
        <v>8.6999999999999993</v>
      </c>
      <c r="S669" s="83">
        <v>4.0999999999999996</v>
      </c>
      <c r="T669" s="83">
        <v>6.4</v>
      </c>
      <c r="U669" s="83">
        <v>16</v>
      </c>
      <c r="V669" s="68">
        <v>80</v>
      </c>
      <c r="W669" s="68">
        <v>245</v>
      </c>
      <c r="X669" s="68"/>
      <c r="Y669" s="65">
        <v>12.4</v>
      </c>
      <c r="Z669" s="16"/>
      <c r="AA669" s="75"/>
      <c r="BL669" s="40" t="s">
        <v>29</v>
      </c>
    </row>
    <row r="670" spans="1:64">
      <c r="A670" s="43">
        <v>43446</v>
      </c>
      <c r="B670" s="49" t="s">
        <v>41</v>
      </c>
      <c r="C670" s="12" t="str">
        <f>VLOOKUP('All_Data-2017-2021'!D670,Location_Guide!$A$2:$B$59,2,FALSE)</f>
        <v>Beraid</v>
      </c>
      <c r="D670" s="13" t="s">
        <v>44</v>
      </c>
      <c r="E670" s="52">
        <v>23.777697109999998</v>
      </c>
      <c r="F670" s="52">
        <v>90.477898809999999</v>
      </c>
      <c r="G670" s="13">
        <v>23.2</v>
      </c>
      <c r="H670" s="68">
        <v>7.42</v>
      </c>
      <c r="I670" s="13">
        <v>727</v>
      </c>
      <c r="J670" s="68">
        <v>343</v>
      </c>
      <c r="K670" s="68">
        <v>0.04</v>
      </c>
      <c r="L670" s="68">
        <v>-312.2</v>
      </c>
      <c r="M670" s="13">
        <v>54.3</v>
      </c>
      <c r="N670" s="13">
        <v>126</v>
      </c>
      <c r="O670" s="99">
        <v>248</v>
      </c>
      <c r="P670" s="68">
        <v>295</v>
      </c>
      <c r="Q670" s="83">
        <v>0.28999999999999998</v>
      </c>
      <c r="R670" s="83">
        <v>9.8000000000000007</v>
      </c>
      <c r="S670" s="83">
        <v>3.9</v>
      </c>
      <c r="T670" s="83">
        <v>6.6</v>
      </c>
      <c r="U670" s="83">
        <v>19</v>
      </c>
      <c r="V670" s="68">
        <v>40</v>
      </c>
      <c r="W670" s="68">
        <v>164</v>
      </c>
      <c r="X670" s="68"/>
      <c r="Y670" s="65">
        <v>10.8</v>
      </c>
      <c r="Z670" s="16"/>
      <c r="AA670" s="75"/>
      <c r="BL670" s="40" t="s">
        <v>29</v>
      </c>
    </row>
    <row r="671" spans="1:64">
      <c r="A671" s="43">
        <v>43446</v>
      </c>
      <c r="B671" s="49" t="s">
        <v>41</v>
      </c>
      <c r="C671" s="12" t="str">
        <f>VLOOKUP('All_Data-2017-2021'!D671,Location_Guide!$A$2:$B$59,2,FALSE)</f>
        <v>d/s of Begunbari Canal</v>
      </c>
      <c r="D671" s="13" t="s">
        <v>45</v>
      </c>
      <c r="E671" s="52">
        <v>23.759711589999998</v>
      </c>
      <c r="F671" s="52">
        <v>90.483468529999996</v>
      </c>
      <c r="G671" s="68">
        <v>24.2</v>
      </c>
      <c r="H671" s="68">
        <v>7.07</v>
      </c>
      <c r="I671" s="68">
        <v>847</v>
      </c>
      <c r="J671" s="68">
        <v>331</v>
      </c>
      <c r="K671" s="68">
        <v>0.03</v>
      </c>
      <c r="L671" s="68">
        <v>-304</v>
      </c>
      <c r="M671" s="13">
        <v>44.8</v>
      </c>
      <c r="N671" s="13">
        <v>174</v>
      </c>
      <c r="O671" s="99">
        <v>148</v>
      </c>
      <c r="P671" s="68">
        <v>255</v>
      </c>
      <c r="Q671" s="83">
        <v>0.4</v>
      </c>
      <c r="R671" s="83">
        <v>14.399999999999999</v>
      </c>
      <c r="S671" s="83">
        <v>5.2</v>
      </c>
      <c r="T671" s="83">
        <v>8.1999999999999993</v>
      </c>
      <c r="U671" s="83">
        <v>29</v>
      </c>
      <c r="V671" s="68">
        <v>20</v>
      </c>
      <c r="W671" s="68">
        <v>225</v>
      </c>
      <c r="X671" s="68"/>
      <c r="Y671" s="65">
        <v>23.1</v>
      </c>
      <c r="Z671" s="16"/>
      <c r="AA671" s="75"/>
      <c r="BL671" s="40" t="s">
        <v>29</v>
      </c>
    </row>
    <row r="672" spans="1:64">
      <c r="A672" s="43">
        <v>43446</v>
      </c>
      <c r="B672" s="49" t="s">
        <v>41</v>
      </c>
      <c r="C672" s="12" t="str">
        <f>VLOOKUP('All_Data-2017-2021'!D672,Location_Guide!$A$2:$B$59,2,FALSE)</f>
        <v>Demra (u/s of confluence)</v>
      </c>
      <c r="D672" s="13" t="s">
        <v>46</v>
      </c>
      <c r="E672" s="52">
        <v>23.727908299999999</v>
      </c>
      <c r="F672" s="52">
        <v>90.500952760000004</v>
      </c>
      <c r="G672" s="68">
        <v>24.4</v>
      </c>
      <c r="H672" s="68">
        <v>7.55</v>
      </c>
      <c r="I672" s="68">
        <v>616</v>
      </c>
      <c r="J672" s="68">
        <v>278</v>
      </c>
      <c r="K672" s="68">
        <v>0.04</v>
      </c>
      <c r="L672" s="68">
        <v>-289.2</v>
      </c>
      <c r="M672" s="13">
        <v>38.5</v>
      </c>
      <c r="N672" s="13">
        <v>65</v>
      </c>
      <c r="O672" s="99">
        <v>100</v>
      </c>
      <c r="P672" s="68">
        <v>190</v>
      </c>
      <c r="Q672" s="83">
        <v>0.11</v>
      </c>
      <c r="R672" s="83">
        <v>3.5999999999999996</v>
      </c>
      <c r="S672" s="83">
        <v>4.7</v>
      </c>
      <c r="T672" s="83">
        <v>3.5</v>
      </c>
      <c r="U672" s="83">
        <v>7</v>
      </c>
      <c r="V672" s="68">
        <v>25</v>
      </c>
      <c r="W672" s="68">
        <v>164</v>
      </c>
      <c r="X672" s="68"/>
      <c r="Y672" s="65">
        <v>35.4</v>
      </c>
      <c r="Z672" s="16"/>
      <c r="AA672" s="75"/>
      <c r="BL672" s="40" t="s">
        <v>29</v>
      </c>
    </row>
    <row r="673" spans="1:65" ht="28.5">
      <c r="A673" s="43">
        <v>43446</v>
      </c>
      <c r="B673" s="44" t="s">
        <v>74</v>
      </c>
      <c r="C673" s="12" t="str">
        <f>VLOOKUP('All_Data-2017-2021'!D673,Location_Guide!$A$2:$B$59,2,FALSE)</f>
        <v>Steel bridge at Pagar Canal</v>
      </c>
      <c r="D673" s="17" t="s">
        <v>75</v>
      </c>
      <c r="E673" s="52">
        <v>23.900656999999999</v>
      </c>
      <c r="F673" s="52">
        <v>90.432581999999996</v>
      </c>
      <c r="G673" s="68">
        <v>24.4</v>
      </c>
      <c r="H673" s="68">
        <v>6.98</v>
      </c>
      <c r="I673" s="68">
        <v>1330</v>
      </c>
      <c r="J673" s="68">
        <v>631</v>
      </c>
      <c r="K673" s="68">
        <v>0.22</v>
      </c>
      <c r="L673" s="13">
        <v>-70.599999999999994</v>
      </c>
      <c r="M673" s="13">
        <v>34.1</v>
      </c>
      <c r="N673" s="13">
        <v>182</v>
      </c>
      <c r="O673" s="99">
        <v>146</v>
      </c>
      <c r="P673" s="68">
        <v>415</v>
      </c>
      <c r="Q673" s="83">
        <v>0.44</v>
      </c>
      <c r="R673" s="83">
        <v>20.099999999999998</v>
      </c>
      <c r="S673" s="83">
        <v>10.199999999999999</v>
      </c>
      <c r="T673" s="83">
        <v>16.5</v>
      </c>
      <c r="U673" s="83">
        <v>85</v>
      </c>
      <c r="V673" s="68">
        <v>75</v>
      </c>
      <c r="W673" s="68">
        <v>144</v>
      </c>
      <c r="X673" s="68"/>
      <c r="Y673" s="65">
        <v>11.9</v>
      </c>
      <c r="Z673" s="16"/>
      <c r="AA673" s="75"/>
      <c r="BL673" s="40" t="s">
        <v>29</v>
      </c>
      <c r="BM673" s="35" t="s">
        <v>170</v>
      </c>
    </row>
    <row r="674" spans="1:65" ht="28.5">
      <c r="A674" s="43">
        <v>43446</v>
      </c>
      <c r="B674" s="49" t="s">
        <v>78</v>
      </c>
      <c r="C674" s="12" t="str">
        <f>VLOOKUP('All_Data-2017-2021'!D674,Location_Guide!$A$2:$B$59,2,FALSE)</f>
        <v>d/s of Dasherkandi WWTP</v>
      </c>
      <c r="D674" s="17" t="s">
        <v>79</v>
      </c>
      <c r="E674" s="52">
        <v>23.760384999999999</v>
      </c>
      <c r="F674" s="52">
        <v>90.479742999999999</v>
      </c>
      <c r="G674" s="68">
        <v>25.2</v>
      </c>
      <c r="H674" s="68">
        <v>7.05</v>
      </c>
      <c r="I674" s="68">
        <v>857</v>
      </c>
      <c r="J674" s="68">
        <v>390</v>
      </c>
      <c r="K674" s="68">
        <v>0.03</v>
      </c>
      <c r="L674" s="13">
        <v>-301.3</v>
      </c>
      <c r="M674" s="13">
        <v>55.4</v>
      </c>
      <c r="N674" s="13">
        <v>164</v>
      </c>
      <c r="O674" s="99">
        <v>175</v>
      </c>
      <c r="P674" s="68">
        <v>265</v>
      </c>
      <c r="Q674" s="83">
        <v>0.18</v>
      </c>
      <c r="R674" s="83">
        <v>19</v>
      </c>
      <c r="S674" s="83">
        <v>11.1</v>
      </c>
      <c r="T674" s="83">
        <v>9.4</v>
      </c>
      <c r="U674" s="83">
        <v>26</v>
      </c>
      <c r="V674" s="68">
        <v>80</v>
      </c>
      <c r="W674" s="68">
        <v>194</v>
      </c>
      <c r="X674" s="68"/>
      <c r="Y674" s="65">
        <v>13.7</v>
      </c>
      <c r="Z674" s="16"/>
      <c r="AA674" s="75"/>
      <c r="BL674" s="40" t="s">
        <v>29</v>
      </c>
      <c r="BM674" s="35" t="s">
        <v>170</v>
      </c>
    </row>
    <row r="675" spans="1:65">
      <c r="A675" s="43">
        <v>43478</v>
      </c>
      <c r="B675" s="44" t="s">
        <v>27</v>
      </c>
      <c r="C675" s="12" t="str">
        <f>VLOOKUP('All_Data-2017-2021'!D675,Location_Guide!$A$2:$B$59,2,FALSE)</f>
        <v>u/s of Konabari</v>
      </c>
      <c r="D675" s="13" t="s">
        <v>28</v>
      </c>
      <c r="E675" s="52">
        <v>24.019449999999999</v>
      </c>
      <c r="F675" s="52">
        <v>90.344430000000003</v>
      </c>
      <c r="G675" s="13">
        <v>20.3</v>
      </c>
      <c r="H675" s="13">
        <v>6.61</v>
      </c>
      <c r="I675" s="13">
        <v>598</v>
      </c>
      <c r="J675" s="13">
        <v>280</v>
      </c>
      <c r="K675" s="13">
        <v>0.15</v>
      </c>
      <c r="L675" s="13">
        <v>1.1000000000000001</v>
      </c>
      <c r="M675" s="13">
        <v>25.4</v>
      </c>
      <c r="N675" s="13">
        <v>86</v>
      </c>
      <c r="O675" s="16">
        <v>51</v>
      </c>
      <c r="P675" s="13">
        <v>220</v>
      </c>
      <c r="Q675" s="100">
        <v>0.12</v>
      </c>
      <c r="R675" s="100">
        <v>1.3</v>
      </c>
      <c r="S675" s="100">
        <v>1</v>
      </c>
      <c r="T675" s="100">
        <v>2.2999999999999998</v>
      </c>
      <c r="U675" s="100">
        <v>14</v>
      </c>
      <c r="V675" s="68">
        <v>90</v>
      </c>
      <c r="W675" s="101">
        <v>492.41999999999996</v>
      </c>
      <c r="X675" s="68"/>
      <c r="Y675" s="65">
        <v>7.0000000000000007E-2</v>
      </c>
      <c r="Z675" s="16"/>
      <c r="AA675" s="75"/>
      <c r="BL675" s="40" t="s">
        <v>29</v>
      </c>
    </row>
    <row r="676" spans="1:65">
      <c r="A676" s="43">
        <v>43478</v>
      </c>
      <c r="B676" s="44" t="s">
        <v>27</v>
      </c>
      <c r="C676" s="12" t="str">
        <f>VLOOKUP('All_Data-2017-2021'!D676,Location_Guide!$A$2:$B$59,2,FALSE)</f>
        <v>Konabari Powerplant</v>
      </c>
      <c r="D676" s="13" t="s">
        <v>31</v>
      </c>
      <c r="E676" s="52">
        <v>23.994800000000001</v>
      </c>
      <c r="F676" s="52">
        <v>90.341859999999997</v>
      </c>
      <c r="G676" s="13">
        <v>20.6</v>
      </c>
      <c r="H676" s="13">
        <v>7.24</v>
      </c>
      <c r="I676" s="68">
        <v>744</v>
      </c>
      <c r="J676" s="13">
        <v>363</v>
      </c>
      <c r="K676" s="13">
        <v>7.0000000000000007E-2</v>
      </c>
      <c r="L676" s="13">
        <v>-1.2</v>
      </c>
      <c r="M676" s="13">
        <v>22</v>
      </c>
      <c r="N676" s="13">
        <v>112</v>
      </c>
      <c r="O676" s="16">
        <v>38</v>
      </c>
      <c r="P676" s="13">
        <v>190</v>
      </c>
      <c r="Q676" s="100">
        <v>0.04</v>
      </c>
      <c r="R676" s="100">
        <v>2</v>
      </c>
      <c r="S676" s="100">
        <v>0.1</v>
      </c>
      <c r="T676" s="100">
        <v>3.2</v>
      </c>
      <c r="U676" s="100">
        <v>22</v>
      </c>
      <c r="V676" s="68">
        <v>95</v>
      </c>
      <c r="W676" s="101">
        <v>292.1999999999997</v>
      </c>
      <c r="X676" s="68"/>
      <c r="Y676" s="65">
        <v>0.38</v>
      </c>
      <c r="Z676" s="16"/>
      <c r="AA676" s="75"/>
      <c r="BL676" s="40" t="s">
        <v>29</v>
      </c>
    </row>
    <row r="677" spans="1:65">
      <c r="A677" s="43">
        <v>43478</v>
      </c>
      <c r="B677" s="44" t="s">
        <v>27</v>
      </c>
      <c r="C677" s="12" t="str">
        <f>VLOOKUP('All_Data-2017-2021'!D677,Location_Guide!$A$2:$B$59,2,FALSE)</f>
        <v>d/s of Konabari</v>
      </c>
      <c r="D677" s="13" t="s">
        <v>32</v>
      </c>
      <c r="E677" s="52">
        <v>23.986809999999998</v>
      </c>
      <c r="F677" s="52">
        <v>90.325720000000004</v>
      </c>
      <c r="G677" s="13">
        <v>20.9</v>
      </c>
      <c r="H677" s="13">
        <v>6.69</v>
      </c>
      <c r="I677" s="68">
        <v>721</v>
      </c>
      <c r="J677" s="13">
        <v>339</v>
      </c>
      <c r="K677" s="13">
        <v>0.04</v>
      </c>
      <c r="L677" s="13">
        <v>-1.5</v>
      </c>
      <c r="M677" s="13">
        <v>28.7</v>
      </c>
      <c r="N677" s="13">
        <v>156</v>
      </c>
      <c r="O677" s="16">
        <v>63</v>
      </c>
      <c r="P677" s="13">
        <v>230</v>
      </c>
      <c r="Q677" s="100">
        <v>0.08</v>
      </c>
      <c r="R677" s="100">
        <v>2.2000000000000002</v>
      </c>
      <c r="S677" s="100">
        <v>3.9</v>
      </c>
      <c r="T677" s="100">
        <v>4.3</v>
      </c>
      <c r="U677" s="100">
        <v>30</v>
      </c>
      <c r="V677" s="68">
        <v>100</v>
      </c>
      <c r="W677" s="101">
        <v>91.979999999999791</v>
      </c>
      <c r="X677" s="68"/>
      <c r="Y677" s="65">
        <v>0.35</v>
      </c>
      <c r="Z677" s="16"/>
      <c r="AA677" s="75"/>
      <c r="BL677" s="40" t="s">
        <v>29</v>
      </c>
    </row>
    <row r="678" spans="1:65">
      <c r="A678" s="43">
        <v>43478</v>
      </c>
      <c r="B678" s="44" t="s">
        <v>27</v>
      </c>
      <c r="C678" s="12" t="str">
        <f>VLOOKUP('All_Data-2017-2021'!D678,Location_Guide!$A$2:$B$59,2,FALSE)</f>
        <v>d/s of Kashimpur</v>
      </c>
      <c r="D678" s="13" t="s">
        <v>33</v>
      </c>
      <c r="E678" s="52">
        <v>23.980419999999999</v>
      </c>
      <c r="F678" s="52">
        <v>90.337720000000004</v>
      </c>
      <c r="G678" s="13">
        <v>21.1</v>
      </c>
      <c r="H678" s="13">
        <v>7.38</v>
      </c>
      <c r="I678" s="68">
        <v>821</v>
      </c>
      <c r="J678" s="13">
        <v>400</v>
      </c>
      <c r="K678" s="13">
        <v>0.05</v>
      </c>
      <c r="L678" s="13">
        <v>-1.6</v>
      </c>
      <c r="M678" s="13">
        <v>23.5</v>
      </c>
      <c r="N678" s="13">
        <v>165</v>
      </c>
      <c r="O678" s="16">
        <v>46</v>
      </c>
      <c r="P678" s="13">
        <v>215</v>
      </c>
      <c r="Q678" s="100">
        <v>0.08</v>
      </c>
      <c r="R678" s="100">
        <v>1.7</v>
      </c>
      <c r="S678" s="100">
        <v>7.9</v>
      </c>
      <c r="T678" s="100">
        <v>4.4000000000000004</v>
      </c>
      <c r="U678" s="100">
        <v>31</v>
      </c>
      <c r="V678" s="68">
        <v>110</v>
      </c>
      <c r="W678" s="101">
        <v>592.52999999999986</v>
      </c>
      <c r="X678" s="68"/>
      <c r="Y678" s="65">
        <v>0.48</v>
      </c>
      <c r="Z678" s="16"/>
      <c r="AA678" s="75"/>
      <c r="BL678" s="40" t="s">
        <v>29</v>
      </c>
    </row>
    <row r="679" spans="1:65">
      <c r="A679" s="43">
        <v>43478</v>
      </c>
      <c r="B679" s="44" t="s">
        <v>27</v>
      </c>
      <c r="C679" s="12" t="str">
        <f>VLOOKUP('All_Data-2017-2021'!D679,Location_Guide!$A$2:$B$59,2,FALSE)</f>
        <v>Yearpur (u/s of Ashulia Lake)</v>
      </c>
      <c r="D679" s="13" t="s">
        <v>47</v>
      </c>
      <c r="E679" s="52">
        <v>23.92568</v>
      </c>
      <c r="F679" s="52">
        <v>90.348119999999994</v>
      </c>
      <c r="G679" s="13">
        <v>20.9</v>
      </c>
      <c r="H679" s="13">
        <v>6.73</v>
      </c>
      <c r="I679" s="68">
        <v>831</v>
      </c>
      <c r="J679" s="13">
        <v>389</v>
      </c>
      <c r="K679" s="13">
        <v>7.0000000000000007E-2</v>
      </c>
      <c r="L679" s="13">
        <v>-1.9</v>
      </c>
      <c r="M679" s="13">
        <v>21</v>
      </c>
      <c r="N679" s="13">
        <v>141</v>
      </c>
      <c r="O679" s="16">
        <v>39</v>
      </c>
      <c r="P679" s="13">
        <v>210</v>
      </c>
      <c r="Q679" s="100">
        <v>0.08</v>
      </c>
      <c r="R679" s="100">
        <v>2.2999999999999998</v>
      </c>
      <c r="S679" s="100">
        <v>0.6</v>
      </c>
      <c r="T679" s="100">
        <v>3.9</v>
      </c>
      <c r="U679" s="100">
        <v>18</v>
      </c>
      <c r="V679" s="68">
        <v>120</v>
      </c>
      <c r="W679" s="101">
        <v>292.1999999999997</v>
      </c>
      <c r="X679" s="68"/>
      <c r="Y679" s="65">
        <v>0.24</v>
      </c>
      <c r="Z679" s="16"/>
      <c r="AA679" s="75"/>
      <c r="BL679" s="40" t="s">
        <v>29</v>
      </c>
    </row>
    <row r="680" spans="1:65">
      <c r="A680" s="43">
        <v>43478</v>
      </c>
      <c r="B680" s="44" t="s">
        <v>27</v>
      </c>
      <c r="C680" s="12" t="str">
        <f>VLOOKUP('All_Data-2017-2021'!D680,Location_Guide!$A$2:$B$59,2,FALSE)</f>
        <v>Ashulia Bridge (d/s of Ashulia Lake)</v>
      </c>
      <c r="D680" s="13" t="s">
        <v>48</v>
      </c>
      <c r="E680" s="52">
        <v>23.895189999999999</v>
      </c>
      <c r="F680" s="52">
        <v>90.334630000000004</v>
      </c>
      <c r="G680" s="13">
        <v>20.6</v>
      </c>
      <c r="H680" s="13">
        <v>7.32</v>
      </c>
      <c r="I680" s="68">
        <v>77</v>
      </c>
      <c r="J680" s="13">
        <v>389</v>
      </c>
      <c r="K680" s="13">
        <v>0.05</v>
      </c>
      <c r="L680" s="13">
        <v>-2.4</v>
      </c>
      <c r="M680" s="13">
        <v>32.5</v>
      </c>
      <c r="N680" s="13">
        <v>137</v>
      </c>
      <c r="O680" s="16">
        <v>65</v>
      </c>
      <c r="P680" s="13">
        <v>180</v>
      </c>
      <c r="Q680" s="100">
        <v>7.0000000000000007E-2</v>
      </c>
      <c r="R680" s="100">
        <v>2.1</v>
      </c>
      <c r="S680" s="100">
        <v>5.9</v>
      </c>
      <c r="T680" s="100">
        <v>3.8</v>
      </c>
      <c r="U680" s="100">
        <v>17</v>
      </c>
      <c r="V680" s="68">
        <v>95</v>
      </c>
      <c r="W680" s="101">
        <v>692.63999999999987</v>
      </c>
      <c r="X680" s="68"/>
      <c r="Y680" s="65">
        <v>0.16</v>
      </c>
      <c r="Z680" s="16"/>
      <c r="AA680" s="75"/>
      <c r="BL680" s="40" t="s">
        <v>29</v>
      </c>
    </row>
    <row r="681" spans="1:65">
      <c r="A681" s="43">
        <v>43478</v>
      </c>
      <c r="B681" s="44" t="s">
        <v>27</v>
      </c>
      <c r="C681" s="12" t="str">
        <f>VLOOKUP('All_Data-2017-2021'!D681,Location_Guide!$A$2:$B$59,2,FALSE)</f>
        <v>Rustampur (u/s of confluence)</v>
      </c>
      <c r="D681" s="13" t="s">
        <v>49</v>
      </c>
      <c r="E681" s="52">
        <v>23.8795</v>
      </c>
      <c r="F681" s="52">
        <v>90.350300000000004</v>
      </c>
      <c r="G681" s="13">
        <v>20.5</v>
      </c>
      <c r="H681" s="13">
        <v>6.75</v>
      </c>
      <c r="I681" s="68">
        <v>796</v>
      </c>
      <c r="J681" s="13">
        <v>390</v>
      </c>
      <c r="K681" s="13">
        <v>0.06</v>
      </c>
      <c r="L681" s="13">
        <v>-2.6</v>
      </c>
      <c r="M681" s="13">
        <v>35.200000000000003</v>
      </c>
      <c r="N681" s="13">
        <v>131</v>
      </c>
      <c r="O681" s="16">
        <v>72</v>
      </c>
      <c r="P681" s="13">
        <v>195</v>
      </c>
      <c r="Q681" s="100">
        <v>0.11</v>
      </c>
      <c r="R681" s="100">
        <v>2.5</v>
      </c>
      <c r="S681" s="100">
        <v>0.7</v>
      </c>
      <c r="T681" s="100">
        <v>3.7</v>
      </c>
      <c r="U681" s="100">
        <v>18</v>
      </c>
      <c r="V681" s="68">
        <v>110</v>
      </c>
      <c r="W681" s="101">
        <v>792.74999999999977</v>
      </c>
      <c r="X681" s="68"/>
      <c r="Y681" s="65">
        <v>0.63</v>
      </c>
      <c r="Z681" s="16"/>
      <c r="AA681" s="75"/>
      <c r="BL681" s="40" t="s">
        <v>29</v>
      </c>
    </row>
    <row r="682" spans="1:65">
      <c r="A682" s="43">
        <v>43478</v>
      </c>
      <c r="B682" s="44" t="s">
        <v>27</v>
      </c>
      <c r="C682" s="12" t="str">
        <f>VLOOKUP('All_Data-2017-2021'!D682,Location_Guide!$A$2:$B$59,2,FALSE)</f>
        <v>Birulia Bridge</v>
      </c>
      <c r="D682" s="13" t="s">
        <v>62</v>
      </c>
      <c r="E682" s="52">
        <v>23.851459999999999</v>
      </c>
      <c r="F682" s="52">
        <v>90.339320000000001</v>
      </c>
      <c r="G682" s="13">
        <v>21.1</v>
      </c>
      <c r="H682" s="13">
        <v>7.44</v>
      </c>
      <c r="I682" s="68">
        <v>829</v>
      </c>
      <c r="J682" s="68">
        <v>398</v>
      </c>
      <c r="K682" s="13">
        <v>0.06</v>
      </c>
      <c r="L682" s="13">
        <v>-2.1</v>
      </c>
      <c r="M682" s="13">
        <v>41.6</v>
      </c>
      <c r="N682" s="13">
        <v>126</v>
      </c>
      <c r="O682" s="16">
        <v>86</v>
      </c>
      <c r="P682" s="13">
        <v>230</v>
      </c>
      <c r="Q682" s="100">
        <v>0.09</v>
      </c>
      <c r="R682" s="100">
        <v>2.4</v>
      </c>
      <c r="S682" s="100">
        <v>0.3</v>
      </c>
      <c r="T682" s="100">
        <v>3.7</v>
      </c>
      <c r="U682" s="100">
        <v>18</v>
      </c>
      <c r="V682" s="68">
        <v>140</v>
      </c>
      <c r="W682" s="101">
        <v>492.4199999999999</v>
      </c>
      <c r="X682" s="68"/>
      <c r="Y682" s="65">
        <v>0.34</v>
      </c>
      <c r="Z682" s="16"/>
      <c r="AA682" s="75"/>
      <c r="BL682" s="40" t="s">
        <v>29</v>
      </c>
    </row>
    <row r="683" spans="1:65">
      <c r="A683" s="43">
        <v>43478</v>
      </c>
      <c r="B683" s="44" t="s">
        <v>27</v>
      </c>
      <c r="C683" s="12" t="str">
        <f>VLOOKUP('All_Data-2017-2021'!D683,Location_Guide!$A$2:$B$59,2,FALSE)</f>
        <v>Botanical Garden</v>
      </c>
      <c r="D683" s="13" t="s">
        <v>64</v>
      </c>
      <c r="E683" s="52">
        <v>23.817450000000001</v>
      </c>
      <c r="F683" s="52">
        <v>90.340500000000006</v>
      </c>
      <c r="G683" s="13">
        <v>20.8</v>
      </c>
      <c r="H683" s="68">
        <v>7.35</v>
      </c>
      <c r="I683" s="13">
        <v>795</v>
      </c>
      <c r="J683" s="68">
        <v>373</v>
      </c>
      <c r="K683" s="68">
        <v>0.06</v>
      </c>
      <c r="L683" s="68">
        <v>-3.2</v>
      </c>
      <c r="M683" s="13">
        <v>56.2</v>
      </c>
      <c r="N683" s="13">
        <v>125</v>
      </c>
      <c r="O683" s="16">
        <v>121</v>
      </c>
      <c r="P683" s="68">
        <v>220</v>
      </c>
      <c r="Q683" s="100">
        <v>0.2</v>
      </c>
      <c r="R683" s="100">
        <v>4.9000000000000004</v>
      </c>
      <c r="S683" s="100">
        <v>0.6</v>
      </c>
      <c r="T683" s="100">
        <v>4.8</v>
      </c>
      <c r="U683" s="100">
        <v>16</v>
      </c>
      <c r="V683" s="68">
        <v>95</v>
      </c>
      <c r="W683" s="101">
        <v>692.63999999999987</v>
      </c>
      <c r="X683" s="68"/>
      <c r="Y683" s="65">
        <v>0.44</v>
      </c>
      <c r="Z683" s="16"/>
      <c r="AA683" s="75"/>
      <c r="BL683" s="40" t="s">
        <v>29</v>
      </c>
    </row>
    <row r="684" spans="1:65">
      <c r="A684" s="43">
        <v>43478</v>
      </c>
      <c r="B684" s="44" t="s">
        <v>27</v>
      </c>
      <c r="C684" s="12" t="str">
        <f>VLOOKUP('All_Data-2017-2021'!D684,Location_Guide!$A$2:$B$59,2,FALSE)</f>
        <v>u/s of Aminbazar Bridge</v>
      </c>
      <c r="D684" s="13" t="s">
        <v>63</v>
      </c>
      <c r="E684" s="52">
        <v>23.789459999999998</v>
      </c>
      <c r="F684" s="52">
        <v>90.339219999999997</v>
      </c>
      <c r="G684" s="68">
        <v>20.2</v>
      </c>
      <c r="H684" s="68">
        <v>6.8</v>
      </c>
      <c r="I684" s="68">
        <v>776</v>
      </c>
      <c r="J684" s="68">
        <v>374</v>
      </c>
      <c r="K684" s="68">
        <v>0.05</v>
      </c>
      <c r="L684" s="68">
        <v>-198.9</v>
      </c>
      <c r="M684" s="13">
        <v>54.6</v>
      </c>
      <c r="N684" s="13">
        <v>122</v>
      </c>
      <c r="O684" s="16">
        <v>134</v>
      </c>
      <c r="P684" s="68">
        <v>240</v>
      </c>
      <c r="Q684" s="100">
        <v>0.12</v>
      </c>
      <c r="R684" s="100">
        <v>7.8</v>
      </c>
      <c r="S684" s="100">
        <v>1.2</v>
      </c>
      <c r="T684" s="100">
        <v>5.7</v>
      </c>
      <c r="U684" s="100">
        <v>17</v>
      </c>
      <c r="V684" s="68">
        <v>55</v>
      </c>
      <c r="W684" s="101">
        <v>91.979999999999791</v>
      </c>
      <c r="X684" s="68"/>
      <c r="Y684" s="65">
        <v>0.14000000000000001</v>
      </c>
      <c r="Z684" s="16"/>
      <c r="AA684" s="75"/>
      <c r="BL684" s="40" t="s">
        <v>29</v>
      </c>
    </row>
    <row r="685" spans="1:65">
      <c r="A685" s="43">
        <v>43478</v>
      </c>
      <c r="B685" s="44" t="s">
        <v>50</v>
      </c>
      <c r="C685" s="12" t="str">
        <f>VLOOKUP('All_Data-2017-2021'!D685,Location_Guide!$A$2:$B$59,2,FALSE)</f>
        <v>Aminbazar Bridge</v>
      </c>
      <c r="D685" s="13" t="s">
        <v>51</v>
      </c>
      <c r="E685" s="52">
        <v>23.782920000000001</v>
      </c>
      <c r="F685" s="52">
        <v>90.335380000000001</v>
      </c>
      <c r="G685" s="68">
        <v>20.3</v>
      </c>
      <c r="H685" s="68">
        <v>6.89</v>
      </c>
      <c r="I685" s="68">
        <v>774</v>
      </c>
      <c r="J685" s="68">
        <v>374</v>
      </c>
      <c r="K685" s="68">
        <v>0.05</v>
      </c>
      <c r="L685" s="68">
        <v>-3</v>
      </c>
      <c r="M685" s="13">
        <v>58.5</v>
      </c>
      <c r="N685" s="13">
        <v>128</v>
      </c>
      <c r="O685" s="16">
        <v>140</v>
      </c>
      <c r="P685" s="68">
        <v>230</v>
      </c>
      <c r="Q685" s="100">
        <v>0.16</v>
      </c>
      <c r="R685" s="100">
        <v>8.1</v>
      </c>
      <c r="S685" s="100">
        <v>1</v>
      </c>
      <c r="T685" s="100">
        <v>5.8</v>
      </c>
      <c r="U685" s="100">
        <v>19</v>
      </c>
      <c r="V685" s="68">
        <v>50</v>
      </c>
      <c r="W685" s="101">
        <v>892.86</v>
      </c>
      <c r="X685" s="68"/>
      <c r="Y685" s="65">
        <v>0.15</v>
      </c>
      <c r="Z685" s="16"/>
      <c r="AA685" s="75"/>
      <c r="BL685" s="40" t="s">
        <v>29</v>
      </c>
    </row>
    <row r="686" spans="1:65">
      <c r="A686" s="43">
        <v>43478</v>
      </c>
      <c r="B686" s="44" t="s">
        <v>50</v>
      </c>
      <c r="C686" s="12" t="str">
        <f>VLOOKUP('All_Data-2017-2021'!D686,Location_Guide!$A$2:$B$59,2,FALSE)</f>
        <v>d/s of Hazaribagh</v>
      </c>
      <c r="D686" s="13" t="s">
        <v>52</v>
      </c>
      <c r="E686" s="52">
        <v>23.734960000000001</v>
      </c>
      <c r="F686" s="52">
        <v>90.354410000000001</v>
      </c>
      <c r="G686" s="68">
        <v>21.1</v>
      </c>
      <c r="H686" s="68">
        <v>7.27</v>
      </c>
      <c r="I686" s="68">
        <v>763</v>
      </c>
      <c r="J686" s="68">
        <v>361</v>
      </c>
      <c r="K686" s="68">
        <v>7.0000000000000007E-2</v>
      </c>
      <c r="L686" s="13">
        <v>-272.8</v>
      </c>
      <c r="M686" s="13">
        <v>22.7</v>
      </c>
      <c r="N686" s="13">
        <v>108</v>
      </c>
      <c r="O686" s="16">
        <v>52</v>
      </c>
      <c r="P686" s="68">
        <v>230</v>
      </c>
      <c r="Q686" s="100">
        <v>0.14000000000000001</v>
      </c>
      <c r="R686" s="100">
        <v>5.4</v>
      </c>
      <c r="S686" s="100">
        <v>1.5</v>
      </c>
      <c r="T686" s="100">
        <v>4.8</v>
      </c>
      <c r="U686" s="100">
        <v>20</v>
      </c>
      <c r="V686" s="68">
        <v>70</v>
      </c>
      <c r="W686" s="101">
        <v>792.74999999999977</v>
      </c>
      <c r="X686" s="68"/>
      <c r="Y686" s="65">
        <v>0.54</v>
      </c>
      <c r="Z686" s="16"/>
      <c r="AA686" s="75"/>
      <c r="BL686" s="40" t="s">
        <v>29</v>
      </c>
    </row>
    <row r="687" spans="1:65">
      <c r="A687" s="43">
        <v>43478</v>
      </c>
      <c r="B687" s="44" t="s">
        <v>50</v>
      </c>
      <c r="C687" s="12" t="str">
        <f>VLOOKUP('All_Data-2017-2021'!D687,Location_Guide!$A$2:$B$59,2,FALSE)</f>
        <v>d/s Kamrangirchar Launch Ghat</v>
      </c>
      <c r="D687" s="13" t="s">
        <v>53</v>
      </c>
      <c r="E687" s="52">
        <v>23.716709999999999</v>
      </c>
      <c r="F687" s="52">
        <v>90.359920000000002</v>
      </c>
      <c r="G687" s="68">
        <v>21.1</v>
      </c>
      <c r="H687" s="68">
        <v>7.3</v>
      </c>
      <c r="I687" s="68">
        <v>748</v>
      </c>
      <c r="J687" s="68">
        <v>359</v>
      </c>
      <c r="K687" s="68">
        <v>0.08</v>
      </c>
      <c r="L687" s="13">
        <v>-284</v>
      </c>
      <c r="M687" s="13">
        <v>16.09</v>
      </c>
      <c r="N687" s="13">
        <v>105</v>
      </c>
      <c r="O687" s="16">
        <v>33</v>
      </c>
      <c r="P687" s="68">
        <v>220</v>
      </c>
      <c r="Q687" s="100">
        <v>0.15</v>
      </c>
      <c r="R687" s="100">
        <v>6.7</v>
      </c>
      <c r="S687" s="100">
        <v>2.4</v>
      </c>
      <c r="T687" s="100">
        <v>5.0999999999999996</v>
      </c>
      <c r="U687" s="100">
        <v>17</v>
      </c>
      <c r="V687" s="68">
        <v>50</v>
      </c>
      <c r="W687" s="101">
        <v>592.52999999999986</v>
      </c>
      <c r="X687" s="68"/>
      <c r="Y687" s="65">
        <v>0.26</v>
      </c>
      <c r="Z687" s="16"/>
      <c r="AA687" s="75"/>
      <c r="BL687" s="40" t="s">
        <v>29</v>
      </c>
    </row>
    <row r="688" spans="1:65">
      <c r="A688" s="43">
        <v>43478</v>
      </c>
      <c r="B688" s="44" t="s">
        <v>50</v>
      </c>
      <c r="C688" s="12" t="str">
        <f>VLOOKUP('All_Data-2017-2021'!D688,Location_Guide!$A$2:$B$59,2,FALSE)</f>
        <v>Chandni Ghat</v>
      </c>
      <c r="D688" s="13" t="s">
        <v>54</v>
      </c>
      <c r="E688" s="52">
        <v>23.71022</v>
      </c>
      <c r="F688" s="52">
        <v>90.39367</v>
      </c>
      <c r="G688" s="68">
        <v>20.9</v>
      </c>
      <c r="H688" s="68">
        <v>7.17</v>
      </c>
      <c r="I688" s="68">
        <v>745</v>
      </c>
      <c r="J688" s="68">
        <v>349</v>
      </c>
      <c r="K688" s="68">
        <v>0.01</v>
      </c>
      <c r="L688" s="68">
        <v>-300.7</v>
      </c>
      <c r="M688" s="13">
        <v>15.62</v>
      </c>
      <c r="N688" s="13">
        <v>107</v>
      </c>
      <c r="O688" s="16">
        <v>32</v>
      </c>
      <c r="P688" s="68">
        <v>225</v>
      </c>
      <c r="Q688" s="100">
        <v>0.18</v>
      </c>
      <c r="R688" s="100">
        <v>8.3000000000000007</v>
      </c>
      <c r="S688" s="100">
        <v>2.7</v>
      </c>
      <c r="T688" s="100">
        <v>5</v>
      </c>
      <c r="U688" s="100">
        <v>18</v>
      </c>
      <c r="V688" s="68">
        <v>55</v>
      </c>
      <c r="W688" s="101">
        <v>1093.08</v>
      </c>
      <c r="X688" s="68"/>
      <c r="Y688" s="65">
        <v>0.14000000000000001</v>
      </c>
      <c r="Z688" s="16"/>
      <c r="AA688" s="75"/>
      <c r="BL688" s="40" t="s">
        <v>29</v>
      </c>
    </row>
    <row r="689" spans="1:64">
      <c r="A689" s="43">
        <v>43478</v>
      </c>
      <c r="B689" s="44" t="s">
        <v>50</v>
      </c>
      <c r="C689" s="12" t="str">
        <f>VLOOKUP('All_Data-2017-2021'!D689,Location_Guide!$A$2:$B$59,2,FALSE)</f>
        <v>Sadar Ghat</v>
      </c>
      <c r="D689" s="13" t="s">
        <v>55</v>
      </c>
      <c r="E689" s="52">
        <v>23.704090000000001</v>
      </c>
      <c r="F689" s="52">
        <v>90.409710000000004</v>
      </c>
      <c r="G689" s="68">
        <v>21</v>
      </c>
      <c r="H689" s="68">
        <v>6.89</v>
      </c>
      <c r="I689" s="72">
        <v>757</v>
      </c>
      <c r="J689" s="68">
        <v>362</v>
      </c>
      <c r="K689" s="68">
        <v>0.01</v>
      </c>
      <c r="L689" s="68">
        <v>-296.2</v>
      </c>
      <c r="M689" s="68">
        <v>15.63</v>
      </c>
      <c r="N689" s="13">
        <v>86</v>
      </c>
      <c r="O689" s="16">
        <v>49</v>
      </c>
      <c r="P689" s="68">
        <v>255</v>
      </c>
      <c r="Q689" s="100">
        <v>0.11</v>
      </c>
      <c r="R689" s="100">
        <v>6.6</v>
      </c>
      <c r="S689" s="100">
        <v>2.2000000000000002</v>
      </c>
      <c r="T689" s="100">
        <v>5.2</v>
      </c>
      <c r="U689" s="100">
        <v>20</v>
      </c>
      <c r="V689" s="68">
        <v>65</v>
      </c>
      <c r="W689" s="101">
        <v>492.4199999999999</v>
      </c>
      <c r="X689" s="68"/>
      <c r="Y689" s="65">
        <v>0.63</v>
      </c>
      <c r="Z689" s="16"/>
      <c r="AA689" s="75"/>
      <c r="BL689" s="40" t="s">
        <v>29</v>
      </c>
    </row>
    <row r="690" spans="1:64">
      <c r="A690" s="43">
        <v>43478</v>
      </c>
      <c r="B690" s="44" t="s">
        <v>50</v>
      </c>
      <c r="C690" s="12" t="str">
        <f>VLOOKUP('All_Data-2017-2021'!D690,Location_Guide!$A$2:$B$59,2,FALSE)</f>
        <v>Dholaikhal</v>
      </c>
      <c r="D690" s="13" t="s">
        <v>56</v>
      </c>
      <c r="E690" s="52">
        <v>23.69661</v>
      </c>
      <c r="F690" s="52">
        <v>90.418360000000007</v>
      </c>
      <c r="G690" s="68">
        <v>20.9</v>
      </c>
      <c r="H690" s="68">
        <v>7.24</v>
      </c>
      <c r="I690" s="96">
        <v>767</v>
      </c>
      <c r="J690" s="68">
        <v>367</v>
      </c>
      <c r="K690" s="68">
        <v>0.03</v>
      </c>
      <c r="L690" s="13">
        <v>-296.2</v>
      </c>
      <c r="M690" s="68">
        <v>15.85</v>
      </c>
      <c r="N690" s="13">
        <v>84</v>
      </c>
      <c r="O690" s="16">
        <v>49</v>
      </c>
      <c r="P690" s="68">
        <v>205</v>
      </c>
      <c r="Q690" s="100">
        <v>0.16</v>
      </c>
      <c r="R690" s="100">
        <v>7.2</v>
      </c>
      <c r="S690" s="100">
        <v>3.3</v>
      </c>
      <c r="T690" s="100">
        <v>5.4</v>
      </c>
      <c r="U690" s="100">
        <v>21</v>
      </c>
      <c r="V690" s="68">
        <v>55</v>
      </c>
      <c r="W690" s="101">
        <v>592.52999999999986</v>
      </c>
      <c r="X690" s="68"/>
      <c r="Y690" s="65">
        <v>0.54</v>
      </c>
      <c r="Z690" s="16"/>
      <c r="AA690" s="75"/>
      <c r="BL690" s="40" t="s">
        <v>29</v>
      </c>
    </row>
    <row r="691" spans="1:64">
      <c r="A691" s="43">
        <v>43478</v>
      </c>
      <c r="B691" s="44" t="s">
        <v>50</v>
      </c>
      <c r="C691" s="12" t="str">
        <f>VLOOKUP('All_Data-2017-2021'!D691,Location_Guide!$A$2:$B$59,2,FALSE)</f>
        <v>BCF Bridge</v>
      </c>
      <c r="D691" s="13" t="s">
        <v>57</v>
      </c>
      <c r="E691" s="52">
        <v>23.687159999999999</v>
      </c>
      <c r="F691" s="52">
        <v>90.427800000000005</v>
      </c>
      <c r="G691" s="68">
        <v>21</v>
      </c>
      <c r="H691" s="13">
        <v>6.94</v>
      </c>
      <c r="I691" s="68">
        <v>777</v>
      </c>
      <c r="J691" s="13">
        <v>375</v>
      </c>
      <c r="K691" s="68">
        <v>0.04</v>
      </c>
      <c r="L691" s="97">
        <v>-305</v>
      </c>
      <c r="M691" s="21">
        <v>16.11</v>
      </c>
      <c r="N691" s="72">
        <v>85</v>
      </c>
      <c r="O691" s="16">
        <v>51</v>
      </c>
      <c r="P691" s="94">
        <v>240</v>
      </c>
      <c r="Q691" s="100">
        <v>0.2</v>
      </c>
      <c r="R691" s="100">
        <v>9.6999999999999993</v>
      </c>
      <c r="S691" s="100">
        <v>3.4</v>
      </c>
      <c r="T691" s="100">
        <v>6.8</v>
      </c>
      <c r="U691" s="100">
        <v>16</v>
      </c>
      <c r="V691" s="72">
        <v>60</v>
      </c>
      <c r="W691" s="102">
        <v>392.30999999999995</v>
      </c>
      <c r="X691" s="68"/>
      <c r="Y691" s="95">
        <v>0.53</v>
      </c>
      <c r="Z691" s="16"/>
      <c r="AA691" s="75"/>
      <c r="BL691" s="40" t="s">
        <v>29</v>
      </c>
    </row>
    <row r="692" spans="1:64">
      <c r="A692" s="43">
        <v>43478</v>
      </c>
      <c r="B692" s="44" t="s">
        <v>50</v>
      </c>
      <c r="C692" s="12" t="str">
        <f>VLOOKUP('All_Data-2017-2021'!D692,Location_Guide!$A$2:$B$59,2,FALSE)</f>
        <v>d/s Pagla STP</v>
      </c>
      <c r="D692" s="21" t="s">
        <v>58</v>
      </c>
      <c r="E692" s="52">
        <v>23.6648</v>
      </c>
      <c r="F692" s="52">
        <v>90.452380000000005</v>
      </c>
      <c r="G692" s="13">
        <v>21</v>
      </c>
      <c r="H692" s="96">
        <v>7.27</v>
      </c>
      <c r="I692" s="68">
        <v>738</v>
      </c>
      <c r="J692" s="97">
        <v>386</v>
      </c>
      <c r="K692" s="65">
        <v>0.04</v>
      </c>
      <c r="L692" s="68">
        <v>-8.1</v>
      </c>
      <c r="M692" s="97">
        <v>18.399999999999999</v>
      </c>
      <c r="N692" s="21">
        <v>91</v>
      </c>
      <c r="O692" s="16">
        <v>53</v>
      </c>
      <c r="P692" s="97">
        <v>200</v>
      </c>
      <c r="Q692" s="100">
        <v>0.2</v>
      </c>
      <c r="R692" s="100">
        <v>8.1999999999999993</v>
      </c>
      <c r="S692" s="100">
        <v>1.9</v>
      </c>
      <c r="T692" s="100">
        <v>6.6</v>
      </c>
      <c r="U692" s="100">
        <v>19</v>
      </c>
      <c r="V692" s="97">
        <v>50</v>
      </c>
      <c r="W692" s="103">
        <v>892.86</v>
      </c>
      <c r="X692" s="68"/>
      <c r="Y692" s="96">
        <v>0.39</v>
      </c>
      <c r="Z692" s="16"/>
      <c r="AA692" s="75"/>
      <c r="BL692" s="40" t="s">
        <v>29</v>
      </c>
    </row>
    <row r="693" spans="1:64">
      <c r="A693" s="43">
        <v>43478</v>
      </c>
      <c r="B693" s="44" t="s">
        <v>50</v>
      </c>
      <c r="C693" s="12" t="str">
        <f>VLOOKUP('All_Data-2017-2021'!D693,Location_Guide!$A$2:$B$59,2,FALSE)</f>
        <v xml:space="preserve">Jazira </v>
      </c>
      <c r="D693" s="13" t="s">
        <v>59</v>
      </c>
      <c r="E693" s="52">
        <v>23.63233</v>
      </c>
      <c r="F693" s="52">
        <v>90.463419999999999</v>
      </c>
      <c r="G693" s="96">
        <v>20.7</v>
      </c>
      <c r="H693" s="68">
        <v>7.2</v>
      </c>
      <c r="I693" s="68">
        <v>734</v>
      </c>
      <c r="J693" s="68">
        <v>356</v>
      </c>
      <c r="K693" s="96">
        <v>0.03</v>
      </c>
      <c r="L693" s="68">
        <v>-282</v>
      </c>
      <c r="M693" s="68">
        <v>32.1</v>
      </c>
      <c r="N693" s="13">
        <v>66</v>
      </c>
      <c r="O693" s="16">
        <v>47</v>
      </c>
      <c r="P693" s="68">
        <v>280</v>
      </c>
      <c r="Q693" s="100">
        <v>0.17</v>
      </c>
      <c r="R693" s="100">
        <v>7.6</v>
      </c>
      <c r="S693" s="100">
        <v>1</v>
      </c>
      <c r="T693" s="100">
        <v>0.7</v>
      </c>
      <c r="U693" s="100">
        <v>9</v>
      </c>
      <c r="V693" s="68">
        <v>45</v>
      </c>
      <c r="W693" s="101">
        <v>392.30999999999995</v>
      </c>
      <c r="X693" s="68"/>
      <c r="Y693" s="65"/>
      <c r="Z693" s="16"/>
      <c r="AA693" s="75"/>
      <c r="BL693" s="40" t="s">
        <v>29</v>
      </c>
    </row>
    <row r="694" spans="1:64">
      <c r="A694" s="43">
        <v>43478</v>
      </c>
      <c r="B694" s="44" t="s">
        <v>81</v>
      </c>
      <c r="C694" s="12" t="str">
        <f>VLOOKUP('All_Data-2017-2021'!D694,Location_Guide!$A$2:$B$59,2,FALSE)</f>
        <v>Amin Bazar Landfill</v>
      </c>
      <c r="D694" s="13" t="s">
        <v>84</v>
      </c>
      <c r="E694" s="52">
        <v>23.799734999999998</v>
      </c>
      <c r="F694" s="52">
        <v>90.303025000000005</v>
      </c>
      <c r="G694" s="68">
        <v>21.9</v>
      </c>
      <c r="H694" s="68">
        <v>8</v>
      </c>
      <c r="I694" s="68">
        <v>1265</v>
      </c>
      <c r="J694" s="68">
        <v>566</v>
      </c>
      <c r="K694" s="68">
        <v>0.2</v>
      </c>
      <c r="L694" s="68">
        <v>-276.89999999999998</v>
      </c>
      <c r="M694" s="68">
        <v>75.900000000000006</v>
      </c>
      <c r="N694" s="13">
        <v>310</v>
      </c>
      <c r="O694" s="16">
        <v>202</v>
      </c>
      <c r="P694" s="68">
        <v>400</v>
      </c>
      <c r="Q694" s="68">
        <v>0.31</v>
      </c>
      <c r="R694" s="68">
        <v>20.2</v>
      </c>
      <c r="S694" s="68">
        <v>4.2</v>
      </c>
      <c r="T694" s="68">
        <v>16.2</v>
      </c>
      <c r="U694" s="68">
        <v>15</v>
      </c>
      <c r="V694" s="68">
        <v>100</v>
      </c>
      <c r="W694" s="104">
        <v>892</v>
      </c>
      <c r="X694" s="68"/>
      <c r="Y694" s="65">
        <v>0.49</v>
      </c>
      <c r="Z694" s="16"/>
      <c r="AA694" s="75"/>
      <c r="BL694" s="40" t="s">
        <v>29</v>
      </c>
    </row>
    <row r="695" spans="1:64">
      <c r="A695" s="43">
        <v>43478</v>
      </c>
      <c r="B695" s="44" t="s">
        <v>81</v>
      </c>
      <c r="C695" s="12" t="str">
        <f>VLOOKUP('All_Data-2017-2021'!D695,Location_Guide!$A$2:$B$59,2,FALSE)</f>
        <v>d/s of Turag branch outfall</v>
      </c>
      <c r="D695" s="13" t="s">
        <v>72</v>
      </c>
      <c r="E695" s="52">
        <v>23.796911999999999</v>
      </c>
      <c r="F695" s="52">
        <v>90.326465999999996</v>
      </c>
      <c r="G695" s="68">
        <v>24.2</v>
      </c>
      <c r="H695" s="68">
        <v>7.33</v>
      </c>
      <c r="I695" s="68">
        <v>907</v>
      </c>
      <c r="J695" s="68">
        <v>417</v>
      </c>
      <c r="K695" s="68">
        <v>0</v>
      </c>
      <c r="L695" s="68">
        <v>-302.5</v>
      </c>
      <c r="M695" s="68">
        <v>68.7</v>
      </c>
      <c r="N695" s="13">
        <v>163</v>
      </c>
      <c r="O695" s="16">
        <v>161</v>
      </c>
      <c r="P695" s="68">
        <v>230</v>
      </c>
      <c r="Q695" s="68">
        <v>0.3</v>
      </c>
      <c r="R695" s="68">
        <v>18.100000000000001</v>
      </c>
      <c r="S695" s="68">
        <v>7.8</v>
      </c>
      <c r="T695" s="68">
        <v>12.1</v>
      </c>
      <c r="U695" s="68">
        <v>57</v>
      </c>
      <c r="V695" s="68">
        <v>10</v>
      </c>
      <c r="W695" s="104">
        <v>1693</v>
      </c>
      <c r="X695" s="68"/>
      <c r="Y695" s="65">
        <v>0.33</v>
      </c>
      <c r="Z695" s="16"/>
      <c r="AA695" s="75"/>
      <c r="BL695" s="40" t="s">
        <v>29</v>
      </c>
    </row>
    <row r="696" spans="1:64">
      <c r="A696" s="43">
        <v>43479</v>
      </c>
      <c r="B696" s="49" t="s">
        <v>34</v>
      </c>
      <c r="C696" s="12" t="str">
        <f>VLOOKUP('All_Data-2017-2021'!D696,Location_Guide!$A$2:$B$59,2,FALSE)</f>
        <v>d/s Ashulia Landing station</v>
      </c>
      <c r="D696" s="13" t="s">
        <v>35</v>
      </c>
      <c r="E696" s="52">
        <v>23.894410220000001</v>
      </c>
      <c r="F696" s="52">
        <v>90.364776879999994</v>
      </c>
      <c r="G696" s="13">
        <v>20.399999999999999</v>
      </c>
      <c r="H696" s="13">
        <v>7.29</v>
      </c>
      <c r="I696" s="13">
        <v>325</v>
      </c>
      <c r="J696" s="13">
        <v>409</v>
      </c>
      <c r="K696" s="13">
        <v>0.06</v>
      </c>
      <c r="L696" s="13">
        <v>-1.8</v>
      </c>
      <c r="M696" s="13">
        <v>61.1</v>
      </c>
      <c r="N696" s="13">
        <v>96</v>
      </c>
      <c r="O696" s="16">
        <v>158</v>
      </c>
      <c r="P696" s="68">
        <v>190</v>
      </c>
      <c r="Q696" s="100">
        <v>0.14000000000000001</v>
      </c>
      <c r="R696" s="100">
        <v>4.4000000000000004</v>
      </c>
      <c r="S696" s="68">
        <v>7.4</v>
      </c>
      <c r="T696" s="100">
        <v>3.5</v>
      </c>
      <c r="U696" s="100">
        <v>7</v>
      </c>
      <c r="V696" s="100">
        <v>130</v>
      </c>
      <c r="W696" s="101">
        <v>492.4199999999999</v>
      </c>
      <c r="Y696" s="65">
        <v>0.28000000000000003</v>
      </c>
      <c r="Z696" s="16"/>
      <c r="AA696" s="75"/>
      <c r="BL696" s="40" t="s">
        <v>29</v>
      </c>
    </row>
    <row r="697" spans="1:64">
      <c r="A697" s="43">
        <v>43479</v>
      </c>
      <c r="B697" s="49" t="s">
        <v>34</v>
      </c>
      <c r="C697" s="12" t="str">
        <f>VLOOKUP('All_Data-2017-2021'!D697,Location_Guide!$A$2:$B$59,2,FALSE)</f>
        <v>u/s Ijtema Field</v>
      </c>
      <c r="D697" s="13" t="s">
        <v>37</v>
      </c>
      <c r="E697" s="52">
        <v>23.8917228</v>
      </c>
      <c r="F697" s="52">
        <v>90.389886669999996</v>
      </c>
      <c r="G697" s="13">
        <v>20.7</v>
      </c>
      <c r="H697" s="13">
        <v>7.6</v>
      </c>
      <c r="I697" s="68">
        <v>914</v>
      </c>
      <c r="J697" s="13">
        <v>451</v>
      </c>
      <c r="K697" s="13">
        <v>0.03</v>
      </c>
      <c r="L697" s="13">
        <v>-0.9</v>
      </c>
      <c r="M697" s="13">
        <v>67.900000000000006</v>
      </c>
      <c r="N697" s="13">
        <v>108</v>
      </c>
      <c r="O697" s="16">
        <v>199</v>
      </c>
      <c r="P697" s="68">
        <v>185</v>
      </c>
      <c r="Q697" s="100">
        <v>0.15</v>
      </c>
      <c r="R697" s="100">
        <v>0.4</v>
      </c>
      <c r="S697" s="100">
        <v>4.5</v>
      </c>
      <c r="T697" s="100">
        <v>3.6</v>
      </c>
      <c r="U697" s="100">
        <v>11</v>
      </c>
      <c r="V697" s="100">
        <v>115</v>
      </c>
      <c r="W697" s="101">
        <v>592.52999999999986</v>
      </c>
      <c r="Y697" s="65">
        <v>0.56000000000000005</v>
      </c>
      <c r="Z697" s="16"/>
      <c r="AA697" s="75"/>
      <c r="BL697" s="40" t="s">
        <v>29</v>
      </c>
    </row>
    <row r="698" spans="1:64">
      <c r="A698" s="43">
        <v>43479</v>
      </c>
      <c r="B698" s="49" t="s">
        <v>34</v>
      </c>
      <c r="C698" s="12" t="str">
        <f>VLOOKUP('All_Data-2017-2021'!D698,Location_Guide!$A$2:$B$59,2,FALSE)</f>
        <v>d/s Railway Bridge</v>
      </c>
      <c r="D698" s="13" t="s">
        <v>38</v>
      </c>
      <c r="E698" s="52">
        <v>23.88178903</v>
      </c>
      <c r="F698" s="52">
        <v>90.406360190000001</v>
      </c>
      <c r="G698" s="13">
        <v>20.9</v>
      </c>
      <c r="H698" s="13">
        <v>7.17</v>
      </c>
      <c r="I698" s="68">
        <v>895</v>
      </c>
      <c r="J698" s="13">
        <v>437</v>
      </c>
      <c r="K698" s="13">
        <v>0.02</v>
      </c>
      <c r="L698" s="13">
        <v>-2.7</v>
      </c>
      <c r="M698" s="13">
        <v>55.2</v>
      </c>
      <c r="N698" s="13">
        <v>139</v>
      </c>
      <c r="O698" s="16">
        <v>142</v>
      </c>
      <c r="P698" s="68">
        <v>190</v>
      </c>
      <c r="Q698" s="100">
        <v>0.23</v>
      </c>
      <c r="R698" s="100">
        <v>5.7</v>
      </c>
      <c r="S698" s="100">
        <v>13.2</v>
      </c>
      <c r="T698" s="100">
        <v>6.8</v>
      </c>
      <c r="U698" s="100">
        <v>24</v>
      </c>
      <c r="V698" s="100">
        <v>80</v>
      </c>
      <c r="W698" s="101">
        <v>492.4199999999999</v>
      </c>
      <c r="Y698" s="65">
        <v>0.36</v>
      </c>
      <c r="Z698" s="16"/>
      <c r="AA698" s="75"/>
      <c r="BL698" s="40" t="s">
        <v>29</v>
      </c>
    </row>
    <row r="699" spans="1:64">
      <c r="A699" s="43">
        <v>43479</v>
      </c>
      <c r="B699" s="49" t="s">
        <v>34</v>
      </c>
      <c r="C699" s="12" t="str">
        <f>VLOOKUP('All_Data-2017-2021'!D699,Location_Guide!$A$2:$B$59,2,FALSE)</f>
        <v>d/s of Hussein Dyeing</v>
      </c>
      <c r="D699" s="13" t="s">
        <v>39</v>
      </c>
      <c r="E699" s="52">
        <v>23.889253029999999</v>
      </c>
      <c r="F699" s="52">
        <v>90.423154479999994</v>
      </c>
      <c r="G699" s="13">
        <v>21.8</v>
      </c>
      <c r="H699" s="13">
        <v>7.6</v>
      </c>
      <c r="I699" s="68">
        <v>923</v>
      </c>
      <c r="J699" s="13">
        <v>424</v>
      </c>
      <c r="K699" s="13">
        <v>0.04</v>
      </c>
      <c r="L699" s="13">
        <v>-3.1</v>
      </c>
      <c r="M699" s="13">
        <v>46.2</v>
      </c>
      <c r="N699" s="13">
        <v>182</v>
      </c>
      <c r="O699" s="16">
        <v>121</v>
      </c>
      <c r="P699" s="68">
        <v>175</v>
      </c>
      <c r="Q699" s="100">
        <v>0.18</v>
      </c>
      <c r="R699" s="100">
        <v>5.2</v>
      </c>
      <c r="S699" s="100">
        <v>14.2</v>
      </c>
      <c r="T699" s="100">
        <v>11.1</v>
      </c>
      <c r="U699" s="100">
        <v>36</v>
      </c>
      <c r="V699" s="100">
        <v>90</v>
      </c>
      <c r="W699" s="101">
        <v>592.52999999999986</v>
      </c>
      <c r="Y699" s="65">
        <v>0.36</v>
      </c>
      <c r="Z699" s="16"/>
      <c r="AA699" s="75"/>
      <c r="BL699" s="40" t="s">
        <v>29</v>
      </c>
    </row>
    <row r="700" spans="1:64">
      <c r="A700" s="43">
        <v>43479</v>
      </c>
      <c r="B700" s="49" t="s">
        <v>34</v>
      </c>
      <c r="C700" s="12" t="str">
        <f>VLOOKUP('All_Data-2017-2021'!D700,Location_Guide!$A$2:$B$59,2,FALSE)</f>
        <v>Mausaid (d/s Pagar Canal)</v>
      </c>
      <c r="D700" s="13" t="s">
        <v>40</v>
      </c>
      <c r="E700" s="52">
        <v>23.89918269</v>
      </c>
      <c r="F700" s="52">
        <v>90.436552939999999</v>
      </c>
      <c r="G700" s="13">
        <v>23.3</v>
      </c>
      <c r="H700" s="13">
        <v>7.23</v>
      </c>
      <c r="I700" s="68">
        <v>1279</v>
      </c>
      <c r="J700" s="13">
        <v>619</v>
      </c>
      <c r="K700" s="13">
        <v>0.01</v>
      </c>
      <c r="L700" s="13">
        <v>-303.10000000000002</v>
      </c>
      <c r="M700" s="13">
        <v>42.2</v>
      </c>
      <c r="N700" s="16">
        <v>321</v>
      </c>
      <c r="O700" s="16">
        <v>116</v>
      </c>
      <c r="P700" s="68">
        <v>315</v>
      </c>
      <c r="Q700" s="68">
        <v>0.21</v>
      </c>
      <c r="R700" s="68">
        <v>12</v>
      </c>
      <c r="S700" s="68">
        <v>5.0999999999999996</v>
      </c>
      <c r="T700" s="68">
        <v>13.6</v>
      </c>
      <c r="U700" s="68">
        <v>49</v>
      </c>
      <c r="V700" s="100">
        <v>75</v>
      </c>
      <c r="W700" s="101">
        <v>1093.08</v>
      </c>
      <c r="Y700" s="65">
        <v>0.69</v>
      </c>
      <c r="Z700" s="16"/>
      <c r="AA700" s="75"/>
      <c r="BL700" s="40" t="s">
        <v>29</v>
      </c>
    </row>
    <row r="701" spans="1:64">
      <c r="A701" s="43">
        <v>43479</v>
      </c>
      <c r="B701" s="49" t="s">
        <v>34</v>
      </c>
      <c r="C701" s="12" t="str">
        <f>VLOOKUP('All_Data-2017-2021'!D701,Location_Guide!$A$2:$B$59,2,FALSE)</f>
        <v>u/s of Balu Confluence</v>
      </c>
      <c r="D701" s="13" t="s">
        <v>65</v>
      </c>
      <c r="E701" s="52">
        <v>23.887243600000001</v>
      </c>
      <c r="F701" s="52">
        <v>90.459945630000007</v>
      </c>
      <c r="G701" s="13">
        <v>22.4</v>
      </c>
      <c r="H701" s="13">
        <v>7.55</v>
      </c>
      <c r="I701" s="68">
        <v>1127</v>
      </c>
      <c r="J701" s="13">
        <v>536</v>
      </c>
      <c r="K701" s="13">
        <v>0.02</v>
      </c>
      <c r="L701" s="13">
        <v>-303.5</v>
      </c>
      <c r="M701" s="13">
        <v>31.7</v>
      </c>
      <c r="N701" s="16">
        <v>285</v>
      </c>
      <c r="O701" s="16">
        <v>110</v>
      </c>
      <c r="P701" s="68">
        <v>255</v>
      </c>
      <c r="Q701" s="68">
        <v>0.43</v>
      </c>
      <c r="R701" s="68">
        <v>11.5</v>
      </c>
      <c r="S701" s="68">
        <v>4.5999999999999996</v>
      </c>
      <c r="T701" s="68">
        <v>11.3</v>
      </c>
      <c r="U701" s="68">
        <v>36</v>
      </c>
      <c r="V701" s="100">
        <v>110</v>
      </c>
      <c r="W701" s="101">
        <v>1293.2999999999997</v>
      </c>
      <c r="Y701" s="65">
        <v>0.72</v>
      </c>
      <c r="Z701" s="16"/>
      <c r="AA701" s="75"/>
      <c r="BL701" s="40" t="s">
        <v>29</v>
      </c>
    </row>
    <row r="702" spans="1:64">
      <c r="A702" s="43">
        <v>43479</v>
      </c>
      <c r="B702" s="49" t="s">
        <v>41</v>
      </c>
      <c r="C702" s="12" t="str">
        <f>VLOOKUP('All_Data-2017-2021'!D702,Location_Guide!$A$2:$B$59,2,FALSE)</f>
        <v>u/s of Purbachal</v>
      </c>
      <c r="D702" s="13" t="s">
        <v>42</v>
      </c>
      <c r="E702" s="52">
        <v>23.86217843</v>
      </c>
      <c r="F702" s="52">
        <v>90.474981490000005</v>
      </c>
      <c r="G702" s="13">
        <v>21.6</v>
      </c>
      <c r="H702" s="13">
        <v>7.05</v>
      </c>
      <c r="I702" s="68">
        <v>1038</v>
      </c>
      <c r="J702" s="13">
        <v>504</v>
      </c>
      <c r="K702" s="13">
        <v>0</v>
      </c>
      <c r="L702" s="13">
        <v>-313.39999999999998</v>
      </c>
      <c r="M702" s="13">
        <v>29</v>
      </c>
      <c r="N702" s="16">
        <v>224</v>
      </c>
      <c r="O702" s="16">
        <v>91</v>
      </c>
      <c r="P702" s="68">
        <v>240</v>
      </c>
      <c r="Q702" s="68">
        <v>0.37</v>
      </c>
      <c r="R702" s="68">
        <v>11.3</v>
      </c>
      <c r="S702" s="68">
        <v>6.4</v>
      </c>
      <c r="T702" s="68">
        <v>10.4</v>
      </c>
      <c r="U702" s="68">
        <v>35</v>
      </c>
      <c r="V702" s="100">
        <v>60</v>
      </c>
      <c r="W702" s="101">
        <v>892.86</v>
      </c>
      <c r="Y702" s="65">
        <v>0.69</v>
      </c>
      <c r="Z702" s="16"/>
      <c r="AA702" s="75"/>
      <c r="BL702" s="40" t="s">
        <v>29</v>
      </c>
    </row>
    <row r="703" spans="1:64">
      <c r="A703" s="43">
        <v>43479</v>
      </c>
      <c r="B703" s="49" t="s">
        <v>41</v>
      </c>
      <c r="C703" s="12" t="str">
        <f>VLOOKUP('All_Data-2017-2021'!D703,Location_Guide!$A$2:$B$59,2,FALSE)</f>
        <v>d/s of Purbachal (Ichhapur bridge)</v>
      </c>
      <c r="D703" s="13" t="s">
        <v>43</v>
      </c>
      <c r="E703" s="52">
        <v>23.82717834</v>
      </c>
      <c r="F703" s="52">
        <v>90.487298170000003</v>
      </c>
      <c r="G703" s="13">
        <v>21.8</v>
      </c>
      <c r="H703" s="13">
        <v>7.19</v>
      </c>
      <c r="I703" s="68">
        <v>1033</v>
      </c>
      <c r="J703" s="68">
        <v>514</v>
      </c>
      <c r="K703" s="13">
        <v>0</v>
      </c>
      <c r="L703" s="13">
        <v>-292.7</v>
      </c>
      <c r="M703" s="13">
        <v>41.6</v>
      </c>
      <c r="N703" s="16">
        <v>258</v>
      </c>
      <c r="O703" s="16">
        <v>129</v>
      </c>
      <c r="P703" s="68">
        <v>265</v>
      </c>
      <c r="Q703" s="68">
        <v>0.28999999999999998</v>
      </c>
      <c r="R703" s="68">
        <v>11.6</v>
      </c>
      <c r="S703" s="68">
        <v>7.2</v>
      </c>
      <c r="T703" s="68">
        <v>11.2</v>
      </c>
      <c r="U703" s="68">
        <v>28</v>
      </c>
      <c r="V703" s="100">
        <v>65</v>
      </c>
      <c r="W703" s="101">
        <v>1493.5199999999998</v>
      </c>
      <c r="Y703" s="65">
        <v>0.32</v>
      </c>
      <c r="Z703" s="16"/>
      <c r="AA703" s="75"/>
      <c r="BL703" s="40" t="s">
        <v>29</v>
      </c>
    </row>
    <row r="704" spans="1:64">
      <c r="A704" s="43">
        <v>43479</v>
      </c>
      <c r="B704" s="49" t="s">
        <v>41</v>
      </c>
      <c r="C704" s="12" t="str">
        <f>VLOOKUP('All_Data-2017-2021'!D704,Location_Guide!$A$2:$B$59,2,FALSE)</f>
        <v>Beraid</v>
      </c>
      <c r="D704" s="13" t="s">
        <v>44</v>
      </c>
      <c r="E704" s="52">
        <v>23.777697109999998</v>
      </c>
      <c r="F704" s="52">
        <v>90.477898809999999</v>
      </c>
      <c r="G704" s="13">
        <v>21.9</v>
      </c>
      <c r="H704" s="68">
        <v>7.19</v>
      </c>
      <c r="I704" s="13">
        <v>986</v>
      </c>
      <c r="J704" s="68">
        <v>480</v>
      </c>
      <c r="K704" s="68">
        <v>0</v>
      </c>
      <c r="L704" s="68">
        <v>-319.39999999999998</v>
      </c>
      <c r="M704" s="13">
        <v>41.8</v>
      </c>
      <c r="N704" s="16">
        <v>278</v>
      </c>
      <c r="O704" s="16">
        <v>127</v>
      </c>
      <c r="P704" s="68">
        <v>295</v>
      </c>
      <c r="Q704" s="68">
        <v>0.33</v>
      </c>
      <c r="R704" s="68">
        <v>14.9</v>
      </c>
      <c r="S704" s="68">
        <v>6.3</v>
      </c>
      <c r="T704" s="68">
        <v>12</v>
      </c>
      <c r="U704" s="68">
        <v>28</v>
      </c>
      <c r="V704" s="100">
        <v>40</v>
      </c>
      <c r="W704" s="101">
        <v>592.52999999999986</v>
      </c>
      <c r="Y704" s="65">
        <v>0.65</v>
      </c>
      <c r="Z704" s="16"/>
      <c r="AA704" s="75"/>
      <c r="BL704" s="40" t="s">
        <v>29</v>
      </c>
    </row>
    <row r="705" spans="1:97">
      <c r="A705" s="43">
        <v>43479</v>
      </c>
      <c r="B705" s="49" t="s">
        <v>41</v>
      </c>
      <c r="C705" s="12" t="str">
        <f>VLOOKUP('All_Data-2017-2021'!D705,Location_Guide!$A$2:$B$59,2,FALSE)</f>
        <v>d/s of Begunbari Canal</v>
      </c>
      <c r="D705" s="13" t="s">
        <v>45</v>
      </c>
      <c r="E705" s="52">
        <v>23.759711589999998</v>
      </c>
      <c r="F705" s="52">
        <v>90.483468529999996</v>
      </c>
      <c r="G705" s="68">
        <v>23.3</v>
      </c>
      <c r="H705" s="68">
        <v>7.03</v>
      </c>
      <c r="I705" s="68">
        <v>924</v>
      </c>
      <c r="J705" s="68">
        <v>435</v>
      </c>
      <c r="K705" s="68">
        <v>0</v>
      </c>
      <c r="L705" s="68">
        <v>-306.39999999999998</v>
      </c>
      <c r="M705" s="13">
        <v>40.700000000000003</v>
      </c>
      <c r="N705" s="16">
        <v>156</v>
      </c>
      <c r="O705" s="16">
        <v>106</v>
      </c>
      <c r="P705" s="68">
        <v>285</v>
      </c>
      <c r="Q705" s="68">
        <v>0.47</v>
      </c>
      <c r="R705" s="68">
        <v>17.399999999999999</v>
      </c>
      <c r="S705" s="68">
        <v>6.8</v>
      </c>
      <c r="T705" s="68">
        <v>10.7</v>
      </c>
      <c r="U705" s="68">
        <v>33</v>
      </c>
      <c r="V705" s="100">
        <v>15</v>
      </c>
      <c r="W705" s="101">
        <v>292.1999999999997</v>
      </c>
      <c r="Y705" s="65">
        <v>0.67</v>
      </c>
      <c r="Z705" s="16"/>
      <c r="AA705" s="75"/>
      <c r="BL705" s="40" t="s">
        <v>29</v>
      </c>
    </row>
    <row r="706" spans="1:97">
      <c r="A706" s="43">
        <v>43479</v>
      </c>
      <c r="B706" s="49" t="s">
        <v>41</v>
      </c>
      <c r="C706" s="12" t="str">
        <f>VLOOKUP('All_Data-2017-2021'!D706,Location_Guide!$A$2:$B$59,2,FALSE)</f>
        <v>Demra (u/s of confluence)</v>
      </c>
      <c r="D706" s="13" t="s">
        <v>46</v>
      </c>
      <c r="E706" s="52">
        <v>23.727908299999999</v>
      </c>
      <c r="F706" s="52">
        <v>90.500952760000004</v>
      </c>
      <c r="G706" s="68">
        <v>22.1</v>
      </c>
      <c r="H706" s="68">
        <v>7.55</v>
      </c>
      <c r="I706" s="68">
        <v>678</v>
      </c>
      <c r="J706" s="68">
        <v>327</v>
      </c>
      <c r="K706" s="68">
        <v>0</v>
      </c>
      <c r="L706" s="68">
        <v>-300.5</v>
      </c>
      <c r="M706" s="13">
        <v>23.3</v>
      </c>
      <c r="N706" s="16">
        <v>96</v>
      </c>
      <c r="O706" s="16">
        <v>59</v>
      </c>
      <c r="P706" s="68">
        <v>205</v>
      </c>
      <c r="Q706" s="68">
        <v>0.23</v>
      </c>
      <c r="R706" s="68">
        <v>2.9</v>
      </c>
      <c r="S706" s="68">
        <v>11.9</v>
      </c>
      <c r="T706" s="68">
        <v>4.4000000000000004</v>
      </c>
      <c r="U706" s="68">
        <v>33</v>
      </c>
      <c r="V706" s="100">
        <v>10</v>
      </c>
      <c r="W706" s="101">
        <v>492.4199999999999</v>
      </c>
      <c r="Y706" s="65">
        <v>0.52</v>
      </c>
      <c r="Z706" s="16"/>
      <c r="AA706" s="75"/>
      <c r="BL706" s="40" t="s">
        <v>29</v>
      </c>
    </row>
    <row r="707" spans="1:97">
      <c r="A707" s="43">
        <v>43507</v>
      </c>
      <c r="B707" s="44" t="s">
        <v>27</v>
      </c>
      <c r="C707" s="12" t="str">
        <f>VLOOKUP('All_Data-2017-2021'!D707,Location_Guide!$A$2:$B$59,2,FALSE)</f>
        <v>Birulia Bridge</v>
      </c>
      <c r="D707" s="13" t="s">
        <v>62</v>
      </c>
      <c r="E707" s="52">
        <v>23.851459999999999</v>
      </c>
      <c r="F707" s="52">
        <v>90.339320000000001</v>
      </c>
      <c r="G707" s="13">
        <v>22.1</v>
      </c>
      <c r="H707" s="13">
        <v>7.13</v>
      </c>
      <c r="I707" s="68">
        <v>1285</v>
      </c>
      <c r="J707" s="68">
        <v>546</v>
      </c>
      <c r="K707" s="13">
        <v>0.02</v>
      </c>
      <c r="L707" s="13">
        <v>-203.2</v>
      </c>
      <c r="M707" s="13">
        <v>73.5</v>
      </c>
      <c r="N707" s="13">
        <v>172</v>
      </c>
      <c r="O707" s="16">
        <v>208</v>
      </c>
      <c r="P707" s="13">
        <v>260</v>
      </c>
      <c r="Q707" s="105">
        <v>0.28999999999999998</v>
      </c>
      <c r="R707" s="105">
        <v>5.4</v>
      </c>
      <c r="S707" s="105">
        <v>4.5</v>
      </c>
      <c r="T707" s="105">
        <v>7.2</v>
      </c>
      <c r="U707" s="105">
        <v>22</v>
      </c>
      <c r="V707" s="68">
        <v>175</v>
      </c>
      <c r="W707" s="68">
        <v>760</v>
      </c>
      <c r="X707" s="68"/>
      <c r="Y707" s="16">
        <v>1</v>
      </c>
      <c r="Z707" s="65"/>
      <c r="AA707" s="69"/>
      <c r="AB707" s="30"/>
      <c r="AC707" s="18">
        <v>64.008785973059929</v>
      </c>
      <c r="AD707" s="30"/>
      <c r="AE707" s="18">
        <v>89.031782390874909</v>
      </c>
      <c r="AF707" s="18">
        <v>231.86426509420991</v>
      </c>
      <c r="AG707" s="18">
        <v>1.1007692038753509</v>
      </c>
      <c r="AH707" s="18">
        <v>124.43216690082716</v>
      </c>
      <c r="AI707" s="18">
        <v>16.806210079034244</v>
      </c>
      <c r="AJ707" s="18">
        <v>49.827290194485769</v>
      </c>
      <c r="AK707" s="30"/>
      <c r="AL707" s="18">
        <v>28.215048721747351</v>
      </c>
      <c r="AM707" s="30"/>
      <c r="AN707" s="30"/>
      <c r="AO707" s="30"/>
      <c r="AP707" s="30"/>
      <c r="AQ707" s="18">
        <v>13.597193345557924</v>
      </c>
      <c r="AR707" s="18"/>
      <c r="AS707" s="18">
        <v>2985.1137325395621</v>
      </c>
      <c r="AT707" s="18"/>
      <c r="AU707" s="18"/>
      <c r="AV707" s="18"/>
      <c r="AW707" s="18">
        <v>7.7781444095123398</v>
      </c>
      <c r="AX707" s="18"/>
      <c r="AY707" s="18">
        <v>7.6299523567757932</v>
      </c>
      <c r="AZ707" s="18"/>
      <c r="BA707" s="18"/>
      <c r="BB707" s="18"/>
      <c r="BC707" s="18"/>
      <c r="BD707" s="18"/>
      <c r="BE707" s="18"/>
      <c r="BF707" s="18" t="s">
        <v>93</v>
      </c>
      <c r="BG707" s="18"/>
      <c r="BH707" s="18"/>
      <c r="BI707" s="18" t="s">
        <v>93</v>
      </c>
      <c r="BJ707" s="18">
        <v>6125.7526010293222</v>
      </c>
      <c r="BK707" s="18">
        <v>23884.864399236198</v>
      </c>
      <c r="BL707" s="40" t="s">
        <v>29</v>
      </c>
      <c r="BN707" s="14"/>
      <c r="BO707" s="14"/>
      <c r="BP707" s="14"/>
      <c r="BQ707" s="14"/>
      <c r="BR707" s="22"/>
      <c r="BS707" s="14"/>
      <c r="BT707" s="22"/>
      <c r="BU707" s="22"/>
      <c r="BV707" s="22"/>
      <c r="BW707" s="22"/>
      <c r="BX707" s="14"/>
      <c r="BY707" s="14"/>
      <c r="BZ707" s="14"/>
      <c r="CA707" s="14"/>
      <c r="CB707" s="14"/>
      <c r="CC707" s="14"/>
      <c r="CD707" s="14"/>
      <c r="CE707" s="14"/>
      <c r="CF707" s="14"/>
      <c r="CG707" s="14"/>
      <c r="CH707" s="14"/>
      <c r="CI707" s="14"/>
      <c r="CJ707" s="14"/>
      <c r="CK707" s="14"/>
      <c r="CL707" s="14"/>
      <c r="CM707" s="14"/>
      <c r="CN707" s="14"/>
      <c r="CO707" s="14"/>
      <c r="CP707" s="14"/>
      <c r="CQ707" s="14"/>
      <c r="CR707" s="14"/>
      <c r="CS707" s="14"/>
    </row>
    <row r="708" spans="1:97">
      <c r="A708" s="43">
        <v>43507</v>
      </c>
      <c r="B708" s="44" t="s">
        <v>27</v>
      </c>
      <c r="C708" s="12" t="str">
        <f>VLOOKUP('All_Data-2017-2021'!D708,Location_Guide!$A$2:$B$59,2,FALSE)</f>
        <v>Botanical Garden</v>
      </c>
      <c r="D708" s="13" t="s">
        <v>64</v>
      </c>
      <c r="E708" s="52">
        <v>23.817450000000001</v>
      </c>
      <c r="F708" s="52">
        <v>90.340500000000006</v>
      </c>
      <c r="G708" s="13">
        <v>22.1</v>
      </c>
      <c r="H708" s="68">
        <v>7.28</v>
      </c>
      <c r="I708" s="13">
        <v>1177</v>
      </c>
      <c r="J708" s="68">
        <v>517</v>
      </c>
      <c r="K708" s="68">
        <v>0.02</v>
      </c>
      <c r="L708" s="68">
        <v>-300.2</v>
      </c>
      <c r="M708" s="13">
        <v>97</v>
      </c>
      <c r="N708" s="13">
        <v>138</v>
      </c>
      <c r="O708" s="16">
        <v>356</v>
      </c>
      <c r="P708" s="68">
        <v>240</v>
      </c>
      <c r="Q708" s="105">
        <v>0.15</v>
      </c>
      <c r="R708" s="105">
        <v>5.7</v>
      </c>
      <c r="S708" s="105">
        <v>14.1</v>
      </c>
      <c r="T708" s="105">
        <v>14.4</v>
      </c>
      <c r="U708" s="105">
        <v>21</v>
      </c>
      <c r="V708" s="68">
        <v>165</v>
      </c>
      <c r="W708" s="68">
        <v>785</v>
      </c>
      <c r="X708" s="68"/>
      <c r="Y708" s="16">
        <v>1.32</v>
      </c>
      <c r="Z708" s="65"/>
      <c r="AA708" s="69"/>
      <c r="AB708" s="30"/>
      <c r="AC708" s="18">
        <v>52.048360966962456</v>
      </c>
      <c r="AD708" s="30"/>
      <c r="AE708" s="18">
        <v>33.780163860824594</v>
      </c>
      <c r="AF708" s="18">
        <v>221.87217648321877</v>
      </c>
      <c r="AG708" s="18" t="s">
        <v>93</v>
      </c>
      <c r="AH708" s="18">
        <v>72.637219066037673</v>
      </c>
      <c r="AI708" s="18">
        <v>12.732126904786819</v>
      </c>
      <c r="AJ708" s="18">
        <v>96.255856709400803</v>
      </c>
      <c r="AK708" s="30"/>
      <c r="AL708" s="18">
        <v>42.606092064549998</v>
      </c>
      <c r="AM708" s="30"/>
      <c r="AN708" s="30"/>
      <c r="AO708" s="30"/>
      <c r="AP708" s="30"/>
      <c r="AQ708" s="18">
        <v>7.3470195971924124</v>
      </c>
      <c r="AR708" s="18"/>
      <c r="AS708" s="18">
        <v>2235.0956282667144</v>
      </c>
      <c r="AT708" s="18"/>
      <c r="AU708" s="18"/>
      <c r="AV708" s="18"/>
      <c r="AW708" s="18">
        <v>3.493458089853863</v>
      </c>
      <c r="AX708" s="18"/>
      <c r="AY708" s="18">
        <v>9.8000544139406323</v>
      </c>
      <c r="AZ708" s="18"/>
      <c r="BA708" s="18"/>
      <c r="BB708" s="18"/>
      <c r="BC708" s="18"/>
      <c r="BD708" s="18"/>
      <c r="BE708" s="18"/>
      <c r="BF708" s="18" t="s">
        <v>93</v>
      </c>
      <c r="BG708" s="18"/>
      <c r="BH708" s="18"/>
      <c r="BI708" s="18">
        <v>6.1825708523720717</v>
      </c>
      <c r="BJ708" s="18">
        <v>6091.6163751436161</v>
      </c>
      <c r="BK708" s="18">
        <v>24998.072116322652</v>
      </c>
      <c r="BL708" s="40" t="s">
        <v>29</v>
      </c>
      <c r="BN708" s="14"/>
      <c r="BO708" s="14"/>
      <c r="BP708" s="14"/>
      <c r="BQ708" s="14"/>
      <c r="BR708" s="22"/>
      <c r="BS708" s="14"/>
      <c r="BT708" s="22"/>
      <c r="BU708" s="22"/>
      <c r="BV708" s="22"/>
      <c r="BW708" s="22"/>
      <c r="BX708" s="14"/>
      <c r="BY708" s="14"/>
      <c r="BZ708" s="14"/>
      <c r="CA708" s="14"/>
      <c r="CB708" s="14"/>
      <c r="CC708" s="14"/>
      <c r="CD708" s="14"/>
      <c r="CE708" s="14"/>
      <c r="CF708" s="14"/>
      <c r="CG708" s="14"/>
      <c r="CH708" s="14"/>
      <c r="CI708" s="14"/>
      <c r="CJ708" s="14"/>
      <c r="CK708" s="14"/>
      <c r="CL708" s="14"/>
      <c r="CM708" s="14"/>
      <c r="CN708" s="14"/>
      <c r="CO708" s="14"/>
      <c r="CP708" s="14"/>
      <c r="CQ708" s="14"/>
      <c r="CR708" s="14"/>
      <c r="CS708" s="14"/>
    </row>
    <row r="709" spans="1:97">
      <c r="A709" s="43">
        <v>43507</v>
      </c>
      <c r="B709" s="44" t="s">
        <v>27</v>
      </c>
      <c r="C709" s="12" t="str">
        <f>VLOOKUP('All_Data-2017-2021'!D709,Location_Guide!$A$2:$B$59,2,FALSE)</f>
        <v>u/s of Aminbazar Bridge</v>
      </c>
      <c r="D709" s="13" t="s">
        <v>63</v>
      </c>
      <c r="E709" s="52">
        <v>23.789459999999998</v>
      </c>
      <c r="F709" s="52">
        <v>90.339219999999997</v>
      </c>
      <c r="G709" s="68">
        <v>21.9</v>
      </c>
      <c r="H709" s="68">
        <v>6.94</v>
      </c>
      <c r="I709" s="68">
        <v>1157</v>
      </c>
      <c r="J709" s="68">
        <v>570</v>
      </c>
      <c r="K709" s="68">
        <v>7.0000000000000007E-2</v>
      </c>
      <c r="L709" s="68">
        <v>-304</v>
      </c>
      <c r="M709" s="13">
        <v>99.7</v>
      </c>
      <c r="N709" s="13">
        <v>139</v>
      </c>
      <c r="O709" s="16">
        <v>357</v>
      </c>
      <c r="P709" s="68">
        <v>270</v>
      </c>
      <c r="Q709" s="105">
        <v>0.12</v>
      </c>
      <c r="R709" s="105">
        <v>8.1</v>
      </c>
      <c r="S709" s="105">
        <v>9.5</v>
      </c>
      <c r="T709" s="105">
        <v>6</v>
      </c>
      <c r="U709" s="105">
        <v>85</v>
      </c>
      <c r="V709" s="68">
        <v>160</v>
      </c>
      <c r="W709" s="68">
        <v>760</v>
      </c>
      <c r="X709" s="68"/>
      <c r="Y709" s="16">
        <v>1.1000000000000001</v>
      </c>
      <c r="Z709" s="65"/>
      <c r="AA709" s="69"/>
      <c r="AB709" s="30"/>
      <c r="AC709" s="18">
        <v>56.015490931830428</v>
      </c>
      <c r="AD709" s="30"/>
      <c r="AE709" s="18">
        <v>26.9118785295097</v>
      </c>
      <c r="AF709" s="18">
        <v>225.79112281432407</v>
      </c>
      <c r="AG709" s="18">
        <v>1.0214560653509647E-2</v>
      </c>
      <c r="AH709" s="18">
        <v>115.4721023065832</v>
      </c>
      <c r="AI709" s="18">
        <v>29.500406163728538</v>
      </c>
      <c r="AJ709" s="18">
        <v>377.8493944174412</v>
      </c>
      <c r="AK709" s="30"/>
      <c r="AL709" s="18">
        <v>38.176082706191011</v>
      </c>
      <c r="AM709" s="30"/>
      <c r="AN709" s="30"/>
      <c r="AO709" s="30"/>
      <c r="AP709" s="30"/>
      <c r="AQ709" s="18">
        <v>2.5971636689426205</v>
      </c>
      <c r="AR709" s="18"/>
      <c r="AS709" s="18">
        <v>2643.3313931065441</v>
      </c>
      <c r="AT709" s="18"/>
      <c r="AU709" s="18"/>
      <c r="AV709" s="18"/>
      <c r="AW709" s="18">
        <v>3.0024837693676889</v>
      </c>
      <c r="AX709" s="18"/>
      <c r="AY709" s="18">
        <v>11.443118381965645</v>
      </c>
      <c r="AZ709" s="18"/>
      <c r="BA709" s="18"/>
      <c r="BB709" s="18"/>
      <c r="BC709" s="18"/>
      <c r="BD709" s="18"/>
      <c r="BE709" s="18"/>
      <c r="BF709" s="18" t="s">
        <v>93</v>
      </c>
      <c r="BG709" s="18"/>
      <c r="BH709" s="18"/>
      <c r="BI709" s="18" t="s">
        <v>93</v>
      </c>
      <c r="BJ709" s="18">
        <v>6160.0930678365166</v>
      </c>
      <c r="BK709" s="18">
        <v>24350.609282030749</v>
      </c>
      <c r="BL709" s="40" t="s">
        <v>29</v>
      </c>
      <c r="BN709" s="14"/>
      <c r="BO709" s="14"/>
      <c r="BP709" s="14"/>
      <c r="BQ709" s="14"/>
      <c r="BR709" s="22"/>
      <c r="BS709" s="14"/>
      <c r="BT709" s="22"/>
      <c r="BU709" s="22"/>
      <c r="BV709" s="22"/>
      <c r="BW709" s="22"/>
      <c r="BX709" s="14"/>
      <c r="BY709" s="14"/>
      <c r="BZ709" s="14"/>
      <c r="CA709" s="14"/>
      <c r="CB709" s="14"/>
      <c r="CC709" s="14"/>
      <c r="CD709" s="14"/>
      <c r="CE709" s="14"/>
      <c r="CF709" s="14"/>
      <c r="CG709" s="14"/>
      <c r="CH709" s="14"/>
      <c r="CI709" s="14"/>
      <c r="CJ709" s="14"/>
      <c r="CK709" s="14"/>
      <c r="CL709" s="14"/>
      <c r="CM709" s="14"/>
      <c r="CN709" s="14"/>
      <c r="CO709" s="14"/>
      <c r="CP709" s="14"/>
      <c r="CQ709" s="14"/>
      <c r="CR709" s="14"/>
      <c r="CS709" s="14"/>
    </row>
    <row r="710" spans="1:97">
      <c r="A710" s="43">
        <v>43507</v>
      </c>
      <c r="B710" s="44" t="s">
        <v>50</v>
      </c>
      <c r="C710" s="12" t="str">
        <f>VLOOKUP('All_Data-2017-2021'!D710,Location_Guide!$A$2:$B$59,2,FALSE)</f>
        <v>Aminbazar Bridge</v>
      </c>
      <c r="D710" s="13" t="s">
        <v>51</v>
      </c>
      <c r="E710" s="52">
        <v>23.782920000000001</v>
      </c>
      <c r="F710" s="52">
        <v>90.335380000000001</v>
      </c>
      <c r="G710" s="68">
        <v>23.2</v>
      </c>
      <c r="H710" s="68">
        <v>7.16</v>
      </c>
      <c r="I710" s="68">
        <v>1129</v>
      </c>
      <c r="J710" s="68">
        <v>499</v>
      </c>
      <c r="K710" s="68">
        <v>0.04</v>
      </c>
      <c r="L710" s="68">
        <v>-275.89999999999998</v>
      </c>
      <c r="M710" s="13">
        <v>86</v>
      </c>
      <c r="N710" s="13">
        <v>121</v>
      </c>
      <c r="O710" s="16">
        <v>27</v>
      </c>
      <c r="P710" s="68">
        <v>280</v>
      </c>
      <c r="Q710" s="105">
        <v>0.1</v>
      </c>
      <c r="R710" s="105">
        <v>6.8</v>
      </c>
      <c r="S710" s="105">
        <v>6.3</v>
      </c>
      <c r="T710" s="105">
        <v>5.8</v>
      </c>
      <c r="U710" s="105">
        <v>15</v>
      </c>
      <c r="V710" s="68">
        <v>100</v>
      </c>
      <c r="W710" s="68">
        <v>840</v>
      </c>
      <c r="X710" s="68"/>
      <c r="Y710" s="16">
        <v>0.57999999999999996</v>
      </c>
      <c r="Z710" s="65"/>
      <c r="AA710" s="69"/>
      <c r="BL710" s="40" t="s">
        <v>29</v>
      </c>
      <c r="BN710" s="14"/>
      <c r="BO710" s="14"/>
      <c r="BP710" s="14"/>
      <c r="BQ710" s="14"/>
      <c r="BR710" s="22"/>
      <c r="BS710" s="14"/>
      <c r="BT710" s="22"/>
      <c r="BU710" s="22"/>
      <c r="BV710" s="22"/>
      <c r="BW710" s="22"/>
      <c r="BX710" s="14"/>
      <c r="BY710" s="14"/>
      <c r="BZ710" s="14"/>
      <c r="CA710" s="14"/>
      <c r="CB710" s="14"/>
      <c r="CC710" s="14"/>
      <c r="CD710" s="14"/>
      <c r="CE710" s="14"/>
      <c r="CF710" s="14"/>
      <c r="CG710" s="14"/>
      <c r="CH710" s="14"/>
      <c r="CI710" s="14"/>
      <c r="CJ710" s="14"/>
      <c r="CK710" s="14"/>
      <c r="CL710" s="14"/>
      <c r="CM710" s="14"/>
      <c r="CN710" s="14"/>
      <c r="CO710" s="14"/>
      <c r="CP710" s="14"/>
      <c r="CQ710" s="14"/>
      <c r="CR710" s="14"/>
      <c r="CS710" s="14"/>
    </row>
    <row r="711" spans="1:97">
      <c r="A711" s="43">
        <v>43507</v>
      </c>
      <c r="B711" s="44" t="s">
        <v>50</v>
      </c>
      <c r="C711" s="12" t="str">
        <f>VLOOKUP('All_Data-2017-2021'!D711,Location_Guide!$A$2:$B$59,2,FALSE)</f>
        <v>d/s of Hazaribagh</v>
      </c>
      <c r="D711" s="13" t="s">
        <v>52</v>
      </c>
      <c r="E711" s="52">
        <v>23.734960000000001</v>
      </c>
      <c r="F711" s="52">
        <v>90.354410000000001</v>
      </c>
      <c r="G711" s="68">
        <v>23.5</v>
      </c>
      <c r="H711" s="68">
        <v>7.41</v>
      </c>
      <c r="I711" s="68">
        <v>1012</v>
      </c>
      <c r="J711" s="68">
        <v>487</v>
      </c>
      <c r="K711" s="68">
        <v>0.03</v>
      </c>
      <c r="L711" s="13">
        <v>-320</v>
      </c>
      <c r="M711" s="13">
        <v>22.9</v>
      </c>
      <c r="N711" s="13">
        <v>101</v>
      </c>
      <c r="O711" s="16">
        <v>76</v>
      </c>
      <c r="P711" s="68">
        <v>290</v>
      </c>
      <c r="Q711" s="105">
        <v>0.41</v>
      </c>
      <c r="R711" s="105">
        <v>12.4</v>
      </c>
      <c r="S711" s="105">
        <v>8</v>
      </c>
      <c r="T711" s="106">
        <v>84.2</v>
      </c>
      <c r="U711" s="105">
        <v>12</v>
      </c>
      <c r="V711" s="68">
        <v>55</v>
      </c>
      <c r="W711" s="68">
        <v>900</v>
      </c>
      <c r="X711" s="68"/>
      <c r="Y711" s="16">
        <v>1.44</v>
      </c>
      <c r="Z711" s="65"/>
      <c r="AA711" s="69"/>
      <c r="BL711" s="40" t="s">
        <v>29</v>
      </c>
      <c r="BN711" s="14"/>
      <c r="BO711" s="14"/>
      <c r="BP711" s="14"/>
      <c r="BQ711" s="14"/>
      <c r="BR711" s="22"/>
      <c r="BS711" s="14"/>
      <c r="BT711" s="22"/>
      <c r="BU711" s="22"/>
      <c r="BV711" s="22"/>
      <c r="BW711" s="22"/>
      <c r="BX711" s="14"/>
      <c r="BY711" s="14"/>
      <c r="BZ711" s="14"/>
      <c r="CA711" s="14"/>
      <c r="CB711" s="14"/>
      <c r="CC711" s="14"/>
      <c r="CD711" s="14"/>
      <c r="CE711" s="14"/>
      <c r="CF711" s="14"/>
      <c r="CG711" s="14"/>
      <c r="CH711" s="14"/>
      <c r="CI711" s="14"/>
      <c r="CJ711" s="14"/>
      <c r="CK711" s="14"/>
      <c r="CL711" s="14"/>
      <c r="CM711" s="14"/>
      <c r="CN711" s="14"/>
      <c r="CO711" s="14"/>
      <c r="CP711" s="14"/>
      <c r="CQ711" s="14"/>
      <c r="CR711" s="14"/>
      <c r="CS711" s="14"/>
    </row>
    <row r="712" spans="1:97">
      <c r="A712" s="43">
        <v>43507</v>
      </c>
      <c r="B712" s="44" t="s">
        <v>50</v>
      </c>
      <c r="C712" s="12" t="str">
        <f>VLOOKUP('All_Data-2017-2021'!D712,Location_Guide!$A$2:$B$59,2,FALSE)</f>
        <v>d/s Kamrangirchar Launch Ghat</v>
      </c>
      <c r="D712" s="13" t="s">
        <v>53</v>
      </c>
      <c r="E712" s="52">
        <v>23.716709999999999</v>
      </c>
      <c r="F712" s="52">
        <v>90.359920000000002</v>
      </c>
      <c r="G712" s="68">
        <v>22.9</v>
      </c>
      <c r="H712" s="68">
        <v>7.36</v>
      </c>
      <c r="I712" s="68">
        <v>1000</v>
      </c>
      <c r="J712" s="68">
        <v>484</v>
      </c>
      <c r="K712" s="68">
        <v>0.02</v>
      </c>
      <c r="L712" s="13">
        <v>-315.5</v>
      </c>
      <c r="M712" s="13">
        <v>18.100000000000001</v>
      </c>
      <c r="N712" s="13">
        <v>135</v>
      </c>
      <c r="O712" s="16">
        <v>80</v>
      </c>
      <c r="P712" s="68">
        <v>295</v>
      </c>
      <c r="Q712" s="105">
        <v>0.12</v>
      </c>
      <c r="R712" s="105">
        <v>10.6</v>
      </c>
      <c r="S712" s="105">
        <v>14.9</v>
      </c>
      <c r="T712" s="106">
        <v>81.900000000000006</v>
      </c>
      <c r="U712" s="105">
        <v>18</v>
      </c>
      <c r="V712" s="68">
        <v>75</v>
      </c>
      <c r="W712" s="68">
        <v>715</v>
      </c>
      <c r="X712" s="68"/>
      <c r="Y712" s="16">
        <v>0.68</v>
      </c>
      <c r="Z712" s="65"/>
      <c r="AA712" s="69"/>
      <c r="BL712" s="40" t="s">
        <v>29</v>
      </c>
      <c r="BN712" s="14"/>
      <c r="BO712" s="14"/>
      <c r="BP712" s="14"/>
      <c r="BQ712" s="14"/>
      <c r="BR712" s="22"/>
      <c r="BS712" s="14"/>
      <c r="BT712" s="22"/>
      <c r="BU712" s="22"/>
      <c r="BV712" s="22"/>
      <c r="BW712" s="22"/>
      <c r="BX712" s="14"/>
      <c r="BY712" s="14"/>
      <c r="BZ712" s="14"/>
      <c r="CA712" s="14"/>
      <c r="CB712" s="14"/>
      <c r="CC712" s="14"/>
      <c r="CD712" s="14"/>
      <c r="CE712" s="14"/>
      <c r="CF712" s="14"/>
      <c r="CG712" s="14"/>
      <c r="CH712" s="14"/>
      <c r="CI712" s="14"/>
      <c r="CJ712" s="14"/>
      <c r="CK712" s="14"/>
      <c r="CL712" s="14"/>
      <c r="CM712" s="14"/>
      <c r="CN712" s="14"/>
      <c r="CO712" s="14"/>
      <c r="CP712" s="14"/>
      <c r="CQ712" s="14"/>
      <c r="CR712" s="14"/>
      <c r="CS712" s="14"/>
    </row>
    <row r="713" spans="1:97">
      <c r="A713" s="43">
        <v>43507</v>
      </c>
      <c r="B713" s="44" t="s">
        <v>50</v>
      </c>
      <c r="C713" s="12" t="str">
        <f>VLOOKUP('All_Data-2017-2021'!D713,Location_Guide!$A$2:$B$59,2,FALSE)</f>
        <v>Chandni Ghat</v>
      </c>
      <c r="D713" s="13" t="s">
        <v>54</v>
      </c>
      <c r="E713" s="52">
        <v>23.71022</v>
      </c>
      <c r="F713" s="52">
        <v>90.39367</v>
      </c>
      <c r="G713" s="68">
        <v>22.4</v>
      </c>
      <c r="H713" s="68">
        <v>7.11</v>
      </c>
      <c r="I713" s="68">
        <v>997</v>
      </c>
      <c r="J713" s="68">
        <v>487</v>
      </c>
      <c r="K713" s="68">
        <v>0.01</v>
      </c>
      <c r="L713" s="68">
        <v>-326</v>
      </c>
      <c r="M713" s="13">
        <v>18.57</v>
      </c>
      <c r="N713" s="13">
        <v>203</v>
      </c>
      <c r="O713" s="16">
        <v>88</v>
      </c>
      <c r="P713" s="68">
        <v>275</v>
      </c>
      <c r="Q713" s="105">
        <v>0.18</v>
      </c>
      <c r="R713" s="105">
        <v>11.9</v>
      </c>
      <c r="S713" s="105">
        <v>8.3000000000000007</v>
      </c>
      <c r="T713" s="106">
        <v>54.2</v>
      </c>
      <c r="U713" s="105">
        <v>24</v>
      </c>
      <c r="V713" s="68">
        <v>60</v>
      </c>
      <c r="W713" s="68">
        <v>815</v>
      </c>
      <c r="X713" s="68"/>
      <c r="Y713" s="16">
        <v>1.22</v>
      </c>
      <c r="Z713" s="65"/>
      <c r="AA713" s="69"/>
      <c r="BL713" s="40" t="s">
        <v>29</v>
      </c>
      <c r="BN713" s="14"/>
      <c r="BO713" s="14"/>
      <c r="BP713" s="14"/>
      <c r="BQ713" s="14"/>
      <c r="BR713" s="22"/>
      <c r="BS713" s="14"/>
      <c r="BT713" s="22"/>
      <c r="BU713" s="22"/>
      <c r="BV713" s="22"/>
      <c r="BW713" s="22"/>
      <c r="BX713" s="14"/>
      <c r="BY713" s="14"/>
      <c r="BZ713" s="14"/>
      <c r="CA713" s="14"/>
      <c r="CB713" s="14"/>
      <c r="CC713" s="14"/>
      <c r="CD713" s="14"/>
      <c r="CE713" s="14"/>
      <c r="CF713" s="14"/>
      <c r="CG713" s="14"/>
      <c r="CH713" s="14"/>
      <c r="CI713" s="14"/>
      <c r="CJ713" s="14"/>
      <c r="CK713" s="14"/>
      <c r="CL713" s="14"/>
      <c r="CM713" s="14"/>
      <c r="CN713" s="14"/>
      <c r="CO713" s="14"/>
      <c r="CP713" s="14"/>
      <c r="CQ713" s="14"/>
      <c r="CR713" s="14"/>
      <c r="CS713" s="14"/>
    </row>
    <row r="714" spans="1:97">
      <c r="A714" s="43">
        <v>43507</v>
      </c>
      <c r="B714" s="44" t="s">
        <v>50</v>
      </c>
      <c r="C714" s="12" t="str">
        <f>VLOOKUP('All_Data-2017-2021'!D714,Location_Guide!$A$2:$B$59,2,FALSE)</f>
        <v>Sadar Ghat</v>
      </c>
      <c r="D714" s="13" t="s">
        <v>55</v>
      </c>
      <c r="E714" s="52">
        <v>23.704090000000001</v>
      </c>
      <c r="F714" s="52">
        <v>90.409710000000004</v>
      </c>
      <c r="G714" s="68">
        <v>22.3</v>
      </c>
      <c r="H714" s="68">
        <v>7.36</v>
      </c>
      <c r="I714" s="72">
        <v>1001</v>
      </c>
      <c r="J714" s="68">
        <v>491</v>
      </c>
      <c r="K714" s="68">
        <v>0.01</v>
      </c>
      <c r="L714" s="68">
        <v>-329.6</v>
      </c>
      <c r="M714" s="68">
        <v>19.440000000000001</v>
      </c>
      <c r="N714" s="13">
        <v>533</v>
      </c>
      <c r="O714" s="16">
        <v>112</v>
      </c>
      <c r="P714" s="68">
        <v>280</v>
      </c>
      <c r="Q714" s="105">
        <v>0.13</v>
      </c>
      <c r="R714" s="105">
        <v>13.1</v>
      </c>
      <c r="S714" s="105">
        <v>5.2</v>
      </c>
      <c r="T714" s="105">
        <v>35.5</v>
      </c>
      <c r="U714" s="105">
        <v>83</v>
      </c>
      <c r="V714" s="68">
        <v>60</v>
      </c>
      <c r="W714" s="68">
        <v>800</v>
      </c>
      <c r="X714" s="68"/>
      <c r="Y714" s="16">
        <v>1.34</v>
      </c>
      <c r="Z714" s="65"/>
      <c r="AA714" s="75"/>
      <c r="BL714" s="40" t="s">
        <v>29</v>
      </c>
      <c r="BN714" s="14"/>
      <c r="BO714" s="14"/>
      <c r="BP714" s="14"/>
      <c r="BQ714" s="14"/>
      <c r="BR714" s="22"/>
      <c r="BS714" s="14"/>
      <c r="BT714" s="22"/>
      <c r="BU714" s="22"/>
      <c r="BV714" s="22"/>
      <c r="BW714" s="22"/>
      <c r="BX714" s="14"/>
      <c r="BY714" s="14"/>
      <c r="BZ714" s="14"/>
      <c r="CA714" s="14"/>
      <c r="CB714" s="14"/>
      <c r="CC714" s="14"/>
      <c r="CD714" s="14"/>
      <c r="CE714" s="14"/>
      <c r="CF714" s="14"/>
      <c r="CG714" s="14"/>
      <c r="CH714" s="14"/>
      <c r="CI714" s="14"/>
      <c r="CJ714" s="14"/>
      <c r="CK714" s="14"/>
      <c r="CL714" s="14"/>
      <c r="CM714" s="14"/>
      <c r="CN714" s="14"/>
      <c r="CO714" s="14"/>
      <c r="CP714" s="14"/>
      <c r="CQ714" s="14"/>
      <c r="CR714" s="14"/>
      <c r="CS714" s="14"/>
    </row>
    <row r="715" spans="1:97">
      <c r="A715" s="43">
        <v>43507</v>
      </c>
      <c r="B715" s="44" t="s">
        <v>50</v>
      </c>
      <c r="C715" s="12" t="str">
        <f>VLOOKUP('All_Data-2017-2021'!D715,Location_Guide!$A$2:$B$59,2,FALSE)</f>
        <v>Dholaikhal</v>
      </c>
      <c r="D715" s="13" t="s">
        <v>56</v>
      </c>
      <c r="E715" s="52">
        <v>23.69661</v>
      </c>
      <c r="F715" s="52">
        <v>90.418360000000007</v>
      </c>
      <c r="G715" s="68">
        <v>22.5</v>
      </c>
      <c r="H715" s="68">
        <v>7.24</v>
      </c>
      <c r="I715" s="96">
        <v>1035</v>
      </c>
      <c r="J715" s="68">
        <v>506</v>
      </c>
      <c r="K715" s="68">
        <v>0.03</v>
      </c>
      <c r="L715" s="13">
        <v>-326.10000000000002</v>
      </c>
      <c r="M715" s="68">
        <v>19.100000000000001</v>
      </c>
      <c r="N715" s="13">
        <v>613</v>
      </c>
      <c r="O715" s="16">
        <v>120</v>
      </c>
      <c r="P715" s="68">
        <v>320</v>
      </c>
      <c r="Q715" s="105">
        <v>0.12</v>
      </c>
      <c r="R715" s="105">
        <v>13.3</v>
      </c>
      <c r="S715" s="105">
        <v>1.9</v>
      </c>
      <c r="T715" s="106">
        <v>79</v>
      </c>
      <c r="U715" s="105">
        <v>98</v>
      </c>
      <c r="V715" s="68">
        <v>50</v>
      </c>
      <c r="W715" s="68">
        <v>730</v>
      </c>
      <c r="X715" s="68"/>
      <c r="Y715" s="16">
        <v>3.08</v>
      </c>
      <c r="Z715" s="65"/>
      <c r="AA715" s="75"/>
      <c r="BL715" s="40" t="s">
        <v>29</v>
      </c>
      <c r="BN715" s="14"/>
      <c r="BO715" s="14"/>
      <c r="BP715" s="14"/>
      <c r="BQ715" s="14"/>
      <c r="BR715" s="22"/>
      <c r="BS715" s="14"/>
      <c r="BT715" s="22"/>
      <c r="BU715" s="22"/>
      <c r="BV715" s="22"/>
      <c r="BW715" s="22"/>
      <c r="BX715" s="14"/>
      <c r="BY715" s="14"/>
      <c r="BZ715" s="14"/>
      <c r="CA715" s="14"/>
      <c r="CB715" s="14"/>
      <c r="CC715" s="14"/>
      <c r="CD715" s="14"/>
      <c r="CE715" s="14"/>
      <c r="CF715" s="14"/>
      <c r="CG715" s="14"/>
      <c r="CH715" s="14"/>
      <c r="CI715" s="14"/>
      <c r="CJ715" s="14"/>
      <c r="CK715" s="14"/>
      <c r="CL715" s="14"/>
      <c r="CM715" s="14"/>
      <c r="CN715" s="14"/>
      <c r="CO715" s="14"/>
      <c r="CP715" s="14"/>
      <c r="CQ715" s="14"/>
      <c r="CR715" s="14"/>
      <c r="CS715" s="14"/>
    </row>
    <row r="716" spans="1:97">
      <c r="A716" s="43">
        <v>43507</v>
      </c>
      <c r="B716" s="44" t="s">
        <v>50</v>
      </c>
      <c r="C716" s="12" t="str">
        <f>VLOOKUP('All_Data-2017-2021'!D716,Location_Guide!$A$2:$B$59,2,FALSE)</f>
        <v>BCF Bridge</v>
      </c>
      <c r="D716" s="13" t="s">
        <v>57</v>
      </c>
      <c r="E716" s="52">
        <v>23.687159999999999</v>
      </c>
      <c r="F716" s="52">
        <v>90.427800000000005</v>
      </c>
      <c r="G716" s="68">
        <v>22.5</v>
      </c>
      <c r="H716" s="13">
        <v>7.33</v>
      </c>
      <c r="I716" s="68">
        <v>1028</v>
      </c>
      <c r="J716" s="13">
        <v>506</v>
      </c>
      <c r="K716" s="68">
        <v>0.01</v>
      </c>
      <c r="L716" s="97">
        <v>-329.4</v>
      </c>
      <c r="M716" s="21">
        <v>17.3</v>
      </c>
      <c r="N716" s="72">
        <v>671</v>
      </c>
      <c r="O716" s="16">
        <v>120</v>
      </c>
      <c r="P716" s="94">
        <v>300</v>
      </c>
      <c r="Q716" s="105">
        <v>0.1</v>
      </c>
      <c r="R716" s="105">
        <v>13.8</v>
      </c>
      <c r="S716" s="105">
        <v>5.8</v>
      </c>
      <c r="T716" s="106">
        <v>65.099999999999994</v>
      </c>
      <c r="U716" s="105">
        <v>116</v>
      </c>
      <c r="V716" s="72">
        <v>30</v>
      </c>
      <c r="W716" s="68">
        <v>785</v>
      </c>
      <c r="X716" s="68"/>
      <c r="Y716" s="63">
        <v>1.1399999999999999</v>
      </c>
      <c r="Z716" s="63"/>
      <c r="AA716" s="64"/>
      <c r="BL716" s="40" t="s">
        <v>29</v>
      </c>
      <c r="BN716" s="14"/>
      <c r="BO716" s="14"/>
      <c r="BP716" s="14"/>
      <c r="BQ716" s="14"/>
      <c r="BR716" s="22"/>
      <c r="BS716" s="14"/>
      <c r="BT716" s="22"/>
      <c r="BU716" s="22"/>
      <c r="BV716" s="22"/>
      <c r="BW716" s="22"/>
      <c r="BX716" s="14"/>
      <c r="BY716" s="14"/>
      <c r="BZ716" s="14"/>
      <c r="CA716" s="14"/>
      <c r="CB716" s="14"/>
      <c r="CC716" s="14"/>
      <c r="CD716" s="14"/>
      <c r="CE716" s="14"/>
      <c r="CF716" s="14"/>
      <c r="CG716" s="14"/>
      <c r="CH716" s="14"/>
      <c r="CI716" s="14"/>
      <c r="CJ716" s="14"/>
      <c r="CK716" s="14"/>
      <c r="CL716" s="14"/>
      <c r="CM716" s="14"/>
      <c r="CN716" s="14"/>
      <c r="CO716" s="14"/>
      <c r="CP716" s="14"/>
      <c r="CQ716" s="14"/>
      <c r="CR716" s="14"/>
      <c r="CS716" s="14"/>
    </row>
    <row r="717" spans="1:97">
      <c r="A717" s="43">
        <v>43507</v>
      </c>
      <c r="B717" s="44" t="s">
        <v>50</v>
      </c>
      <c r="C717" s="12" t="str">
        <f>VLOOKUP('All_Data-2017-2021'!D717,Location_Guide!$A$2:$B$59,2,FALSE)</f>
        <v>d/s Pagla STP</v>
      </c>
      <c r="D717" s="13" t="s">
        <v>58</v>
      </c>
      <c r="E717" s="52">
        <v>23.6648</v>
      </c>
      <c r="F717" s="52">
        <v>90.452380000000005</v>
      </c>
      <c r="G717" s="13">
        <v>22.4</v>
      </c>
      <c r="H717" s="96">
        <v>7.37</v>
      </c>
      <c r="I717" s="68">
        <v>1000</v>
      </c>
      <c r="J717" s="97">
        <v>494</v>
      </c>
      <c r="K717" s="65">
        <v>0.04</v>
      </c>
      <c r="L717" s="68">
        <v>-333.3</v>
      </c>
      <c r="M717" s="97">
        <v>19.07</v>
      </c>
      <c r="N717" s="21">
        <v>634</v>
      </c>
      <c r="O717" s="16">
        <v>139</v>
      </c>
      <c r="P717" s="97">
        <v>270</v>
      </c>
      <c r="Q717" s="105">
        <v>0.06</v>
      </c>
      <c r="R717" s="105">
        <v>13.5</v>
      </c>
      <c r="S717" s="105">
        <v>3.3</v>
      </c>
      <c r="T717" s="105">
        <v>19.3</v>
      </c>
      <c r="U717" s="106">
        <v>315</v>
      </c>
      <c r="V717" s="97">
        <v>40</v>
      </c>
      <c r="W717" s="68">
        <v>755</v>
      </c>
      <c r="X717" s="68"/>
      <c r="Y717" s="96">
        <v>1.28</v>
      </c>
      <c r="Z717" s="96"/>
      <c r="AA717" s="107"/>
      <c r="BL717" s="40" t="s">
        <v>29</v>
      </c>
      <c r="BN717" s="14"/>
      <c r="BO717" s="14"/>
      <c r="BP717" s="14"/>
      <c r="BQ717" s="14"/>
      <c r="BR717" s="22"/>
      <c r="BS717" s="14"/>
      <c r="BT717" s="22"/>
      <c r="BU717" s="22"/>
      <c r="BV717" s="22"/>
      <c r="BW717" s="22"/>
      <c r="BX717" s="14"/>
      <c r="BY717" s="14"/>
      <c r="BZ717" s="14"/>
      <c r="CA717" s="14"/>
      <c r="CB717" s="14"/>
      <c r="CC717" s="14"/>
      <c r="CD717" s="14"/>
      <c r="CE717" s="14"/>
      <c r="CF717" s="14"/>
      <c r="CG717" s="14"/>
      <c r="CH717" s="14"/>
      <c r="CI717" s="14"/>
      <c r="CJ717" s="14"/>
      <c r="CK717" s="14"/>
      <c r="CL717" s="14"/>
      <c r="CM717" s="14"/>
      <c r="CN717" s="14"/>
      <c r="CO717" s="14"/>
      <c r="CP717" s="14"/>
      <c r="CQ717" s="14"/>
      <c r="CR717" s="14"/>
      <c r="CS717" s="14"/>
    </row>
    <row r="718" spans="1:97">
      <c r="A718" s="43">
        <v>43507</v>
      </c>
      <c r="B718" s="44" t="s">
        <v>50</v>
      </c>
      <c r="C718" s="12" t="str">
        <f>VLOOKUP('All_Data-2017-2021'!D718,Location_Guide!$A$2:$B$59,2,FALSE)</f>
        <v xml:space="preserve">Jazira </v>
      </c>
      <c r="D718" s="13" t="s">
        <v>59</v>
      </c>
      <c r="E718" s="52">
        <v>23.63233</v>
      </c>
      <c r="F718" s="52">
        <v>90.463419999999999</v>
      </c>
      <c r="G718" s="96">
        <v>22.1</v>
      </c>
      <c r="H718" s="68">
        <v>7.4</v>
      </c>
      <c r="I718" s="68">
        <v>934</v>
      </c>
      <c r="J718" s="68">
        <v>445</v>
      </c>
      <c r="K718" s="96">
        <v>0.04</v>
      </c>
      <c r="L718" s="68">
        <v>-327.9</v>
      </c>
      <c r="M718" s="68">
        <v>29.9</v>
      </c>
      <c r="N718" s="13">
        <v>143</v>
      </c>
      <c r="O718" s="16">
        <v>106</v>
      </c>
      <c r="P718" s="68">
        <v>300</v>
      </c>
      <c r="Q718" s="105">
        <v>0.13</v>
      </c>
      <c r="R718" s="105">
        <v>10.7</v>
      </c>
      <c r="S718" s="105">
        <v>2.9</v>
      </c>
      <c r="T718" s="105">
        <v>6.5</v>
      </c>
      <c r="U718" s="105">
        <v>110</v>
      </c>
      <c r="V718" s="68">
        <v>35</v>
      </c>
      <c r="W718" s="68">
        <v>810</v>
      </c>
      <c r="X718" s="68"/>
      <c r="Y718" s="16">
        <v>0.88</v>
      </c>
      <c r="Z718" s="65"/>
      <c r="AA718" s="75"/>
      <c r="BL718" s="40" t="s">
        <v>29</v>
      </c>
      <c r="BN718" s="14"/>
      <c r="BO718" s="14"/>
      <c r="BP718" s="14"/>
      <c r="BQ718" s="14"/>
      <c r="BR718" s="22"/>
      <c r="BS718" s="14"/>
      <c r="BT718" s="22"/>
      <c r="BU718" s="22"/>
      <c r="BV718" s="22"/>
      <c r="BW718" s="22"/>
      <c r="BX718" s="14"/>
      <c r="BY718" s="14"/>
      <c r="BZ718" s="14"/>
      <c r="CA718" s="14"/>
      <c r="CB718" s="14"/>
      <c r="CC718" s="14"/>
      <c r="CD718" s="14"/>
      <c r="CE718" s="14"/>
      <c r="CF718" s="14"/>
      <c r="CG718" s="14"/>
      <c r="CH718" s="14"/>
      <c r="CI718" s="14"/>
      <c r="CJ718" s="14"/>
      <c r="CK718" s="14"/>
      <c r="CL718" s="14"/>
      <c r="CM718" s="14"/>
      <c r="CN718" s="14"/>
      <c r="CO718" s="14"/>
      <c r="CP718" s="14"/>
      <c r="CQ718" s="14"/>
      <c r="CR718" s="14"/>
      <c r="CS718" s="14"/>
    </row>
    <row r="719" spans="1:97">
      <c r="A719" s="43">
        <v>43507</v>
      </c>
      <c r="B719" s="44" t="s">
        <v>94</v>
      </c>
      <c r="C719" s="12" t="str">
        <f>VLOOKUP('All_Data-2017-2021'!D719,Location_Guide!$A$2:$B$59,2,FALSE)</f>
        <v>d/s Ashulia Landing station</v>
      </c>
      <c r="D719" s="13" t="s">
        <v>35</v>
      </c>
      <c r="E719" s="52">
        <v>23.894410220000001</v>
      </c>
      <c r="F719" s="52">
        <v>90.364776879999994</v>
      </c>
      <c r="G719" s="68">
        <v>22.5</v>
      </c>
      <c r="H719" s="68">
        <v>7.39</v>
      </c>
      <c r="I719" s="68">
        <v>1330</v>
      </c>
      <c r="J719" s="68">
        <v>595</v>
      </c>
      <c r="K719" s="68">
        <v>0.04</v>
      </c>
      <c r="L719" s="68">
        <v>-294.10000000000002</v>
      </c>
      <c r="M719" s="68">
        <v>92.4</v>
      </c>
      <c r="N719" s="16">
        <v>154</v>
      </c>
      <c r="O719" s="16">
        <v>99</v>
      </c>
      <c r="P719" s="68">
        <v>265</v>
      </c>
      <c r="Q719" s="72">
        <v>0.63</v>
      </c>
      <c r="R719" s="72">
        <v>4.4000000000000004</v>
      </c>
      <c r="S719" s="72">
        <v>8.9</v>
      </c>
      <c r="T719" s="72">
        <v>17.399999999999999</v>
      </c>
      <c r="U719" s="72">
        <v>7</v>
      </c>
      <c r="V719" s="68">
        <v>175</v>
      </c>
      <c r="W719" s="68">
        <v>795</v>
      </c>
      <c r="X719" s="68"/>
      <c r="Y719" s="16">
        <v>1.44</v>
      </c>
      <c r="Z719" s="65"/>
      <c r="AA719" s="75"/>
      <c r="BL719" s="40" t="s">
        <v>29</v>
      </c>
      <c r="BN719" s="14"/>
      <c r="BO719" s="14"/>
      <c r="BP719" s="14"/>
      <c r="BQ719" s="14"/>
      <c r="BR719" s="22"/>
      <c r="BS719" s="14"/>
      <c r="BT719" s="22"/>
      <c r="BU719" s="22"/>
      <c r="BV719" s="22"/>
      <c r="BW719" s="22"/>
      <c r="BX719" s="14"/>
      <c r="BY719" s="14"/>
      <c r="BZ719" s="14"/>
      <c r="CA719" s="14"/>
      <c r="CB719" s="14"/>
      <c r="CC719" s="14"/>
      <c r="CD719" s="14"/>
      <c r="CE719" s="14"/>
      <c r="CF719" s="14"/>
      <c r="CG719" s="14"/>
      <c r="CH719" s="14"/>
      <c r="CI719" s="14"/>
      <c r="CJ719" s="14"/>
      <c r="CK719" s="14"/>
      <c r="CL719" s="14"/>
      <c r="CM719" s="14"/>
      <c r="CN719" s="14"/>
      <c r="CO719" s="14"/>
      <c r="CP719" s="14"/>
      <c r="CQ719" s="14"/>
      <c r="CR719" s="14"/>
      <c r="CS719" s="14"/>
    </row>
    <row r="720" spans="1:97">
      <c r="A720" s="43">
        <v>43507</v>
      </c>
      <c r="B720" s="44" t="s">
        <v>94</v>
      </c>
      <c r="C720" s="12" t="str">
        <f>VLOOKUP('All_Data-2017-2021'!D720,Location_Guide!$A$2:$B$59,2,FALSE)</f>
        <v>u/s Ijtema Field</v>
      </c>
      <c r="D720" s="13" t="s">
        <v>37</v>
      </c>
      <c r="E720" s="52">
        <v>23.8917228</v>
      </c>
      <c r="F720" s="52">
        <v>90.389886669999996</v>
      </c>
      <c r="G720" s="68">
        <v>23.1</v>
      </c>
      <c r="H720" s="68">
        <v>7.08</v>
      </c>
      <c r="I720" s="68">
        <v>1081</v>
      </c>
      <c r="J720" s="68">
        <v>468</v>
      </c>
      <c r="K720" s="68">
        <v>0.04</v>
      </c>
      <c r="L720" s="68">
        <v>-293.5</v>
      </c>
      <c r="M720" s="68">
        <v>44.1</v>
      </c>
      <c r="N720" s="16">
        <v>127</v>
      </c>
      <c r="O720" s="16">
        <v>133</v>
      </c>
      <c r="P720" s="68">
        <v>260</v>
      </c>
      <c r="Q720" s="72">
        <v>0.1</v>
      </c>
      <c r="R720" s="72">
        <v>8.5</v>
      </c>
      <c r="S720" s="72">
        <v>32.5</v>
      </c>
      <c r="T720" s="72">
        <v>19.2</v>
      </c>
      <c r="U720" s="72">
        <v>12</v>
      </c>
      <c r="V720" s="68">
        <v>105</v>
      </c>
      <c r="W720" s="68">
        <v>840</v>
      </c>
      <c r="X720" s="68"/>
      <c r="Y720" s="16">
        <v>0.94</v>
      </c>
      <c r="Z720" s="65"/>
      <c r="AA720" s="75"/>
      <c r="BL720" s="40" t="s">
        <v>29</v>
      </c>
      <c r="BN720" s="14"/>
      <c r="BO720" s="14"/>
      <c r="BP720" s="14"/>
      <c r="BQ720" s="14"/>
      <c r="BR720" s="22"/>
      <c r="BS720" s="14"/>
      <c r="BT720" s="22"/>
      <c r="BU720" s="22"/>
      <c r="BV720" s="22"/>
      <c r="BW720" s="22"/>
      <c r="BX720" s="14"/>
      <c r="BY720" s="14"/>
      <c r="BZ720" s="14"/>
      <c r="CA720" s="14"/>
      <c r="CB720" s="14"/>
      <c r="CC720" s="14"/>
      <c r="CD720" s="14"/>
      <c r="CE720" s="14"/>
      <c r="CF720" s="14"/>
      <c r="CG720" s="14"/>
      <c r="CH720" s="14"/>
      <c r="CI720" s="14"/>
      <c r="CJ720" s="14"/>
      <c r="CK720" s="14"/>
      <c r="CL720" s="14"/>
      <c r="CM720" s="14"/>
      <c r="CN720" s="14"/>
      <c r="CO720" s="14"/>
      <c r="CP720" s="14"/>
      <c r="CQ720" s="14"/>
      <c r="CR720" s="14"/>
      <c r="CS720" s="14"/>
    </row>
    <row r="721" spans="1:97">
      <c r="A721" s="43">
        <v>43507</v>
      </c>
      <c r="B721" s="44" t="s">
        <v>81</v>
      </c>
      <c r="C721" s="12" t="str">
        <f>VLOOKUP('All_Data-2017-2021'!D721,Location_Guide!$A$2:$B$59,2,FALSE)</f>
        <v>d/s of Turag branch outfall</v>
      </c>
      <c r="D721" s="13" t="s">
        <v>72</v>
      </c>
      <c r="E721" s="52">
        <v>23.796911999999999</v>
      </c>
      <c r="F721" s="52">
        <v>90.326465999999996</v>
      </c>
      <c r="G721" s="68">
        <v>21.7</v>
      </c>
      <c r="H721" s="68">
        <v>7.27</v>
      </c>
      <c r="I721" s="68">
        <v>1138</v>
      </c>
      <c r="J721" s="68">
        <v>541</v>
      </c>
      <c r="K721" s="68">
        <v>0.04</v>
      </c>
      <c r="L721" s="68">
        <v>-302.8</v>
      </c>
      <c r="M721" s="72">
        <v>83</v>
      </c>
      <c r="N721" s="16">
        <v>111</v>
      </c>
      <c r="O721" s="68">
        <v>255</v>
      </c>
      <c r="P721" s="68">
        <v>325</v>
      </c>
      <c r="Q721" s="72">
        <v>0.14000000000000001</v>
      </c>
      <c r="R721" s="72">
        <v>7.5</v>
      </c>
      <c r="S721" s="72">
        <v>5</v>
      </c>
      <c r="T721" s="77">
        <v>43.1</v>
      </c>
      <c r="U721" s="72">
        <v>10</v>
      </c>
      <c r="V721" s="68">
        <v>130</v>
      </c>
      <c r="W721" s="68">
        <v>860</v>
      </c>
      <c r="X721" s="68"/>
      <c r="Y721" s="16">
        <v>2.34</v>
      </c>
      <c r="Z721" s="65">
        <v>187000</v>
      </c>
      <c r="AA721" s="75">
        <v>85000</v>
      </c>
      <c r="AC721" s="18">
        <v>72.809722099151912</v>
      </c>
      <c r="AD721" s="30"/>
      <c r="AE721" s="18">
        <v>171.30340516134009</v>
      </c>
      <c r="AF721" s="18">
        <v>248.0859675706734</v>
      </c>
      <c r="AG721" s="18">
        <v>8.2560695200971264</v>
      </c>
      <c r="AH721" s="18">
        <v>565.20569657627641</v>
      </c>
      <c r="AI721" s="18">
        <v>28.939352335789227</v>
      </c>
      <c r="AJ721" s="18" t="s">
        <v>93</v>
      </c>
      <c r="AK721" s="30"/>
      <c r="AL721" s="18">
        <v>27.674504122178096</v>
      </c>
      <c r="AM721" s="30"/>
      <c r="AN721" s="30"/>
      <c r="AO721" s="30"/>
      <c r="AP721" s="30"/>
      <c r="AQ721" s="18">
        <v>33.083229082487279</v>
      </c>
      <c r="AR721" s="18"/>
      <c r="AS721" s="18">
        <v>4240.1907192789886</v>
      </c>
      <c r="AT721" s="18"/>
      <c r="AU721" s="18"/>
      <c r="AV721" s="18"/>
      <c r="AW721" s="18">
        <v>3.207789779572479</v>
      </c>
      <c r="AX721" s="18"/>
      <c r="AY721" s="18" t="s">
        <v>93</v>
      </c>
      <c r="AZ721" s="18"/>
      <c r="BA721" s="18"/>
      <c r="BB721" s="18"/>
      <c r="BC721" s="18"/>
      <c r="BD721" s="18"/>
      <c r="BE721" s="18"/>
      <c r="BF721" s="18" t="s">
        <v>93</v>
      </c>
      <c r="BG721" s="18"/>
      <c r="BH721" s="18"/>
      <c r="BI721" s="18" t="s">
        <v>93</v>
      </c>
      <c r="BJ721" s="18">
        <v>6173.049881000904</v>
      </c>
      <c r="BK721" s="18">
        <v>26620.41175747224</v>
      </c>
      <c r="BL721" s="40" t="s">
        <v>29</v>
      </c>
      <c r="BN721" s="14"/>
      <c r="BO721" s="14"/>
      <c r="BP721" s="14"/>
      <c r="BQ721" s="14"/>
      <c r="BR721" s="22"/>
      <c r="BS721" s="14"/>
      <c r="BT721" s="22"/>
      <c r="BU721" s="22"/>
      <c r="BV721" s="22"/>
      <c r="BW721" s="22"/>
      <c r="BX721" s="14"/>
      <c r="BY721" s="14"/>
      <c r="BZ721" s="14"/>
      <c r="CA721" s="14"/>
      <c r="CB721" s="14"/>
      <c r="CC721" s="14"/>
      <c r="CD721" s="14"/>
      <c r="CE721" s="14"/>
      <c r="CF721" s="14"/>
      <c r="CG721" s="14"/>
      <c r="CH721" s="14"/>
      <c r="CI721" s="14"/>
      <c r="CJ721" s="14"/>
      <c r="CK721" s="14"/>
      <c r="CL721" s="14"/>
      <c r="CM721" s="14"/>
      <c r="CN721" s="14"/>
      <c r="CO721" s="14"/>
      <c r="CP721" s="14"/>
      <c r="CQ721" s="14"/>
      <c r="CR721" s="14"/>
      <c r="CS721" s="14"/>
    </row>
    <row r="722" spans="1:97">
      <c r="A722" s="43">
        <v>43507</v>
      </c>
      <c r="B722" s="44" t="s">
        <v>81</v>
      </c>
      <c r="C722" s="12" t="str">
        <f>VLOOKUP('All_Data-2017-2021'!D722,Location_Guide!$A$2:$B$59,2,FALSE)</f>
        <v>Amin Bazar Landfill</v>
      </c>
      <c r="D722" s="13" t="s">
        <v>84</v>
      </c>
      <c r="E722" s="52">
        <v>23.799734999999998</v>
      </c>
      <c r="F722" s="52">
        <v>90.303025000000005</v>
      </c>
      <c r="G722" s="68">
        <v>22.5</v>
      </c>
      <c r="H722" s="68">
        <v>7.27</v>
      </c>
      <c r="I722" s="68">
        <v>1151</v>
      </c>
      <c r="J722" s="68">
        <v>542</v>
      </c>
      <c r="K722" s="68">
        <v>0.02</v>
      </c>
      <c r="L722" s="68">
        <v>-286.60000000000002</v>
      </c>
      <c r="M722" s="68">
        <v>34.299999999999997</v>
      </c>
      <c r="N722" s="16">
        <v>116</v>
      </c>
      <c r="O722" s="68">
        <v>74</v>
      </c>
      <c r="P722" s="68">
        <v>305</v>
      </c>
      <c r="Q722" s="72">
        <v>0.08</v>
      </c>
      <c r="R722" s="72">
        <v>7</v>
      </c>
      <c r="S722" s="72">
        <v>1.4</v>
      </c>
      <c r="T722" s="72">
        <v>5.5</v>
      </c>
      <c r="U722" s="72">
        <v>14</v>
      </c>
      <c r="V722" s="68">
        <v>115</v>
      </c>
      <c r="W722" s="68">
        <v>780</v>
      </c>
      <c r="X722" s="68"/>
      <c r="Y722" s="16">
        <v>2.0699999999999998</v>
      </c>
      <c r="Z722" s="65">
        <v>23000</v>
      </c>
      <c r="AA722" s="75">
        <v>1000</v>
      </c>
      <c r="AC722" s="18">
        <v>17.008683016707206</v>
      </c>
      <c r="AD722" s="30"/>
      <c r="AE722" s="18">
        <v>41.42826661478955</v>
      </c>
      <c r="AF722" s="18">
        <v>183.75358195023549</v>
      </c>
      <c r="AG722" s="18">
        <v>77.327128974625325</v>
      </c>
      <c r="AH722" s="18">
        <v>36.641732138090099</v>
      </c>
      <c r="AI722" s="18">
        <v>11.800008682509693</v>
      </c>
      <c r="AJ722" s="18">
        <v>35.427831914808571</v>
      </c>
      <c r="AK722" s="30"/>
      <c r="AL722" s="18">
        <v>82.84939554487552</v>
      </c>
      <c r="AM722" s="30"/>
      <c r="AN722" s="30"/>
      <c r="AO722" s="30"/>
      <c r="AP722" s="30"/>
      <c r="AQ722" s="18">
        <v>7.3558343452470245</v>
      </c>
      <c r="AR722" s="18"/>
      <c r="AS722" s="18">
        <v>1062.0365426416552</v>
      </c>
      <c r="AT722" s="18"/>
      <c r="AU722" s="18"/>
      <c r="AV722" s="18"/>
      <c r="AW722" s="18">
        <v>5.6911853040945903</v>
      </c>
      <c r="AX722" s="18"/>
      <c r="AY722" s="18" t="s">
        <v>93</v>
      </c>
      <c r="AZ722" s="18"/>
      <c r="BA722" s="18"/>
      <c r="BB722" s="18"/>
      <c r="BC722" s="18"/>
      <c r="BD722" s="18"/>
      <c r="BE722" s="18"/>
      <c r="BF722" s="18" t="s">
        <v>93</v>
      </c>
      <c r="BG722" s="18"/>
      <c r="BH722" s="18"/>
      <c r="BI722" s="18">
        <v>26.699023503938612</v>
      </c>
      <c r="BJ722" s="18">
        <v>8076.4460017461734</v>
      </c>
      <c r="BK722" s="18">
        <v>35301.207422734296</v>
      </c>
      <c r="BL722" s="40" t="s">
        <v>29</v>
      </c>
      <c r="BN722" s="14"/>
      <c r="BO722" s="14"/>
      <c r="BP722" s="14"/>
      <c r="BQ722" s="14"/>
      <c r="BR722" s="22"/>
      <c r="BS722" s="14"/>
      <c r="BT722" s="22"/>
      <c r="BU722" s="22"/>
      <c r="BV722" s="22"/>
      <c r="BW722" s="22"/>
      <c r="BX722" s="14"/>
      <c r="BY722" s="14"/>
      <c r="BZ722" s="14"/>
      <c r="CA722" s="14"/>
      <c r="CB722" s="14"/>
      <c r="CC722" s="14"/>
      <c r="CD722" s="14"/>
      <c r="CE722" s="14"/>
      <c r="CF722" s="14"/>
      <c r="CG722" s="14"/>
      <c r="CH722" s="14"/>
      <c r="CI722" s="14"/>
      <c r="CJ722" s="14"/>
      <c r="CK722" s="14"/>
      <c r="CL722" s="14"/>
      <c r="CM722" s="14"/>
      <c r="CN722" s="14"/>
      <c r="CO722" s="14"/>
      <c r="CP722" s="14"/>
      <c r="CQ722" s="14"/>
      <c r="CR722" s="14"/>
      <c r="CS722" s="14"/>
    </row>
    <row r="723" spans="1:97">
      <c r="A723" s="43">
        <v>43507</v>
      </c>
      <c r="B723" s="44" t="s">
        <v>60</v>
      </c>
      <c r="C723" s="12" t="str">
        <f>VLOOKUP('All_Data-2017-2021'!D723,Location_Guide!$A$2:$B$59,2,FALSE)</f>
        <v>Nayarhat Bridge</v>
      </c>
      <c r="D723" s="13" t="s">
        <v>85</v>
      </c>
      <c r="E723" s="52">
        <v>23.911021000000002</v>
      </c>
      <c r="F723" s="52">
        <v>90.229235000000003</v>
      </c>
      <c r="G723" s="68">
        <v>23.7</v>
      </c>
      <c r="H723" s="68">
        <v>7.79</v>
      </c>
      <c r="I723" s="68">
        <v>1623</v>
      </c>
      <c r="J723" s="68">
        <v>769</v>
      </c>
      <c r="K723" s="68">
        <v>0.01</v>
      </c>
      <c r="L723" s="68">
        <v>-340.7</v>
      </c>
      <c r="M723" s="68">
        <v>29</v>
      </c>
      <c r="N723" s="16">
        <v>397</v>
      </c>
      <c r="O723" s="68">
        <v>105</v>
      </c>
      <c r="P723" s="68">
        <v>310</v>
      </c>
      <c r="Q723" s="72">
        <v>0.13</v>
      </c>
      <c r="R723" s="72">
        <v>7.4</v>
      </c>
      <c r="S723" s="72">
        <v>5.7</v>
      </c>
      <c r="T723" s="72">
        <v>31.2</v>
      </c>
      <c r="U723" s="72">
        <v>71</v>
      </c>
      <c r="V723" s="68">
        <v>225</v>
      </c>
      <c r="W723" s="68">
        <v>725</v>
      </c>
      <c r="X723" s="68"/>
      <c r="Y723" s="65"/>
      <c r="Z723" s="65">
        <v>47000</v>
      </c>
      <c r="AA723" s="75">
        <v>8000</v>
      </c>
      <c r="AC723" s="18">
        <v>17.059561549851928</v>
      </c>
      <c r="AD723" s="30"/>
      <c r="AE723" s="18">
        <v>1142.9510474483311</v>
      </c>
      <c r="AF723" s="18">
        <v>269.55182991187388</v>
      </c>
      <c r="AG723" s="18">
        <v>12.255183195922736</v>
      </c>
      <c r="AH723" s="18">
        <v>878.54087285253604</v>
      </c>
      <c r="AI723" s="18">
        <v>45.295924280898952</v>
      </c>
      <c r="AJ723" s="18" t="s">
        <v>93</v>
      </c>
      <c r="AK723" s="30"/>
      <c r="AL723" s="18">
        <v>46.891036306026308</v>
      </c>
      <c r="AM723" s="30"/>
      <c r="AN723" s="30"/>
      <c r="AO723" s="30"/>
      <c r="AP723" s="30"/>
      <c r="AQ723" s="18">
        <v>181.3501190667771</v>
      </c>
      <c r="AR723" s="18"/>
      <c r="AS723" s="18">
        <v>5461.8775861066215</v>
      </c>
      <c r="AT723" s="18"/>
      <c r="AU723" s="18"/>
      <c r="AV723" s="18"/>
      <c r="AW723" s="18">
        <v>2.7709769797935335</v>
      </c>
      <c r="AX723" s="18"/>
      <c r="AY723" s="18">
        <v>4.7734377266166428</v>
      </c>
      <c r="AZ723" s="18"/>
      <c r="BA723" s="18"/>
      <c r="BB723" s="18"/>
      <c r="BC723" s="18"/>
      <c r="BD723" s="18"/>
      <c r="BE723" s="18"/>
      <c r="BF723" s="18" t="s">
        <v>93</v>
      </c>
      <c r="BG723" s="18"/>
      <c r="BH723" s="18"/>
      <c r="BI723" s="18" t="s">
        <v>93</v>
      </c>
      <c r="BJ723" s="18">
        <v>4956.7881817351272</v>
      </c>
      <c r="BK723" s="18">
        <v>22697.325626858201</v>
      </c>
      <c r="BL723" s="40" t="s">
        <v>29</v>
      </c>
      <c r="BN723" s="14"/>
      <c r="BO723" s="14"/>
      <c r="BP723" s="14"/>
      <c r="BQ723" s="14"/>
      <c r="BR723" s="22"/>
      <c r="BS723" s="14"/>
      <c r="BT723" s="22"/>
      <c r="BU723" s="22"/>
      <c r="BV723" s="22"/>
      <c r="BW723" s="22"/>
      <c r="BX723" s="14"/>
      <c r="BY723" s="14"/>
      <c r="BZ723" s="14"/>
      <c r="CA723" s="14"/>
      <c r="CB723" s="14"/>
      <c r="CC723" s="14"/>
      <c r="CD723" s="14"/>
      <c r="CE723" s="14"/>
      <c r="CF723" s="14"/>
      <c r="CG723" s="14"/>
      <c r="CH723" s="14"/>
      <c r="CI723" s="14"/>
      <c r="CJ723" s="14"/>
      <c r="CK723" s="14"/>
      <c r="CL723" s="14"/>
      <c r="CM723" s="14"/>
      <c r="CN723" s="14"/>
      <c r="CO723" s="14"/>
      <c r="CP723" s="14"/>
      <c r="CQ723" s="14"/>
      <c r="CR723" s="14"/>
      <c r="CS723" s="14"/>
    </row>
    <row r="724" spans="1:97">
      <c r="A724" s="43">
        <v>43507</v>
      </c>
      <c r="B724" s="44" t="s">
        <v>60</v>
      </c>
      <c r="C724" s="12" t="str">
        <f>VLOOKUP('All_Data-2017-2021'!D724,Location_Guide!$A$2:$B$59,2,FALSE)</f>
        <v>Singair Bridge (Bhangalpur)</v>
      </c>
      <c r="D724" s="13" t="s">
        <v>87</v>
      </c>
      <c r="E724" s="52">
        <v>23.798138999999999</v>
      </c>
      <c r="F724" s="52">
        <v>90.244191999999998</v>
      </c>
      <c r="G724" s="68">
        <v>22.3</v>
      </c>
      <c r="H724" s="68">
        <v>7.43</v>
      </c>
      <c r="I724" s="68">
        <v>1208</v>
      </c>
      <c r="J724" s="68">
        <v>585</v>
      </c>
      <c r="K724" s="68">
        <v>0.03</v>
      </c>
      <c r="L724" s="68">
        <v>-322.7</v>
      </c>
      <c r="M724" s="68">
        <v>13.09</v>
      </c>
      <c r="N724" s="16">
        <v>113</v>
      </c>
      <c r="O724" s="68">
        <v>52</v>
      </c>
      <c r="P724" s="68">
        <v>335</v>
      </c>
      <c r="Q724" s="72">
        <v>0.1</v>
      </c>
      <c r="R724" s="72">
        <v>8.5</v>
      </c>
      <c r="S724" s="72">
        <v>2.5</v>
      </c>
      <c r="T724" s="77">
        <v>48.3</v>
      </c>
      <c r="U724" s="72">
        <v>13</v>
      </c>
      <c r="V724" s="68">
        <v>135</v>
      </c>
      <c r="W724" s="68">
        <v>740</v>
      </c>
      <c r="X724" s="68"/>
      <c r="Y724" s="65"/>
      <c r="Z724" s="65">
        <v>11900</v>
      </c>
      <c r="AA724" s="75">
        <v>2100</v>
      </c>
      <c r="AC724" s="18">
        <v>8.5162293291247373</v>
      </c>
      <c r="AD724" s="30"/>
      <c r="AE724" s="18">
        <v>91.453863665941697</v>
      </c>
      <c r="AF724" s="18">
        <v>255.25800388877514</v>
      </c>
      <c r="AG724" s="18">
        <v>11.908587494119997</v>
      </c>
      <c r="AH724" s="18">
        <v>74.169096358644026</v>
      </c>
      <c r="AI724" s="18">
        <v>16.461995664284682</v>
      </c>
      <c r="AJ724" s="18">
        <v>8.0815800763392822</v>
      </c>
      <c r="AK724" s="30"/>
      <c r="AL724" s="18">
        <v>47.241124970905204</v>
      </c>
      <c r="AM724" s="30"/>
      <c r="AN724" s="30"/>
      <c r="AO724" s="30"/>
      <c r="AP724" s="30"/>
      <c r="AQ724" s="18">
        <v>10.063671564320284</v>
      </c>
      <c r="AR724" s="18"/>
      <c r="AS724" s="18">
        <v>774.04351876363398</v>
      </c>
      <c r="AT724" s="18"/>
      <c r="AU724" s="18"/>
      <c r="AV724" s="18"/>
      <c r="AW724" s="18">
        <v>4.9795019542794545</v>
      </c>
      <c r="AX724" s="18"/>
      <c r="AY724" s="18">
        <v>5.972912778018582</v>
      </c>
      <c r="AZ724" s="18"/>
      <c r="BA724" s="18"/>
      <c r="BB724" s="18"/>
      <c r="BC724" s="18"/>
      <c r="BD724" s="18"/>
      <c r="BE724" s="18"/>
      <c r="BF724" s="18" t="s">
        <v>93</v>
      </c>
      <c r="BG724" s="18"/>
      <c r="BH724" s="18"/>
      <c r="BI724" s="18">
        <v>11.018792801930621</v>
      </c>
      <c r="BJ724" s="18">
        <v>8242.9721026501338</v>
      </c>
      <c r="BK724" s="18">
        <v>33997.861538645971</v>
      </c>
      <c r="BL724" s="40" t="s">
        <v>29</v>
      </c>
      <c r="BN724" s="14"/>
      <c r="BO724" s="14"/>
      <c r="BP724" s="14"/>
      <c r="BQ724" s="14"/>
      <c r="BR724" s="22"/>
      <c r="BS724" s="14"/>
      <c r="BT724" s="22"/>
      <c r="BU724" s="22"/>
      <c r="BV724" s="22"/>
      <c r="BW724" s="22"/>
      <c r="BX724" s="14"/>
      <c r="BY724" s="14"/>
      <c r="BZ724" s="14"/>
      <c r="CA724" s="14"/>
      <c r="CB724" s="14"/>
      <c r="CC724" s="14"/>
      <c r="CD724" s="14"/>
      <c r="CE724" s="14"/>
      <c r="CF724" s="14"/>
      <c r="CG724" s="14"/>
      <c r="CH724" s="14"/>
      <c r="CI724" s="14"/>
      <c r="CJ724" s="14"/>
      <c r="CK724" s="14"/>
      <c r="CL724" s="14"/>
      <c r="CM724" s="14"/>
      <c r="CN724" s="14"/>
      <c r="CO724" s="14"/>
      <c r="CP724" s="14"/>
      <c r="CQ724" s="14"/>
      <c r="CR724" s="14"/>
      <c r="CS724" s="14"/>
    </row>
    <row r="725" spans="1:97">
      <c r="A725" s="43">
        <v>43507</v>
      </c>
      <c r="B725" s="44" t="s">
        <v>60</v>
      </c>
      <c r="C725" s="12" t="str">
        <f>VLOOKUP('All_Data-2017-2021'!D725,Location_Guide!$A$2:$B$59,2,FALSE)</f>
        <v>Kadamtoli Bridge</v>
      </c>
      <c r="D725" s="13" t="s">
        <v>88</v>
      </c>
      <c r="E725" s="52">
        <v>23.753653</v>
      </c>
      <c r="F725" s="52">
        <v>90.249649000000005</v>
      </c>
      <c r="G725" s="68">
        <v>22.5</v>
      </c>
      <c r="H725" s="68">
        <v>7.55</v>
      </c>
      <c r="I725" s="68">
        <v>1211</v>
      </c>
      <c r="J725" s="68">
        <v>584</v>
      </c>
      <c r="K725" s="68">
        <v>2.5299999999999998</v>
      </c>
      <c r="L725" s="68">
        <v>-116.3</v>
      </c>
      <c r="M725" s="68">
        <v>6.43</v>
      </c>
      <c r="N725" s="16">
        <v>70</v>
      </c>
      <c r="O725" s="68">
        <v>14</v>
      </c>
      <c r="P725" s="68">
        <v>270</v>
      </c>
      <c r="Q725" s="72">
        <v>0.04</v>
      </c>
      <c r="R725" s="72">
        <v>5.8</v>
      </c>
      <c r="S725" s="72">
        <v>5.3</v>
      </c>
      <c r="T725" s="72">
        <v>15.7</v>
      </c>
      <c r="U725" s="72">
        <v>3</v>
      </c>
      <c r="V725" s="68">
        <v>140</v>
      </c>
      <c r="W725" s="68">
        <v>835</v>
      </c>
      <c r="X725" s="68"/>
      <c r="Y725" s="65"/>
      <c r="Z725" s="65">
        <v>1200</v>
      </c>
      <c r="AA725" s="75">
        <v>0</v>
      </c>
      <c r="AC725" s="18">
        <v>7.7758655526951177</v>
      </c>
      <c r="AD725" s="30"/>
      <c r="AE725" s="18">
        <v>78.631967672039096</v>
      </c>
      <c r="AF725" s="18">
        <v>250.29848787830997</v>
      </c>
      <c r="AG725" s="18">
        <v>56.46053390917568</v>
      </c>
      <c r="AH725" s="18">
        <v>52.544340325799595</v>
      </c>
      <c r="AI725" s="18">
        <v>4.2703441277722112</v>
      </c>
      <c r="AJ725" s="18" t="s">
        <v>93</v>
      </c>
      <c r="AK725" s="30"/>
      <c r="AL725" s="18">
        <v>56.74343299808902</v>
      </c>
      <c r="AM725" s="30"/>
      <c r="AN725" s="30"/>
      <c r="AO725" s="30"/>
      <c r="AP725" s="30"/>
      <c r="AQ725" s="18">
        <v>24.489719767429101</v>
      </c>
      <c r="AR725" s="18"/>
      <c r="AS725" s="18">
        <v>681.79948152667953</v>
      </c>
      <c r="AT725" s="18"/>
      <c r="AU725" s="18"/>
      <c r="AV725" s="18"/>
      <c r="AW725" s="18">
        <v>4.4823481862179078</v>
      </c>
      <c r="AX725" s="18"/>
      <c r="AY725" s="18">
        <v>1.8059323545678407</v>
      </c>
      <c r="AZ725" s="18"/>
      <c r="BA725" s="18"/>
      <c r="BB725" s="18"/>
      <c r="BC725" s="18"/>
      <c r="BD725" s="18"/>
      <c r="BE725" s="18"/>
      <c r="BF725" s="18" t="s">
        <v>93</v>
      </c>
      <c r="BG725" s="18"/>
      <c r="BH725" s="18"/>
      <c r="BI725" s="18">
        <v>9.4727117908035883</v>
      </c>
      <c r="BJ725" s="18">
        <v>9148.1313753774029</v>
      </c>
      <c r="BK725" s="18">
        <v>37559.64493994417</v>
      </c>
      <c r="BL725" s="40" t="s">
        <v>29</v>
      </c>
    </row>
    <row r="726" spans="1:97">
      <c r="A726" s="43">
        <v>43508</v>
      </c>
      <c r="B726" s="49" t="s">
        <v>34</v>
      </c>
      <c r="C726" s="12" t="str">
        <f>VLOOKUP('All_Data-2017-2021'!D726,Location_Guide!$A$2:$B$59,2,FALSE)</f>
        <v>d/s Railway Bridge</v>
      </c>
      <c r="D726" s="17" t="s">
        <v>38</v>
      </c>
      <c r="E726" s="52">
        <v>23.88178903</v>
      </c>
      <c r="F726" s="52">
        <v>90.406360190000001</v>
      </c>
      <c r="G726" s="17">
        <v>23.8</v>
      </c>
      <c r="H726" s="17">
        <v>7.46</v>
      </c>
      <c r="I726" s="108">
        <v>1018</v>
      </c>
      <c r="J726" s="17">
        <v>413</v>
      </c>
      <c r="K726" s="17">
        <v>0.01</v>
      </c>
      <c r="L726" s="17">
        <v>-335.1</v>
      </c>
      <c r="M726" s="17">
        <v>44.4</v>
      </c>
      <c r="N726" s="17">
        <v>409</v>
      </c>
      <c r="O726" s="109">
        <v>162</v>
      </c>
      <c r="P726" s="108">
        <v>225</v>
      </c>
      <c r="Q726" s="105">
        <v>0.28999999999999998</v>
      </c>
      <c r="R726" s="106">
        <v>27.2</v>
      </c>
      <c r="S726" s="105">
        <v>51.8</v>
      </c>
      <c r="T726" s="105">
        <v>15</v>
      </c>
      <c r="U726" s="105">
        <v>67</v>
      </c>
      <c r="V726" s="109">
        <v>15</v>
      </c>
      <c r="W726" s="108">
        <v>820</v>
      </c>
      <c r="X726" s="108"/>
      <c r="Y726" s="110">
        <v>1.44</v>
      </c>
      <c r="Z726" s="111"/>
      <c r="AA726" s="112"/>
      <c r="BL726" s="40" t="s">
        <v>29</v>
      </c>
    </row>
    <row r="727" spans="1:97">
      <c r="A727" s="43">
        <v>43508</v>
      </c>
      <c r="B727" s="49" t="s">
        <v>34</v>
      </c>
      <c r="C727" s="12" t="str">
        <f>VLOOKUP('All_Data-2017-2021'!D727,Location_Guide!$A$2:$B$59,2,FALSE)</f>
        <v>d/s of Hussein Dyeing</v>
      </c>
      <c r="D727" s="17" t="s">
        <v>39</v>
      </c>
      <c r="E727" s="52">
        <v>23.889253029999999</v>
      </c>
      <c r="F727" s="52">
        <v>90.423154479999994</v>
      </c>
      <c r="G727" s="17">
        <v>24.5</v>
      </c>
      <c r="H727" s="17">
        <v>7.36</v>
      </c>
      <c r="I727" s="108">
        <v>1116</v>
      </c>
      <c r="J727" s="17">
        <v>432</v>
      </c>
      <c r="K727" s="17">
        <v>0.02</v>
      </c>
      <c r="L727" s="17">
        <v>-349.9</v>
      </c>
      <c r="M727" s="17">
        <v>59</v>
      </c>
      <c r="N727" s="17">
        <v>496</v>
      </c>
      <c r="O727" s="109">
        <v>181</v>
      </c>
      <c r="P727" s="108">
        <v>240</v>
      </c>
      <c r="Q727" s="105">
        <v>0.23</v>
      </c>
      <c r="R727" s="105">
        <v>20.2</v>
      </c>
      <c r="S727" s="105">
        <v>16.100000000000001</v>
      </c>
      <c r="T727" s="105">
        <v>17</v>
      </c>
      <c r="U727" s="105">
        <v>79</v>
      </c>
      <c r="V727" s="109">
        <v>170</v>
      </c>
      <c r="W727" s="108">
        <v>900</v>
      </c>
      <c r="X727" s="108"/>
      <c r="Y727" s="110">
        <v>0.62</v>
      </c>
      <c r="Z727" s="111"/>
      <c r="AA727" s="112"/>
      <c r="BL727" s="40" t="s">
        <v>29</v>
      </c>
    </row>
    <row r="728" spans="1:97">
      <c r="A728" s="43">
        <v>43508</v>
      </c>
      <c r="B728" s="49" t="s">
        <v>34</v>
      </c>
      <c r="C728" s="12" t="str">
        <f>VLOOKUP('All_Data-2017-2021'!D728,Location_Guide!$A$2:$B$59,2,FALSE)</f>
        <v>Mausaid (d/s Pagar Canal)</v>
      </c>
      <c r="D728" s="17" t="s">
        <v>40</v>
      </c>
      <c r="E728" s="52">
        <v>23.89918269</v>
      </c>
      <c r="F728" s="52">
        <v>90.436552939999999</v>
      </c>
      <c r="G728" s="17">
        <v>24.6</v>
      </c>
      <c r="H728" s="17">
        <v>7.76</v>
      </c>
      <c r="I728" s="108">
        <v>1548</v>
      </c>
      <c r="J728" s="17">
        <v>663</v>
      </c>
      <c r="K728" s="17">
        <v>0.08</v>
      </c>
      <c r="L728" s="17">
        <v>-371.7</v>
      </c>
      <c r="M728" s="17">
        <v>42.8</v>
      </c>
      <c r="N728" s="113">
        <v>1650</v>
      </c>
      <c r="O728" s="109">
        <v>150</v>
      </c>
      <c r="P728" s="108">
        <v>345</v>
      </c>
      <c r="Q728" s="108">
        <v>0.13</v>
      </c>
      <c r="R728" s="108">
        <v>22.3</v>
      </c>
      <c r="S728" s="108">
        <v>33.5</v>
      </c>
      <c r="T728" s="108">
        <v>25.5</v>
      </c>
      <c r="U728" s="108">
        <v>147</v>
      </c>
      <c r="V728" s="109">
        <v>75</v>
      </c>
      <c r="W728" s="108">
        <v>750</v>
      </c>
      <c r="X728" s="108"/>
      <c r="Y728" s="110">
        <v>0.62</v>
      </c>
      <c r="Z728" s="111"/>
      <c r="AA728" s="112"/>
      <c r="BL728" s="40" t="s">
        <v>29</v>
      </c>
    </row>
    <row r="729" spans="1:97">
      <c r="A729" s="43">
        <v>43508</v>
      </c>
      <c r="B729" s="49" t="s">
        <v>34</v>
      </c>
      <c r="C729" s="12" t="str">
        <f>VLOOKUP('All_Data-2017-2021'!D729,Location_Guide!$A$2:$B$59,2,FALSE)</f>
        <v>u/s of Balu Confluence</v>
      </c>
      <c r="D729" s="17" t="s">
        <v>65</v>
      </c>
      <c r="E729" s="52">
        <v>23.887243600000001</v>
      </c>
      <c r="F729" s="52">
        <v>90.459945630000007</v>
      </c>
      <c r="G729" s="17">
        <v>24</v>
      </c>
      <c r="H729" s="17">
        <v>7.55</v>
      </c>
      <c r="I729" s="108">
        <v>1450</v>
      </c>
      <c r="J729" s="17">
        <v>582</v>
      </c>
      <c r="K729" s="17">
        <v>0.08</v>
      </c>
      <c r="L729" s="17">
        <v>-360.4</v>
      </c>
      <c r="M729" s="17">
        <v>37.9</v>
      </c>
      <c r="N729" s="109">
        <v>96</v>
      </c>
      <c r="O729" s="109">
        <v>148</v>
      </c>
      <c r="P729" s="108">
        <v>365</v>
      </c>
      <c r="Q729" s="108">
        <v>0.21</v>
      </c>
      <c r="R729" s="114">
        <v>26.1</v>
      </c>
      <c r="S729" s="108">
        <v>4.4000000000000004</v>
      </c>
      <c r="T729" s="108">
        <v>24.5</v>
      </c>
      <c r="U729" s="108">
        <v>120</v>
      </c>
      <c r="V729" s="109">
        <v>70</v>
      </c>
      <c r="W729" s="108">
        <v>835</v>
      </c>
      <c r="X729" s="108"/>
      <c r="Y729" s="110">
        <v>1.2</v>
      </c>
      <c r="Z729" s="111"/>
      <c r="AA729" s="112"/>
      <c r="BL729" s="40" t="s">
        <v>29</v>
      </c>
    </row>
    <row r="730" spans="1:97">
      <c r="A730" s="43">
        <v>43508</v>
      </c>
      <c r="B730" s="49" t="s">
        <v>95</v>
      </c>
      <c r="C730" s="12" t="str">
        <f>VLOOKUP('All_Data-2017-2021'!D730,Location_Guide!$A$2:$B$59,2,FALSE)</f>
        <v>u/s of Purbachal</v>
      </c>
      <c r="D730" s="17" t="s">
        <v>42</v>
      </c>
      <c r="E730" s="52">
        <v>23.86217843</v>
      </c>
      <c r="F730" s="52">
        <v>90.474981490000005</v>
      </c>
      <c r="G730" s="17">
        <v>23.3</v>
      </c>
      <c r="H730" s="17">
        <v>7.27</v>
      </c>
      <c r="I730" s="108">
        <v>1386</v>
      </c>
      <c r="J730" s="17">
        <v>667</v>
      </c>
      <c r="K730" s="17">
        <v>0.08</v>
      </c>
      <c r="L730" s="17">
        <v>-349.1</v>
      </c>
      <c r="M730" s="17">
        <v>33.6</v>
      </c>
      <c r="N730" s="109">
        <v>700</v>
      </c>
      <c r="O730" s="109">
        <v>155</v>
      </c>
      <c r="P730" s="108">
        <v>355</v>
      </c>
      <c r="Q730" s="108">
        <v>0.23</v>
      </c>
      <c r="R730" s="108">
        <v>24.7</v>
      </c>
      <c r="S730" s="108">
        <v>43</v>
      </c>
      <c r="T730" s="108">
        <v>23</v>
      </c>
      <c r="U730" s="108">
        <v>89</v>
      </c>
      <c r="V730" s="109">
        <v>60</v>
      </c>
      <c r="W730" s="108">
        <v>760</v>
      </c>
      <c r="X730" s="108"/>
      <c r="Y730" s="110">
        <v>0.7</v>
      </c>
      <c r="Z730" s="111"/>
      <c r="AA730" s="112"/>
      <c r="BL730" s="40" t="s">
        <v>29</v>
      </c>
    </row>
    <row r="731" spans="1:97">
      <c r="A731" s="43">
        <v>43508</v>
      </c>
      <c r="B731" s="49" t="s">
        <v>95</v>
      </c>
      <c r="C731" s="12" t="str">
        <f>VLOOKUP('All_Data-2017-2021'!D731,Location_Guide!$A$2:$B$59,2,FALSE)</f>
        <v>d/s of Purbachal (Ichhapur bridge)</v>
      </c>
      <c r="D731" s="17" t="s">
        <v>43</v>
      </c>
      <c r="E731" s="52">
        <v>23.82717834</v>
      </c>
      <c r="F731" s="52">
        <v>90.487298170000003</v>
      </c>
      <c r="G731" s="17">
        <v>23.8</v>
      </c>
      <c r="H731" s="17">
        <v>7.53</v>
      </c>
      <c r="I731" s="108">
        <v>1332</v>
      </c>
      <c r="J731" s="108">
        <v>640</v>
      </c>
      <c r="K731" s="17">
        <v>0.06</v>
      </c>
      <c r="L731" s="17">
        <v>-359.8</v>
      </c>
      <c r="M731" s="17">
        <v>45.6</v>
      </c>
      <c r="N731" s="109">
        <v>500</v>
      </c>
      <c r="O731" s="109">
        <v>173</v>
      </c>
      <c r="P731" s="108">
        <v>350</v>
      </c>
      <c r="Q731" s="108">
        <v>0.21</v>
      </c>
      <c r="R731" s="108">
        <v>23</v>
      </c>
      <c r="S731" s="108">
        <v>8.8000000000000007</v>
      </c>
      <c r="T731" s="108">
        <v>18.5</v>
      </c>
      <c r="U731" s="108">
        <v>79</v>
      </c>
      <c r="V731" s="109">
        <v>95</v>
      </c>
      <c r="W731" s="108">
        <v>770</v>
      </c>
      <c r="X731" s="108"/>
      <c r="Y731" s="110">
        <v>0.64</v>
      </c>
      <c r="Z731" s="111"/>
      <c r="AA731" s="112"/>
      <c r="BL731" s="40" t="s">
        <v>29</v>
      </c>
    </row>
    <row r="732" spans="1:97">
      <c r="A732" s="43">
        <v>43508</v>
      </c>
      <c r="B732" s="49" t="s">
        <v>95</v>
      </c>
      <c r="C732" s="12" t="str">
        <f>VLOOKUP('All_Data-2017-2021'!D732,Location_Guide!$A$2:$B$59,2,FALSE)</f>
        <v>Beraid</v>
      </c>
      <c r="D732" s="17" t="s">
        <v>44</v>
      </c>
      <c r="E732" s="52">
        <v>23.777697109999998</v>
      </c>
      <c r="F732" s="52">
        <v>90.477898809999999</v>
      </c>
      <c r="G732" s="17">
        <v>23.1</v>
      </c>
      <c r="H732" s="108">
        <v>7.33</v>
      </c>
      <c r="I732" s="17">
        <v>1173</v>
      </c>
      <c r="J732" s="108">
        <v>556</v>
      </c>
      <c r="K732" s="108">
        <v>0.04</v>
      </c>
      <c r="L732" s="108">
        <v>-342</v>
      </c>
      <c r="M732" s="17">
        <v>66.5</v>
      </c>
      <c r="N732" s="109">
        <v>220</v>
      </c>
      <c r="O732" s="109">
        <v>223</v>
      </c>
      <c r="P732" s="108">
        <v>345</v>
      </c>
      <c r="Q732" s="108">
        <v>0.22</v>
      </c>
      <c r="R732" s="108">
        <v>22.7</v>
      </c>
      <c r="S732" s="108">
        <v>9.1</v>
      </c>
      <c r="T732" s="108">
        <v>12.5</v>
      </c>
      <c r="U732" s="108">
        <v>24</v>
      </c>
      <c r="V732" s="109">
        <v>55</v>
      </c>
      <c r="W732" s="108">
        <v>815</v>
      </c>
      <c r="X732" s="108"/>
      <c r="Y732" s="110">
        <v>1.26</v>
      </c>
      <c r="Z732" s="111"/>
      <c r="AA732" s="112"/>
      <c r="BL732" s="40" t="s">
        <v>29</v>
      </c>
    </row>
    <row r="733" spans="1:97">
      <c r="A733" s="43">
        <v>43508</v>
      </c>
      <c r="B733" s="49" t="s">
        <v>95</v>
      </c>
      <c r="C733" s="12" t="str">
        <f>VLOOKUP('All_Data-2017-2021'!D733,Location_Guide!$A$2:$B$59,2,FALSE)</f>
        <v>d/s of Begunbari Canal</v>
      </c>
      <c r="D733" s="17" t="s">
        <v>45</v>
      </c>
      <c r="E733" s="52">
        <v>23.759711589999998</v>
      </c>
      <c r="F733" s="52">
        <v>90.483468529999996</v>
      </c>
      <c r="G733" s="108">
        <v>23</v>
      </c>
      <c r="H733" s="108">
        <v>7.33</v>
      </c>
      <c r="I733" s="108">
        <v>1148</v>
      </c>
      <c r="J733" s="108">
        <v>558</v>
      </c>
      <c r="K733" s="108">
        <v>0.04</v>
      </c>
      <c r="L733" s="108">
        <v>-339.4</v>
      </c>
      <c r="M733" s="17">
        <v>84.9</v>
      </c>
      <c r="N733" s="109">
        <v>240</v>
      </c>
      <c r="O733" s="109">
        <v>459</v>
      </c>
      <c r="P733" s="108">
        <v>295</v>
      </c>
      <c r="Q733" s="108">
        <v>0.27</v>
      </c>
      <c r="R733" s="108">
        <v>23.7</v>
      </c>
      <c r="S733" s="108">
        <v>13.5</v>
      </c>
      <c r="T733" s="108">
        <v>12</v>
      </c>
      <c r="U733" s="108">
        <v>30</v>
      </c>
      <c r="V733" s="109">
        <v>65</v>
      </c>
      <c r="W733" s="108">
        <v>910</v>
      </c>
      <c r="X733" s="108"/>
      <c r="Y733" s="110">
        <v>0.64</v>
      </c>
      <c r="Z733" s="111"/>
      <c r="AA733" s="112"/>
      <c r="BL733" s="40" t="s">
        <v>29</v>
      </c>
    </row>
    <row r="734" spans="1:97">
      <c r="A734" s="43">
        <v>43508</v>
      </c>
      <c r="B734" s="49" t="s">
        <v>95</v>
      </c>
      <c r="C734" s="12" t="str">
        <f>VLOOKUP('All_Data-2017-2021'!D734,Location_Guide!$A$2:$B$59,2,FALSE)</f>
        <v>Demra (u/s of confluence)</v>
      </c>
      <c r="D734" s="17" t="s">
        <v>46</v>
      </c>
      <c r="E734" s="52">
        <v>23.727908299999999</v>
      </c>
      <c r="F734" s="52">
        <v>90.500952760000004</v>
      </c>
      <c r="G734" s="108">
        <v>23.3</v>
      </c>
      <c r="H734" s="108">
        <v>7.35</v>
      </c>
      <c r="I734" s="108">
        <v>910</v>
      </c>
      <c r="J734" s="108">
        <v>438</v>
      </c>
      <c r="K734" s="108">
        <v>0.02</v>
      </c>
      <c r="L734" s="108">
        <v>-329.5</v>
      </c>
      <c r="M734" s="17">
        <v>37.6</v>
      </c>
      <c r="N734" s="109">
        <v>120</v>
      </c>
      <c r="O734" s="109">
        <v>122</v>
      </c>
      <c r="P734" s="108">
        <v>210</v>
      </c>
      <c r="Q734" s="108">
        <v>0.28999999999999998</v>
      </c>
      <c r="R734" s="108">
        <v>13.6</v>
      </c>
      <c r="S734" s="108">
        <v>23.1</v>
      </c>
      <c r="T734" s="108">
        <v>6</v>
      </c>
      <c r="U734" s="108">
        <v>9</v>
      </c>
      <c r="V734" s="109">
        <v>25</v>
      </c>
      <c r="W734" s="108">
        <v>775</v>
      </c>
      <c r="X734" s="108"/>
      <c r="Y734" s="110">
        <v>1.34</v>
      </c>
      <c r="Z734" s="111"/>
      <c r="AA734" s="112"/>
      <c r="AB734" s="30"/>
      <c r="AC734" s="18">
        <v>7.7614876962972703</v>
      </c>
      <c r="AD734" s="30"/>
      <c r="AE734" s="18">
        <v>104.97014613445673</v>
      </c>
      <c r="AF734" s="18">
        <v>122.12093272339479</v>
      </c>
      <c r="AG734" s="18" t="s">
        <v>93</v>
      </c>
      <c r="AH734" s="18">
        <v>80.82756944900639</v>
      </c>
      <c r="AI734" s="18">
        <v>5.790329461721516</v>
      </c>
      <c r="AJ734" s="18" t="s">
        <v>93</v>
      </c>
      <c r="AK734" s="30"/>
      <c r="AL734" s="18">
        <v>83.157407809102281</v>
      </c>
      <c r="AM734" s="30"/>
      <c r="AN734" s="30"/>
      <c r="AO734" s="30"/>
      <c r="AP734" s="30"/>
      <c r="AQ734" s="18">
        <v>20.220387182662034</v>
      </c>
      <c r="AR734" s="18"/>
      <c r="AS734" s="18">
        <v>1218.950484922794</v>
      </c>
      <c r="AT734" s="18"/>
      <c r="AU734" s="18"/>
      <c r="AV734" s="18"/>
      <c r="AW734" s="18">
        <v>3.3798042792862604</v>
      </c>
      <c r="AX734" s="18"/>
      <c r="AY734" s="18">
        <v>4.3552415162488671</v>
      </c>
      <c r="AZ734" s="18"/>
      <c r="BA734" s="18"/>
      <c r="BB734" s="18"/>
      <c r="BC734" s="18"/>
      <c r="BD734" s="18"/>
      <c r="BE734" s="18"/>
      <c r="BF734" s="18" t="s">
        <v>93</v>
      </c>
      <c r="BG734" s="18"/>
      <c r="BH734" s="18"/>
      <c r="BI734" s="18">
        <v>23.25573000971621</v>
      </c>
      <c r="BJ734" s="18">
        <v>7016.1253355102099</v>
      </c>
      <c r="BK734" s="18">
        <v>29129.738912061526</v>
      </c>
      <c r="BL734" s="40" t="s">
        <v>29</v>
      </c>
    </row>
    <row r="735" spans="1:97">
      <c r="A735" s="43">
        <v>43508</v>
      </c>
      <c r="B735" s="49" t="s">
        <v>96</v>
      </c>
      <c r="C735" s="12" t="str">
        <f>VLOOKUP('All_Data-2017-2021'!D735,Location_Guide!$A$2:$B$59,2,FALSE)</f>
        <v>d/s of Tanbazar Ghat</v>
      </c>
      <c r="D735" s="17" t="s">
        <v>69</v>
      </c>
      <c r="E735" s="52">
        <v>23.716944000000002</v>
      </c>
      <c r="F735" s="52">
        <v>90.502167999999998</v>
      </c>
      <c r="G735" s="108">
        <v>22.9</v>
      </c>
      <c r="H735" s="108">
        <v>7.34</v>
      </c>
      <c r="I735" s="108">
        <v>916</v>
      </c>
      <c r="J735" s="108">
        <v>416</v>
      </c>
      <c r="K735" s="108">
        <v>0.03</v>
      </c>
      <c r="L735" s="108">
        <v>-341.2</v>
      </c>
      <c r="M735" s="17">
        <v>40.799999999999997</v>
      </c>
      <c r="N735" s="17">
        <v>143</v>
      </c>
      <c r="O735" s="115">
        <v>145</v>
      </c>
      <c r="P735" s="108">
        <v>240</v>
      </c>
      <c r="Q735" s="116">
        <v>0.08</v>
      </c>
      <c r="R735" s="116">
        <v>14.4</v>
      </c>
      <c r="S735" s="116">
        <v>17.8</v>
      </c>
      <c r="T735" s="116">
        <v>8</v>
      </c>
      <c r="U735" s="116">
        <v>12</v>
      </c>
      <c r="V735" s="109">
        <v>15</v>
      </c>
      <c r="W735" s="108">
        <v>790</v>
      </c>
      <c r="X735" s="108"/>
      <c r="Y735" s="110">
        <v>2.5099999999999998</v>
      </c>
      <c r="Z735" s="111">
        <v>51000</v>
      </c>
      <c r="AA735" s="117">
        <v>23000</v>
      </c>
      <c r="AC735" s="18">
        <v>35.250789817957603</v>
      </c>
      <c r="AD735" s="30"/>
      <c r="AE735" s="18">
        <v>92.749258946193393</v>
      </c>
      <c r="AF735" s="18">
        <v>144.65740913458785</v>
      </c>
      <c r="AG735" s="18">
        <v>1.0478661197619681</v>
      </c>
      <c r="AH735" s="18">
        <v>75.450418527194074</v>
      </c>
      <c r="AI735" s="18">
        <v>9.7224283703119863</v>
      </c>
      <c r="AJ735" s="18">
        <v>31.4615585483951</v>
      </c>
      <c r="AK735" s="30"/>
      <c r="AL735" s="18">
        <v>73.660739566843546</v>
      </c>
      <c r="AM735" s="30"/>
      <c r="AN735" s="30"/>
      <c r="AO735" s="30"/>
      <c r="AP735" s="30"/>
      <c r="AQ735" s="18">
        <v>19.553916787033128</v>
      </c>
      <c r="AR735" s="18"/>
      <c r="AS735" s="18">
        <v>1512.8929800557826</v>
      </c>
      <c r="AT735" s="18"/>
      <c r="AU735" s="18"/>
      <c r="AV735" s="18"/>
      <c r="AW735" s="18">
        <v>3.9426506531582173</v>
      </c>
      <c r="AX735" s="18"/>
      <c r="AY735" s="18">
        <v>16.187012200334664</v>
      </c>
      <c r="AZ735" s="18"/>
      <c r="BA735" s="18"/>
      <c r="BB735" s="18"/>
      <c r="BC735" s="18"/>
      <c r="BD735" s="18"/>
      <c r="BE735" s="18"/>
      <c r="BF735" s="18" t="s">
        <v>93</v>
      </c>
      <c r="BG735" s="18"/>
      <c r="BH735" s="18"/>
      <c r="BI735" s="18">
        <v>12.027318675959899</v>
      </c>
      <c r="BJ735" s="18">
        <v>7413.3285109522549</v>
      </c>
      <c r="BK735" s="18">
        <v>30357.4599377509</v>
      </c>
      <c r="BL735" s="40" t="s">
        <v>29</v>
      </c>
    </row>
    <row r="736" spans="1:97">
      <c r="A736" s="43">
        <v>43508</v>
      </c>
      <c r="B736" s="49" t="s">
        <v>96</v>
      </c>
      <c r="C736" s="12" t="str">
        <f>VLOOKUP('All_Data-2017-2021'!D736,Location_Guide!$A$2:$B$59,2,FALSE)</f>
        <v>d/s of Adamjee EPZ</v>
      </c>
      <c r="D736" s="17" t="s">
        <v>68</v>
      </c>
      <c r="E736" s="52">
        <v>23.664470000000001</v>
      </c>
      <c r="F736" s="52">
        <v>90.523193000000006</v>
      </c>
      <c r="G736" s="108">
        <v>23.3</v>
      </c>
      <c r="H736" s="108">
        <v>7.84</v>
      </c>
      <c r="I736" s="108">
        <v>1014</v>
      </c>
      <c r="J736" s="108">
        <v>486</v>
      </c>
      <c r="K736" s="108">
        <v>0.05</v>
      </c>
      <c r="L736" s="108">
        <v>-344</v>
      </c>
      <c r="M736" s="108">
        <v>35.5</v>
      </c>
      <c r="N736" s="17">
        <v>170</v>
      </c>
      <c r="O736" s="115">
        <v>110</v>
      </c>
      <c r="P736" s="108">
        <v>270</v>
      </c>
      <c r="Q736" s="116">
        <v>0.21</v>
      </c>
      <c r="R736" s="116">
        <v>16.100000000000001</v>
      </c>
      <c r="S736" s="116">
        <v>16.3</v>
      </c>
      <c r="T736" s="116">
        <v>9.5</v>
      </c>
      <c r="U736" s="116">
        <v>33</v>
      </c>
      <c r="V736" s="109">
        <v>30</v>
      </c>
      <c r="W736" s="108">
        <v>775</v>
      </c>
      <c r="X736" s="108"/>
      <c r="Y736" s="110">
        <v>2.52</v>
      </c>
      <c r="Z736" s="111">
        <v>218000</v>
      </c>
      <c r="AA736" s="117">
        <v>146000</v>
      </c>
      <c r="AC736" s="18">
        <v>23.205097779242148</v>
      </c>
      <c r="AD736" s="30"/>
      <c r="AE736" s="18">
        <v>1259.6211327059621</v>
      </c>
      <c r="AF736" s="18">
        <v>202.93250415269648</v>
      </c>
      <c r="AG736" s="18">
        <v>11.512823717983633</v>
      </c>
      <c r="AH736" s="18">
        <v>648.94032136036049</v>
      </c>
      <c r="AI736" s="18">
        <v>68.724861522122453</v>
      </c>
      <c r="AJ736" s="18" t="s">
        <v>93</v>
      </c>
      <c r="AK736" s="30"/>
      <c r="AL736" s="18">
        <v>11.98705751176519</v>
      </c>
      <c r="AM736" s="30"/>
      <c r="AN736" s="30"/>
      <c r="AO736" s="30"/>
      <c r="AP736" s="30"/>
      <c r="AQ736" s="18">
        <v>255.83481395805109</v>
      </c>
      <c r="AR736" s="18"/>
      <c r="AS736" s="18">
        <v>5928.0674678561008</v>
      </c>
      <c r="AT736" s="18"/>
      <c r="AU736" s="18"/>
      <c r="AV736" s="18"/>
      <c r="AW736" s="18">
        <v>3.9193049389290633</v>
      </c>
      <c r="AX736" s="18"/>
      <c r="AY736" s="18">
        <v>0.59982342819479562</v>
      </c>
      <c r="AZ736" s="18"/>
      <c r="BA736" s="18"/>
      <c r="BB736" s="18"/>
      <c r="BC736" s="18"/>
      <c r="BD736" s="18"/>
      <c r="BE736" s="18"/>
      <c r="BF736" s="18" t="s">
        <v>93</v>
      </c>
      <c r="BG736" s="18"/>
      <c r="BH736" s="18"/>
      <c r="BI736" s="18" t="s">
        <v>93</v>
      </c>
      <c r="BJ736" s="18">
        <v>7024.9684508934815</v>
      </c>
      <c r="BK736" s="18">
        <v>31254.921989631861</v>
      </c>
      <c r="BL736" s="40" t="s">
        <v>29</v>
      </c>
    </row>
    <row r="737" spans="1:65">
      <c r="A737" s="43">
        <v>43508</v>
      </c>
      <c r="B737" s="49" t="s">
        <v>96</v>
      </c>
      <c r="C737" s="12" t="str">
        <f>VLOOKUP('All_Data-2017-2021'!D737,Location_Guide!$A$2:$B$59,2,FALSE)</f>
        <v>Demra Ghat</v>
      </c>
      <c r="D737" s="17" t="s">
        <v>67</v>
      </c>
      <c r="E737" s="52">
        <v>23.613054999999999</v>
      </c>
      <c r="F737" s="52">
        <v>90.50694</v>
      </c>
      <c r="G737" s="108">
        <v>23.7</v>
      </c>
      <c r="H737" s="17">
        <v>7.66</v>
      </c>
      <c r="I737" s="108">
        <v>1052</v>
      </c>
      <c r="J737" s="108">
        <v>505</v>
      </c>
      <c r="K737" s="108">
        <v>0.17</v>
      </c>
      <c r="L737" s="108">
        <v>-337.7</v>
      </c>
      <c r="M737" s="108">
        <v>38.799999999999997</v>
      </c>
      <c r="N737" s="17">
        <v>179</v>
      </c>
      <c r="O737" s="115">
        <v>119</v>
      </c>
      <c r="P737" s="108">
        <v>275</v>
      </c>
      <c r="Q737" s="116">
        <v>0.15</v>
      </c>
      <c r="R737" s="116">
        <v>16.5</v>
      </c>
      <c r="S737" s="116">
        <v>8.9</v>
      </c>
      <c r="T737" s="116">
        <v>10</v>
      </c>
      <c r="U737" s="116">
        <v>29</v>
      </c>
      <c r="V737" s="109">
        <v>30</v>
      </c>
      <c r="W737" s="108">
        <v>795</v>
      </c>
      <c r="X737" s="108"/>
      <c r="Y737" s="110">
        <v>2.58</v>
      </c>
      <c r="Z737" s="23">
        <v>36000</v>
      </c>
      <c r="AA737" s="117">
        <v>12000</v>
      </c>
      <c r="AC737" s="18">
        <v>13.222785945058023</v>
      </c>
      <c r="AD737" s="30"/>
      <c r="AE737" s="18">
        <v>177.85548783191197</v>
      </c>
      <c r="AF737" s="18">
        <v>124.28134520345266</v>
      </c>
      <c r="AG737" s="18" t="s">
        <v>93</v>
      </c>
      <c r="AH737" s="18">
        <v>66.408395932418244</v>
      </c>
      <c r="AI737" s="18">
        <v>6.3644709715356917</v>
      </c>
      <c r="AJ737" s="18" t="s">
        <v>93</v>
      </c>
      <c r="AK737" s="30"/>
      <c r="AL737" s="18">
        <v>37.459122290866468</v>
      </c>
      <c r="AM737" s="30"/>
      <c r="AN737" s="30"/>
      <c r="AO737" s="30"/>
      <c r="AP737" s="30"/>
      <c r="AQ737" s="18">
        <v>37.104429609762185</v>
      </c>
      <c r="AR737" s="18"/>
      <c r="AS737" s="18">
        <v>1340.5069268521449</v>
      </c>
      <c r="AT737" s="18"/>
      <c r="AU737" s="18"/>
      <c r="AV737" s="18"/>
      <c r="AW737" s="18">
        <v>3.8636898222968874</v>
      </c>
      <c r="AX737" s="18"/>
      <c r="AY737" s="18">
        <v>23.100729987700756</v>
      </c>
      <c r="AZ737" s="18"/>
      <c r="BA737" s="18"/>
      <c r="BB737" s="18"/>
      <c r="BC737" s="18"/>
      <c r="BD737" s="18"/>
      <c r="BE737" s="18"/>
      <c r="BF737" s="18" t="s">
        <v>93</v>
      </c>
      <c r="BG737" s="18"/>
      <c r="BH737" s="18"/>
      <c r="BI737" s="18">
        <v>5.551856610334867</v>
      </c>
      <c r="BJ737" s="18">
        <v>6514.8432497926442</v>
      </c>
      <c r="BK737" s="18">
        <v>27554.582847155765</v>
      </c>
      <c r="BL737" s="40" t="s">
        <v>29</v>
      </c>
    </row>
    <row r="738" spans="1:65">
      <c r="A738" s="43">
        <v>43508</v>
      </c>
      <c r="B738" s="46" t="s">
        <v>89</v>
      </c>
      <c r="C738" s="12" t="str">
        <f>VLOOKUP('All_Data-2017-2021'!D738,Location_Guide!$A$2:$B$59,2,FALSE)</f>
        <v xml:space="preserve">Rohitpur Bridge  </v>
      </c>
      <c r="D738" s="17" t="s">
        <v>90</v>
      </c>
      <c r="E738" s="52">
        <v>23.668216000000001</v>
      </c>
      <c r="F738" s="52">
        <v>90.288760999999994</v>
      </c>
      <c r="G738" s="108">
        <v>21.2</v>
      </c>
      <c r="H738" s="118">
        <v>8.24</v>
      </c>
      <c r="I738" s="119">
        <v>614</v>
      </c>
      <c r="J738" s="108">
        <v>300</v>
      </c>
      <c r="K738" s="108">
        <v>10.85</v>
      </c>
      <c r="L738" s="17">
        <v>149.5</v>
      </c>
      <c r="M738" s="118">
        <v>6.13</v>
      </c>
      <c r="N738" s="108">
        <v>10</v>
      </c>
      <c r="O738" s="115">
        <v>10</v>
      </c>
      <c r="P738" s="120">
        <v>205</v>
      </c>
      <c r="Q738" s="116">
        <v>0.02</v>
      </c>
      <c r="R738" s="116">
        <v>0.8</v>
      </c>
      <c r="S738" s="116">
        <v>9.6999999999999993</v>
      </c>
      <c r="T738" s="116">
        <v>0.05</v>
      </c>
      <c r="U738" s="116">
        <v>1</v>
      </c>
      <c r="V738" s="109">
        <v>5</v>
      </c>
      <c r="W738" s="108">
        <v>815</v>
      </c>
      <c r="X738" s="108"/>
      <c r="Y738" s="24">
        <v>2.83</v>
      </c>
      <c r="Z738" s="25">
        <v>100</v>
      </c>
      <c r="AA738" s="112">
        <v>0</v>
      </c>
      <c r="AC738" s="18">
        <v>1.6584549044218357</v>
      </c>
      <c r="AD738" s="30"/>
      <c r="AE738" s="18">
        <v>33.186378071664755</v>
      </c>
      <c r="AF738" s="18">
        <v>21.462108194477878</v>
      </c>
      <c r="AG738" s="18" t="s">
        <v>93</v>
      </c>
      <c r="AH738" s="18">
        <v>43.176116722875996</v>
      </c>
      <c r="AI738" s="18">
        <v>6.2447212193115478</v>
      </c>
      <c r="AJ738" s="18">
        <v>19.539174153816962</v>
      </c>
      <c r="AK738" s="30"/>
      <c r="AL738" s="18">
        <v>106.02951851554081</v>
      </c>
      <c r="AM738" s="30"/>
      <c r="AN738" s="30"/>
      <c r="AO738" s="30"/>
      <c r="AP738" s="30"/>
      <c r="AQ738" s="18">
        <v>9.1727949580053849</v>
      </c>
      <c r="AR738" s="18"/>
      <c r="AS738" s="18">
        <v>2102.6331600993299</v>
      </c>
      <c r="AT738" s="18"/>
      <c r="AU738" s="18"/>
      <c r="AV738" s="18"/>
      <c r="AW738" s="18">
        <v>2.4933928257629332</v>
      </c>
      <c r="AX738" s="18"/>
      <c r="AY738" s="18">
        <v>11.889139410085745</v>
      </c>
      <c r="AZ738" s="18"/>
      <c r="BA738" s="18"/>
      <c r="BB738" s="18"/>
      <c r="BC738" s="18"/>
      <c r="BD738" s="18"/>
      <c r="BE738" s="18"/>
      <c r="BF738" s="18" t="s">
        <v>93</v>
      </c>
      <c r="BG738" s="18"/>
      <c r="BH738" s="18"/>
      <c r="BI738" s="18" t="s">
        <v>93</v>
      </c>
      <c r="BJ738" s="18">
        <v>9978.0791334707355</v>
      </c>
      <c r="BK738" s="18">
        <v>44657.282023302418</v>
      </c>
      <c r="BL738" s="40" t="s">
        <v>29</v>
      </c>
    </row>
    <row r="739" spans="1:65">
      <c r="A739" s="43">
        <v>43508</v>
      </c>
      <c r="B739" s="46" t="s">
        <v>89</v>
      </c>
      <c r="C739" s="12" t="str">
        <f>VLOOKUP('All_Data-2017-2021'!D739,Location_Guide!$A$2:$B$59,2,FALSE)</f>
        <v xml:space="preserve">d/s of BSCIC  </v>
      </c>
      <c r="D739" s="17" t="s">
        <v>91</v>
      </c>
      <c r="E739" s="52">
        <v>23.661073999999999</v>
      </c>
      <c r="F739" s="52">
        <v>90.312061999999997</v>
      </c>
      <c r="G739" s="17">
        <v>21.3</v>
      </c>
      <c r="H739" s="121">
        <v>8.06</v>
      </c>
      <c r="I739" s="108">
        <v>626</v>
      </c>
      <c r="J739" s="121">
        <v>299</v>
      </c>
      <c r="K739" s="111">
        <v>11.08</v>
      </c>
      <c r="L739" s="108">
        <v>145.19999999999999</v>
      </c>
      <c r="M739" s="121">
        <v>3.19</v>
      </c>
      <c r="N739" s="118">
        <v>12</v>
      </c>
      <c r="O739" s="115">
        <v>8</v>
      </c>
      <c r="P739" s="121">
        <v>215</v>
      </c>
      <c r="Q739" s="116">
        <v>0.01</v>
      </c>
      <c r="R739" s="116">
        <v>0.1</v>
      </c>
      <c r="S739" s="116">
        <v>14.8</v>
      </c>
      <c r="T739" s="116">
        <v>0.05</v>
      </c>
      <c r="U739" s="116">
        <v>2</v>
      </c>
      <c r="V739" s="109">
        <v>3</v>
      </c>
      <c r="W739" s="108">
        <v>825</v>
      </c>
      <c r="X739" s="108"/>
      <c r="Y739" s="122">
        <v>2.61</v>
      </c>
      <c r="Z739" s="26">
        <v>2800</v>
      </c>
      <c r="AA739" s="123">
        <v>0</v>
      </c>
      <c r="AC739" s="18">
        <v>3.5449214911954043</v>
      </c>
      <c r="AD739" s="30"/>
      <c r="AE739" s="18">
        <v>39.456090412496351</v>
      </c>
      <c r="AF739" s="18">
        <v>20.238509761356429</v>
      </c>
      <c r="AG739" s="18" t="s">
        <v>93</v>
      </c>
      <c r="AH739" s="18">
        <v>34.45724285018774</v>
      </c>
      <c r="AI739" s="18">
        <v>5.6953684044599813</v>
      </c>
      <c r="AJ739" s="18">
        <v>30.374190476182619</v>
      </c>
      <c r="AK739" s="30"/>
      <c r="AL739" s="18">
        <v>101.80315243063485</v>
      </c>
      <c r="AM739" s="30"/>
      <c r="AN739" s="30"/>
      <c r="AO739" s="30"/>
      <c r="AP739" s="30"/>
      <c r="AQ739" s="18">
        <v>5.1646091346249303</v>
      </c>
      <c r="AR739" s="18"/>
      <c r="AS739" s="18">
        <v>412.78120232343082</v>
      </c>
      <c r="AT739" s="18"/>
      <c r="AU739" s="18"/>
      <c r="AV739" s="18"/>
      <c r="AW739" s="18">
        <v>12.309135620366515</v>
      </c>
      <c r="AX739" s="18"/>
      <c r="AY739" s="18">
        <v>10.199921565644891</v>
      </c>
      <c r="AZ739" s="18"/>
      <c r="BA739" s="18"/>
      <c r="BB739" s="18"/>
      <c r="BC739" s="18"/>
      <c r="BD739" s="18"/>
      <c r="BE739" s="18"/>
      <c r="BF739" s="18" t="s">
        <v>93</v>
      </c>
      <c r="BG739" s="18"/>
      <c r="BH739" s="18"/>
      <c r="BI739" s="18">
        <v>9.1116095314084351</v>
      </c>
      <c r="BJ739" s="18">
        <v>11441.64873970404</v>
      </c>
      <c r="BK739" s="18">
        <v>48388.878665825476</v>
      </c>
      <c r="BL739" s="40" t="s">
        <v>29</v>
      </c>
    </row>
    <row r="740" spans="1:65">
      <c r="A740" s="43">
        <v>43508</v>
      </c>
      <c r="B740" s="46" t="s">
        <v>89</v>
      </c>
      <c r="C740" s="12" t="str">
        <f>VLOOKUP('All_Data-2017-2021'!D740,Location_Guide!$A$2:$B$59,2,FALSE)</f>
        <v xml:space="preserve">d/s of Dhaleswari Bridge  </v>
      </c>
      <c r="D740" s="17" t="s">
        <v>92</v>
      </c>
      <c r="E740" s="52">
        <v>23.635701000000001</v>
      </c>
      <c r="F740" s="52">
        <v>90.360685000000004</v>
      </c>
      <c r="G740" s="119">
        <v>21.6</v>
      </c>
      <c r="H740" s="108">
        <v>8.3000000000000007</v>
      </c>
      <c r="I740" s="108">
        <v>637</v>
      </c>
      <c r="J740" s="108">
        <v>311</v>
      </c>
      <c r="K740" s="119">
        <v>9.76</v>
      </c>
      <c r="L740" s="108">
        <v>137.80000000000001</v>
      </c>
      <c r="M740" s="108">
        <v>9.7100000000000009</v>
      </c>
      <c r="N740" s="17">
        <v>18</v>
      </c>
      <c r="O740" s="115">
        <v>19</v>
      </c>
      <c r="P740" s="108">
        <v>235</v>
      </c>
      <c r="Q740" s="116">
        <v>0.03</v>
      </c>
      <c r="R740" s="116">
        <v>0.2</v>
      </c>
      <c r="S740" s="116">
        <v>18.2</v>
      </c>
      <c r="T740" s="116">
        <v>0.05</v>
      </c>
      <c r="U740" s="116">
        <v>1</v>
      </c>
      <c r="V740" s="109">
        <v>2</v>
      </c>
      <c r="W740" s="108">
        <v>755</v>
      </c>
      <c r="X740" s="108"/>
      <c r="Y740" s="110">
        <v>2.68</v>
      </c>
      <c r="Z740" s="27">
        <v>400</v>
      </c>
      <c r="AA740" s="117">
        <v>0</v>
      </c>
      <c r="AC740" s="18">
        <v>6.7561576245835839</v>
      </c>
      <c r="AD740" s="30"/>
      <c r="AE740" s="18">
        <v>30.292429430207381</v>
      </c>
      <c r="AF740" s="18">
        <v>17.409024529876181</v>
      </c>
      <c r="AG740" s="18" t="s">
        <v>93</v>
      </c>
      <c r="AH740" s="18">
        <v>32.398000487035524</v>
      </c>
      <c r="AI740" s="18">
        <v>10.019562886001806</v>
      </c>
      <c r="AJ740" s="18">
        <v>101.42368314824546</v>
      </c>
      <c r="AK740" s="30"/>
      <c r="AL740" s="18">
        <v>51.183128084944485</v>
      </c>
      <c r="AM740" s="30"/>
      <c r="AN740" s="30"/>
      <c r="AO740" s="30"/>
      <c r="AP740" s="30"/>
      <c r="AQ740" s="18">
        <v>2.2730098997096224</v>
      </c>
      <c r="AR740" s="18"/>
      <c r="AS740" s="18">
        <v>954.36144911084989</v>
      </c>
      <c r="AT740" s="18"/>
      <c r="AU740" s="18"/>
      <c r="AV740" s="18"/>
      <c r="AW740" s="18">
        <v>2.8967152879881786</v>
      </c>
      <c r="AX740" s="18"/>
      <c r="AY740" s="18">
        <v>14.452044971360435</v>
      </c>
      <c r="AZ740" s="18"/>
      <c r="BA740" s="18"/>
      <c r="BB740" s="18"/>
      <c r="BC740" s="18"/>
      <c r="BD740" s="18"/>
      <c r="BE740" s="18"/>
      <c r="BF740" s="18" t="s">
        <v>93</v>
      </c>
      <c r="BG740" s="18"/>
      <c r="BH740" s="18"/>
      <c r="BI740" s="18" t="s">
        <v>93</v>
      </c>
      <c r="BJ740" s="18">
        <v>9933.2880277437362</v>
      </c>
      <c r="BK740" s="18">
        <v>46181.751366134806</v>
      </c>
      <c r="BL740" s="40" t="s">
        <v>29</v>
      </c>
    </row>
    <row r="741" spans="1:65">
      <c r="A741" s="43">
        <v>43508</v>
      </c>
      <c r="B741" s="46" t="s">
        <v>89</v>
      </c>
      <c r="C741" s="12" t="str">
        <f>VLOOKUP('All_Data-2017-2021'!D741,Location_Guide!$A$2:$B$59,2,FALSE)</f>
        <v xml:space="preserve">Baluchar Bridge  </v>
      </c>
      <c r="D741" s="17" t="s">
        <v>61</v>
      </c>
      <c r="E741" s="52">
        <v>23.611360999999999</v>
      </c>
      <c r="F741" s="52">
        <v>90.422326999999996</v>
      </c>
      <c r="G741" s="108">
        <v>21.6</v>
      </c>
      <c r="H741" s="108">
        <v>7.93</v>
      </c>
      <c r="I741" s="108">
        <v>697</v>
      </c>
      <c r="J741" s="108">
        <v>341</v>
      </c>
      <c r="K741" s="108">
        <v>7.34</v>
      </c>
      <c r="L741" s="108">
        <v>140.4</v>
      </c>
      <c r="M741" s="108">
        <v>7.3</v>
      </c>
      <c r="N741" s="17">
        <v>46</v>
      </c>
      <c r="O741" s="115">
        <v>15</v>
      </c>
      <c r="P741" s="108">
        <v>170</v>
      </c>
      <c r="Q741" s="116">
        <v>0.08</v>
      </c>
      <c r="R741" s="116">
        <v>1.6</v>
      </c>
      <c r="S741" s="108">
        <v>18.2</v>
      </c>
      <c r="T741" s="116">
        <v>1</v>
      </c>
      <c r="U741" s="116">
        <v>1</v>
      </c>
      <c r="V741" s="109">
        <v>15</v>
      </c>
      <c r="W741" s="108">
        <v>735</v>
      </c>
      <c r="X741" s="108"/>
      <c r="Y741" s="110">
        <v>2.2999999999999998</v>
      </c>
      <c r="Z741" s="111">
        <v>100</v>
      </c>
      <c r="AA741" s="117">
        <v>0</v>
      </c>
      <c r="AC741" s="18">
        <v>5.1637516288837002</v>
      </c>
      <c r="AD741" s="30"/>
      <c r="AE741" s="18">
        <v>40.97336079796461</v>
      </c>
      <c r="AF741" s="18">
        <v>20.047446943421342</v>
      </c>
      <c r="AG741" s="18" t="s">
        <v>93</v>
      </c>
      <c r="AH741" s="18">
        <v>29.864148839148861</v>
      </c>
      <c r="AI741" s="18">
        <v>4.1808623016008299</v>
      </c>
      <c r="AJ741" s="18">
        <v>24.14095718249478</v>
      </c>
      <c r="AK741" s="30"/>
      <c r="AL741" s="18">
        <v>78.763008659996331</v>
      </c>
      <c r="AM741" s="30"/>
      <c r="AN741" s="30"/>
      <c r="AO741" s="30"/>
      <c r="AP741" s="30"/>
      <c r="AQ741" s="18">
        <v>4.8033592406555927</v>
      </c>
      <c r="AR741" s="18"/>
      <c r="AS741" s="18">
        <v>577.48907652600474</v>
      </c>
      <c r="AT741" s="18"/>
      <c r="AU741" s="18"/>
      <c r="AV741" s="18"/>
      <c r="AW741" s="18">
        <v>3.008896587902067</v>
      </c>
      <c r="AX741" s="18"/>
      <c r="AY741" s="18">
        <v>8.2812742184856933</v>
      </c>
      <c r="AZ741" s="18"/>
      <c r="BA741" s="18"/>
      <c r="BB741" s="18"/>
      <c r="BC741" s="18"/>
      <c r="BD741" s="18"/>
      <c r="BE741" s="18"/>
      <c r="BF741" s="18" t="s">
        <v>93</v>
      </c>
      <c r="BG741" s="18"/>
      <c r="BH741" s="18"/>
      <c r="BI741" s="18">
        <v>12.737925761341614</v>
      </c>
      <c r="BJ741" s="18">
        <v>8944.2864565248601</v>
      </c>
      <c r="BK741" s="18">
        <v>39048.281053991879</v>
      </c>
      <c r="BL741" s="40" t="s">
        <v>29</v>
      </c>
    </row>
    <row r="742" spans="1:65">
      <c r="A742" s="43">
        <v>43508</v>
      </c>
      <c r="B742" s="46" t="s">
        <v>89</v>
      </c>
      <c r="C742" s="12" t="str">
        <f>VLOOKUP('All_Data-2017-2021'!D742,Location_Guide!$A$2:$B$59,2,FALSE)</f>
        <v xml:space="preserve">Muktapur Ghat  </v>
      </c>
      <c r="D742" s="17" t="s">
        <v>70</v>
      </c>
      <c r="E742" s="52">
        <v>23.567889000000001</v>
      </c>
      <c r="F742" s="52">
        <v>90.514812000000006</v>
      </c>
      <c r="G742" s="108">
        <v>21.4</v>
      </c>
      <c r="H742" s="108">
        <v>7.93</v>
      </c>
      <c r="I742" s="108">
        <v>623</v>
      </c>
      <c r="J742" s="108">
        <v>345</v>
      </c>
      <c r="K742" s="108">
        <v>0.2</v>
      </c>
      <c r="L742" s="108">
        <v>139.9</v>
      </c>
      <c r="M742" s="108">
        <v>22.3</v>
      </c>
      <c r="N742" s="17">
        <v>10</v>
      </c>
      <c r="O742" s="116">
        <v>32</v>
      </c>
      <c r="P742" s="108">
        <v>150</v>
      </c>
      <c r="Q742" s="116">
        <v>0.12</v>
      </c>
      <c r="R742" s="116">
        <v>5.0999999999999996</v>
      </c>
      <c r="S742" s="116">
        <v>17.600000000000001</v>
      </c>
      <c r="T742" s="116">
        <v>7.5</v>
      </c>
      <c r="U742" s="116">
        <v>5</v>
      </c>
      <c r="V742" s="109">
        <v>30</v>
      </c>
      <c r="W742" s="108">
        <v>760</v>
      </c>
      <c r="X742" s="108"/>
      <c r="Y742" s="110">
        <v>2.4900000000000002</v>
      </c>
      <c r="Z742" s="111">
        <v>12000</v>
      </c>
      <c r="AA742" s="117">
        <v>0</v>
      </c>
      <c r="AC742" s="18">
        <v>26.293853104072856</v>
      </c>
      <c r="AD742" s="30"/>
      <c r="AE742" s="18">
        <v>74.817044245169086</v>
      </c>
      <c r="AF742" s="18">
        <v>48.911557932071958</v>
      </c>
      <c r="AG742" s="18" t="s">
        <v>93</v>
      </c>
      <c r="AH742" s="18">
        <v>40.023206050946179</v>
      </c>
      <c r="AI742" s="18">
        <v>2.3418247607467717</v>
      </c>
      <c r="AJ742" s="18">
        <v>17.100077443044782</v>
      </c>
      <c r="AK742" s="30"/>
      <c r="AL742" s="18">
        <v>58.030082030831252</v>
      </c>
      <c r="AM742" s="30"/>
      <c r="AN742" s="30"/>
      <c r="AO742" s="30"/>
      <c r="AP742" s="30"/>
      <c r="AQ742" s="18">
        <v>12.25188206588836</v>
      </c>
      <c r="AR742" s="18"/>
      <c r="AS742" s="18">
        <v>646.63332392319683</v>
      </c>
      <c r="AT742" s="18"/>
      <c r="AU742" s="18"/>
      <c r="AV742" s="18"/>
      <c r="AW742" s="18">
        <v>2.717632879173439</v>
      </c>
      <c r="AX742" s="18"/>
      <c r="AY742" s="18">
        <v>13.460580953212467</v>
      </c>
      <c r="AZ742" s="18"/>
      <c r="BA742" s="18"/>
      <c r="BB742" s="18"/>
      <c r="BC742" s="18"/>
      <c r="BD742" s="18"/>
      <c r="BE742" s="18"/>
      <c r="BF742" s="18" t="s">
        <v>93</v>
      </c>
      <c r="BG742" s="18"/>
      <c r="BH742" s="18"/>
      <c r="BI742" s="18">
        <v>21.478335700554112</v>
      </c>
      <c r="BJ742" s="18">
        <v>5358.7493560717694</v>
      </c>
      <c r="BK742" s="18">
        <v>21004.461546553386</v>
      </c>
      <c r="BL742" s="40" t="s">
        <v>29</v>
      </c>
    </row>
    <row r="743" spans="1:65" ht="28.5">
      <c r="A743" s="43">
        <v>43508</v>
      </c>
      <c r="B743" s="47" t="s">
        <v>78</v>
      </c>
      <c r="C743" s="12" t="str">
        <f>VLOOKUP('All_Data-2017-2021'!D743,Location_Guide!$A$2:$B$59,2,FALSE)</f>
        <v>d/s of Dasherkandi WWTP</v>
      </c>
      <c r="D743" s="17" t="s">
        <v>79</v>
      </c>
      <c r="E743" s="52">
        <v>23.760384999999999</v>
      </c>
      <c r="F743" s="52">
        <v>90.479742999999999</v>
      </c>
      <c r="G743" s="108">
        <v>25.2</v>
      </c>
      <c r="H743" s="108">
        <v>7.24</v>
      </c>
      <c r="I743" s="108">
        <v>1055</v>
      </c>
      <c r="J743" s="108">
        <v>489</v>
      </c>
      <c r="K743" s="108">
        <v>0.05</v>
      </c>
      <c r="L743" s="17">
        <v>-326.8</v>
      </c>
      <c r="M743" s="17">
        <v>46.2</v>
      </c>
      <c r="N743" s="17">
        <v>187</v>
      </c>
      <c r="O743" s="115">
        <v>132</v>
      </c>
      <c r="P743" s="108">
        <v>250</v>
      </c>
      <c r="Q743" s="116">
        <v>0.52</v>
      </c>
      <c r="R743" s="124">
        <v>28.9</v>
      </c>
      <c r="S743" s="116">
        <v>11.5</v>
      </c>
      <c r="T743" s="116">
        <v>10</v>
      </c>
      <c r="U743" s="116">
        <v>33</v>
      </c>
      <c r="V743" s="109">
        <v>10</v>
      </c>
      <c r="W743" s="108">
        <v>900</v>
      </c>
      <c r="X743" s="108"/>
      <c r="Y743" s="110">
        <v>2.69</v>
      </c>
      <c r="Z743" s="111"/>
      <c r="AA743" s="112"/>
      <c r="AC743" s="18">
        <v>22.676374304941657</v>
      </c>
      <c r="AD743" s="30"/>
      <c r="AE743" s="18">
        <v>52.11808670377826</v>
      </c>
      <c r="AF743" s="18">
        <v>229.25899115160433</v>
      </c>
      <c r="AG743" s="18" t="s">
        <v>93</v>
      </c>
      <c r="AH743" s="18">
        <v>61.981881198733404</v>
      </c>
      <c r="AI743" s="18">
        <v>43.800706761581864</v>
      </c>
      <c r="AJ743" s="18">
        <v>458.40854965731785</v>
      </c>
      <c r="AK743" s="30"/>
      <c r="AL743" s="18">
        <v>58.815647376013708</v>
      </c>
      <c r="AM743" s="30"/>
      <c r="AN743" s="30"/>
      <c r="AO743" s="30"/>
      <c r="AP743" s="30"/>
      <c r="AQ743" s="18">
        <v>4.8432330250887698</v>
      </c>
      <c r="AR743" s="18"/>
      <c r="AS743" s="18">
        <v>1512.8428559075526</v>
      </c>
      <c r="AT743" s="18"/>
      <c r="AU743" s="18"/>
      <c r="AV743" s="18"/>
      <c r="AW743" s="18">
        <v>24.039508840046967</v>
      </c>
      <c r="AX743" s="18"/>
      <c r="AY743" s="18">
        <v>18.22599436401601</v>
      </c>
      <c r="AZ743" s="18"/>
      <c r="BA743" s="18"/>
      <c r="BB743" s="18"/>
      <c r="BC743" s="18"/>
      <c r="BD743" s="18"/>
      <c r="BE743" s="18"/>
      <c r="BF743" s="18" t="s">
        <v>93</v>
      </c>
      <c r="BG743" s="18"/>
      <c r="BH743" s="18"/>
      <c r="BI743" s="18">
        <v>6.4921503474195292</v>
      </c>
      <c r="BJ743" s="18">
        <v>7801.5359728359808</v>
      </c>
      <c r="BK743" s="18">
        <v>37318.147810698851</v>
      </c>
      <c r="BL743" s="40" t="s">
        <v>29</v>
      </c>
      <c r="BM743" s="35" t="s">
        <v>170</v>
      </c>
    </row>
    <row r="744" spans="1:65" ht="28.5">
      <c r="A744" s="43">
        <v>43508</v>
      </c>
      <c r="B744" s="46" t="s">
        <v>76</v>
      </c>
      <c r="C744" s="12" t="str">
        <f>VLOOKUP('All_Data-2017-2021'!D744,Location_Guide!$A$2:$B$59,2,FALSE)</f>
        <v>u/s (800m) of outfall in Balu</v>
      </c>
      <c r="D744" s="17" t="s">
        <v>77</v>
      </c>
      <c r="E744" s="52">
        <v>23.80975467</v>
      </c>
      <c r="F744" s="52">
        <v>90.477011590000004</v>
      </c>
      <c r="G744" s="108">
        <v>22.9</v>
      </c>
      <c r="H744" s="108">
        <v>7.27</v>
      </c>
      <c r="I744" s="108">
        <v>939</v>
      </c>
      <c r="J744" s="108">
        <v>425</v>
      </c>
      <c r="K744" s="108">
        <v>7.0000000000000007E-2</v>
      </c>
      <c r="L744" s="17">
        <v>-313.10000000000002</v>
      </c>
      <c r="M744" s="17">
        <v>53.8</v>
      </c>
      <c r="N744" s="17">
        <v>156</v>
      </c>
      <c r="O744" s="115">
        <v>157</v>
      </c>
      <c r="P744" s="108">
        <v>260</v>
      </c>
      <c r="Q744" s="116">
        <v>0.48</v>
      </c>
      <c r="R744" s="124">
        <v>30.3</v>
      </c>
      <c r="S744" s="116">
        <v>8</v>
      </c>
      <c r="T744" s="116">
        <v>11.5</v>
      </c>
      <c r="U744" s="116">
        <v>18</v>
      </c>
      <c r="V744" s="109">
        <v>20</v>
      </c>
      <c r="W744" s="108">
        <v>875</v>
      </c>
      <c r="X744" s="108"/>
      <c r="Y744" s="110">
        <v>2.54</v>
      </c>
      <c r="Z744" s="111"/>
      <c r="AA744" s="112"/>
      <c r="BL744" s="40" t="s">
        <v>29</v>
      </c>
      <c r="BM744" s="35" t="s">
        <v>170</v>
      </c>
    </row>
    <row r="745" spans="1:65">
      <c r="A745" s="43">
        <v>43535</v>
      </c>
      <c r="B745" s="44" t="s">
        <v>50</v>
      </c>
      <c r="C745" s="12" t="str">
        <f>VLOOKUP('All_Data-2017-2021'!D745,Location_Guide!$A$2:$B$59,2,FALSE)</f>
        <v>Aminbazar Bridge</v>
      </c>
      <c r="D745" s="13" t="s">
        <v>51</v>
      </c>
      <c r="E745" s="52">
        <v>23.782920000000001</v>
      </c>
      <c r="F745" s="52">
        <v>90.335380000000001</v>
      </c>
      <c r="G745" s="68">
        <v>24.8</v>
      </c>
      <c r="H745" s="68">
        <v>8.36</v>
      </c>
      <c r="I745" s="68">
        <v>1011</v>
      </c>
      <c r="J745" s="68">
        <v>400</v>
      </c>
      <c r="K745" s="68">
        <v>0.01</v>
      </c>
      <c r="L745" s="68">
        <v>-306</v>
      </c>
      <c r="M745" s="13">
        <v>79.2</v>
      </c>
      <c r="N745" s="13">
        <v>145</v>
      </c>
      <c r="O745" s="16">
        <v>217</v>
      </c>
      <c r="P745" s="68">
        <v>270</v>
      </c>
      <c r="Q745" s="105">
        <v>0.13</v>
      </c>
      <c r="R745" s="105">
        <v>10.700000000000001</v>
      </c>
      <c r="S745" s="105">
        <v>22.9</v>
      </c>
      <c r="T745" s="105">
        <v>5.2</v>
      </c>
      <c r="U745" s="105">
        <v>22</v>
      </c>
      <c r="V745" s="68">
        <v>170</v>
      </c>
      <c r="W745" s="68">
        <v>545</v>
      </c>
      <c r="X745" s="68"/>
      <c r="Y745" s="16">
        <v>1.65</v>
      </c>
      <c r="Z745" s="65"/>
      <c r="AA745" s="69"/>
      <c r="BL745" s="40" t="s">
        <v>29</v>
      </c>
    </row>
    <row r="746" spans="1:65">
      <c r="A746" s="43">
        <v>43535</v>
      </c>
      <c r="B746" s="44" t="s">
        <v>50</v>
      </c>
      <c r="C746" s="12" t="str">
        <f>VLOOKUP('All_Data-2017-2021'!D746,Location_Guide!$A$2:$B$59,2,FALSE)</f>
        <v>d/s of Hazaribagh</v>
      </c>
      <c r="D746" s="13" t="s">
        <v>52</v>
      </c>
      <c r="E746" s="52">
        <v>23.734960000000001</v>
      </c>
      <c r="F746" s="52">
        <v>90.354410000000001</v>
      </c>
      <c r="G746" s="68">
        <v>24.8</v>
      </c>
      <c r="H746" s="68">
        <v>7.7</v>
      </c>
      <c r="I746" s="68">
        <v>1034</v>
      </c>
      <c r="J746" s="68">
        <v>416</v>
      </c>
      <c r="K746" s="68">
        <v>0.03</v>
      </c>
      <c r="L746" s="13">
        <v>-325</v>
      </c>
      <c r="M746" s="13">
        <v>32.1</v>
      </c>
      <c r="N746" s="13">
        <v>160</v>
      </c>
      <c r="O746" s="68">
        <v>95</v>
      </c>
      <c r="P746" s="68">
        <v>280</v>
      </c>
      <c r="Q746" s="105">
        <v>0.03</v>
      </c>
      <c r="R746" s="105">
        <v>12.6</v>
      </c>
      <c r="S746" s="105">
        <v>12.6</v>
      </c>
      <c r="T746" s="105">
        <v>8</v>
      </c>
      <c r="U746" s="105">
        <v>41</v>
      </c>
      <c r="V746" s="68">
        <v>155</v>
      </c>
      <c r="W746" s="68">
        <v>515</v>
      </c>
      <c r="X746" s="68"/>
      <c r="Y746" s="16">
        <v>1.52</v>
      </c>
      <c r="Z746" s="65"/>
      <c r="AA746" s="69"/>
      <c r="BL746" s="40" t="s">
        <v>29</v>
      </c>
    </row>
    <row r="747" spans="1:65">
      <c r="A747" s="43">
        <v>43535</v>
      </c>
      <c r="B747" s="44" t="s">
        <v>50</v>
      </c>
      <c r="C747" s="12" t="str">
        <f>VLOOKUP('All_Data-2017-2021'!D747,Location_Guide!$A$2:$B$59,2,FALSE)</f>
        <v>d/s Kamrangirchar Launch Ghat</v>
      </c>
      <c r="D747" s="13" t="s">
        <v>53</v>
      </c>
      <c r="E747" s="52">
        <v>23.716709999999999</v>
      </c>
      <c r="F747" s="52">
        <v>90.359920000000002</v>
      </c>
      <c r="G747" s="68">
        <v>24.6</v>
      </c>
      <c r="H747" s="68">
        <v>7.77</v>
      </c>
      <c r="I747" s="68">
        <v>1103</v>
      </c>
      <c r="J747" s="68">
        <v>451</v>
      </c>
      <c r="K747" s="68">
        <v>0.03</v>
      </c>
      <c r="L747" s="13">
        <v>-321</v>
      </c>
      <c r="M747" s="13">
        <v>26.5</v>
      </c>
      <c r="N747" s="13">
        <v>126</v>
      </c>
      <c r="O747" s="68">
        <v>67</v>
      </c>
      <c r="P747" s="68">
        <v>300</v>
      </c>
      <c r="Q747" s="105">
        <v>0.05</v>
      </c>
      <c r="R747" s="105">
        <v>14.350000000000001</v>
      </c>
      <c r="S747" s="105">
        <v>8.1999999999999993</v>
      </c>
      <c r="T747" s="105">
        <v>7</v>
      </c>
      <c r="U747" s="105">
        <v>17</v>
      </c>
      <c r="V747" s="68">
        <v>140</v>
      </c>
      <c r="W747" s="68">
        <v>575</v>
      </c>
      <c r="X747" s="68"/>
      <c r="Y747" s="16">
        <v>1.73</v>
      </c>
      <c r="Z747" s="65"/>
      <c r="AA747" s="69"/>
      <c r="BL747" s="40" t="s">
        <v>29</v>
      </c>
    </row>
    <row r="748" spans="1:65">
      <c r="A748" s="43">
        <v>43535</v>
      </c>
      <c r="B748" s="44" t="s">
        <v>50</v>
      </c>
      <c r="C748" s="12" t="str">
        <f>VLOOKUP('All_Data-2017-2021'!D748,Location_Guide!$A$2:$B$59,2,FALSE)</f>
        <v>Chandni Ghat</v>
      </c>
      <c r="D748" s="13" t="s">
        <v>54</v>
      </c>
      <c r="E748" s="52">
        <v>23.71022</v>
      </c>
      <c r="F748" s="52">
        <v>90.39367</v>
      </c>
      <c r="G748" s="68">
        <v>24</v>
      </c>
      <c r="H748" s="68">
        <v>7.28</v>
      </c>
      <c r="I748" s="68">
        <v>1096</v>
      </c>
      <c r="J748" s="68">
        <v>431</v>
      </c>
      <c r="K748" s="68">
        <v>0.1</v>
      </c>
      <c r="L748" s="68">
        <v>-314.60000000000002</v>
      </c>
      <c r="M748" s="13">
        <v>20.9</v>
      </c>
      <c r="N748" s="13">
        <v>569</v>
      </c>
      <c r="O748" s="68">
        <v>82</v>
      </c>
      <c r="P748" s="68">
        <v>325</v>
      </c>
      <c r="Q748" s="105">
        <v>0.14000000000000001</v>
      </c>
      <c r="R748" s="105">
        <v>14.5</v>
      </c>
      <c r="S748" s="105">
        <v>9.6999999999999993</v>
      </c>
      <c r="T748" s="105">
        <v>14</v>
      </c>
      <c r="U748" s="105">
        <v>88</v>
      </c>
      <c r="V748" s="68">
        <v>150</v>
      </c>
      <c r="W748" s="68">
        <v>535</v>
      </c>
      <c r="X748" s="68"/>
      <c r="Y748" s="16">
        <v>1.86</v>
      </c>
      <c r="Z748" s="65"/>
      <c r="AA748" s="69"/>
      <c r="BL748" s="40" t="s">
        <v>29</v>
      </c>
    </row>
    <row r="749" spans="1:65">
      <c r="A749" s="43">
        <v>43535</v>
      </c>
      <c r="B749" s="44" t="s">
        <v>50</v>
      </c>
      <c r="C749" s="12" t="str">
        <f>VLOOKUP('All_Data-2017-2021'!D749,Location_Guide!$A$2:$B$59,2,FALSE)</f>
        <v>Sadar Ghat</v>
      </c>
      <c r="D749" s="13" t="s">
        <v>55</v>
      </c>
      <c r="E749" s="52">
        <v>23.704090000000001</v>
      </c>
      <c r="F749" s="52">
        <v>90.409710000000004</v>
      </c>
      <c r="G749" s="68">
        <v>24.6</v>
      </c>
      <c r="H749" s="68">
        <v>8.3699999999999992</v>
      </c>
      <c r="I749" s="72">
        <v>1064</v>
      </c>
      <c r="J749" s="68">
        <v>411</v>
      </c>
      <c r="K749" s="68">
        <v>0.04</v>
      </c>
      <c r="L749" s="68">
        <v>-337</v>
      </c>
      <c r="M749" s="68">
        <v>20.399999999999999</v>
      </c>
      <c r="N749" s="13">
        <v>444</v>
      </c>
      <c r="O749" s="68">
        <v>94</v>
      </c>
      <c r="P749" s="68">
        <v>340</v>
      </c>
      <c r="Q749" s="105">
        <v>0.04</v>
      </c>
      <c r="R749" s="105">
        <v>16.5</v>
      </c>
      <c r="S749" s="105">
        <v>10.3</v>
      </c>
      <c r="T749" s="105">
        <v>13.6</v>
      </c>
      <c r="U749" s="105">
        <v>70</v>
      </c>
      <c r="V749" s="68">
        <v>155</v>
      </c>
      <c r="W749" s="68">
        <v>530</v>
      </c>
      <c r="X749" s="68"/>
      <c r="Y749" s="16">
        <v>1.88</v>
      </c>
      <c r="Z749" s="65"/>
      <c r="AA749" s="75"/>
      <c r="BL749" s="40" t="s">
        <v>29</v>
      </c>
    </row>
    <row r="750" spans="1:65">
      <c r="A750" s="43">
        <v>43535</v>
      </c>
      <c r="B750" s="44" t="s">
        <v>50</v>
      </c>
      <c r="C750" s="12" t="str">
        <f>VLOOKUP('All_Data-2017-2021'!D750,Location_Guide!$A$2:$B$59,2,FALSE)</f>
        <v>Dholaikhal</v>
      </c>
      <c r="D750" s="13" t="s">
        <v>56</v>
      </c>
      <c r="E750" s="52">
        <v>23.69661</v>
      </c>
      <c r="F750" s="52">
        <v>90.418360000000007</v>
      </c>
      <c r="G750" s="68">
        <v>25.1</v>
      </c>
      <c r="H750" s="68">
        <v>8.0399999999999991</v>
      </c>
      <c r="I750" s="96">
        <v>511</v>
      </c>
      <c r="J750" s="68">
        <v>204</v>
      </c>
      <c r="K750" s="68">
        <v>0.01</v>
      </c>
      <c r="L750" s="13">
        <v>-339.5</v>
      </c>
      <c r="M750" s="68">
        <v>33.5</v>
      </c>
      <c r="N750" s="13">
        <v>762</v>
      </c>
      <c r="O750" s="16">
        <v>170</v>
      </c>
      <c r="P750" s="68">
        <v>325</v>
      </c>
      <c r="Q750" s="105">
        <v>0.08</v>
      </c>
      <c r="R750" s="105">
        <v>17.600000000000001</v>
      </c>
      <c r="S750" s="105">
        <v>17.100000000000001</v>
      </c>
      <c r="T750" s="105">
        <v>21.2</v>
      </c>
      <c r="U750" s="105">
        <v>139</v>
      </c>
      <c r="V750" s="68">
        <v>140</v>
      </c>
      <c r="W750" s="68">
        <v>540</v>
      </c>
      <c r="X750" s="68"/>
      <c r="Y750" s="16">
        <v>1.59</v>
      </c>
      <c r="Z750" s="65"/>
      <c r="AA750" s="75"/>
      <c r="BL750" s="40" t="s">
        <v>29</v>
      </c>
    </row>
    <row r="751" spans="1:65">
      <c r="A751" s="43">
        <v>43535</v>
      </c>
      <c r="B751" s="44" t="s">
        <v>50</v>
      </c>
      <c r="C751" s="12" t="str">
        <f>VLOOKUP('All_Data-2017-2021'!D751,Location_Guide!$A$2:$B$59,2,FALSE)</f>
        <v>BCF Bridge</v>
      </c>
      <c r="D751" s="13" t="s">
        <v>57</v>
      </c>
      <c r="E751" s="52">
        <v>23.687159999999999</v>
      </c>
      <c r="F751" s="52">
        <v>90.427800000000005</v>
      </c>
      <c r="G751" s="68">
        <v>24.6</v>
      </c>
      <c r="H751" s="13">
        <v>7.64</v>
      </c>
      <c r="I751" s="68">
        <v>1098</v>
      </c>
      <c r="J751" s="68">
        <v>439</v>
      </c>
      <c r="K751" s="68">
        <v>0</v>
      </c>
      <c r="L751" s="97">
        <v>-347.8</v>
      </c>
      <c r="M751" s="21">
        <v>20.3</v>
      </c>
      <c r="N751" s="72">
        <v>785</v>
      </c>
      <c r="O751" s="16">
        <v>95</v>
      </c>
      <c r="P751" s="94">
        <v>340</v>
      </c>
      <c r="Q751" s="105">
        <v>0.02</v>
      </c>
      <c r="R751" s="105">
        <v>15.049999999999999</v>
      </c>
      <c r="S751" s="105">
        <v>10.6</v>
      </c>
      <c r="T751" s="105">
        <v>15.4</v>
      </c>
      <c r="U751" s="105">
        <v>131</v>
      </c>
      <c r="V751" s="72">
        <v>55</v>
      </c>
      <c r="W751" s="68">
        <v>600</v>
      </c>
      <c r="X751" s="68"/>
      <c r="Y751" s="20">
        <v>2.04</v>
      </c>
      <c r="Z751" s="63"/>
      <c r="AA751" s="64"/>
      <c r="BL751" s="40" t="s">
        <v>29</v>
      </c>
    </row>
    <row r="752" spans="1:65">
      <c r="A752" s="43">
        <v>43535</v>
      </c>
      <c r="B752" s="44" t="s">
        <v>50</v>
      </c>
      <c r="C752" s="12" t="str">
        <f>VLOOKUP('All_Data-2017-2021'!D752,Location_Guide!$A$2:$B$59,2,FALSE)</f>
        <v>d/s Pagla STP</v>
      </c>
      <c r="D752" s="13" t="s">
        <v>58</v>
      </c>
      <c r="E752" s="52">
        <v>23.6648</v>
      </c>
      <c r="F752" s="52">
        <v>90.452380000000005</v>
      </c>
      <c r="G752" s="13">
        <v>25.5</v>
      </c>
      <c r="H752" s="96">
        <v>7.73</v>
      </c>
      <c r="I752" s="68">
        <v>1109</v>
      </c>
      <c r="J752" s="68">
        <v>443</v>
      </c>
      <c r="K752" s="65">
        <v>0</v>
      </c>
      <c r="L752" s="68">
        <v>-347.7</v>
      </c>
      <c r="M752" s="97">
        <v>29.5</v>
      </c>
      <c r="N752" s="21">
        <v>374</v>
      </c>
      <c r="O752" s="16">
        <v>93</v>
      </c>
      <c r="P752" s="97">
        <v>335</v>
      </c>
      <c r="Q752" s="105">
        <v>0.21</v>
      </c>
      <c r="R752" s="105">
        <v>15.75</v>
      </c>
      <c r="S752" s="105">
        <v>7.6</v>
      </c>
      <c r="T752" s="105">
        <v>9</v>
      </c>
      <c r="U752" s="105">
        <v>53</v>
      </c>
      <c r="V752" s="97">
        <v>90</v>
      </c>
      <c r="W752" s="68">
        <v>540</v>
      </c>
      <c r="X752" s="68"/>
      <c r="Y752" s="28">
        <v>2.11</v>
      </c>
      <c r="Z752" s="96"/>
      <c r="AA752" s="107"/>
      <c r="BL752" s="40" t="s">
        <v>29</v>
      </c>
    </row>
    <row r="753" spans="1:64">
      <c r="A753" s="43">
        <v>43535</v>
      </c>
      <c r="B753" s="44" t="s">
        <v>50</v>
      </c>
      <c r="C753" s="12" t="str">
        <f>VLOOKUP('All_Data-2017-2021'!D753,Location_Guide!$A$2:$B$59,2,FALSE)</f>
        <v xml:space="preserve">Jazira </v>
      </c>
      <c r="D753" s="13" t="s">
        <v>59</v>
      </c>
      <c r="E753" s="52">
        <v>23.63233</v>
      </c>
      <c r="F753" s="52">
        <v>90.463419999999999</v>
      </c>
      <c r="G753" s="96">
        <v>24.5</v>
      </c>
      <c r="H753" s="68">
        <v>7.66</v>
      </c>
      <c r="I753" s="68">
        <v>1022</v>
      </c>
      <c r="J753" s="68">
        <v>409</v>
      </c>
      <c r="K753" s="96">
        <v>0</v>
      </c>
      <c r="L753" s="68">
        <v>-339</v>
      </c>
      <c r="M753" s="68">
        <v>36.200000000000003</v>
      </c>
      <c r="N753" s="13">
        <v>84</v>
      </c>
      <c r="O753" s="16">
        <v>89</v>
      </c>
      <c r="P753" s="68">
        <v>300</v>
      </c>
      <c r="Q753" s="105">
        <v>0.06</v>
      </c>
      <c r="R753" s="105">
        <v>13.600000000000001</v>
      </c>
      <c r="S753" s="105">
        <v>5.3</v>
      </c>
      <c r="T753" s="105">
        <v>4</v>
      </c>
      <c r="U753" s="105">
        <v>16</v>
      </c>
      <c r="V753" s="68">
        <v>80</v>
      </c>
      <c r="W753" s="68">
        <v>515</v>
      </c>
      <c r="X753" s="68"/>
      <c r="Y753" s="16">
        <v>1.63</v>
      </c>
      <c r="Z753" s="65"/>
      <c r="AA753" s="75"/>
      <c r="BL753" s="40" t="s">
        <v>29</v>
      </c>
    </row>
    <row r="754" spans="1:64">
      <c r="A754" s="43">
        <v>43535</v>
      </c>
      <c r="B754" s="44" t="s">
        <v>81</v>
      </c>
      <c r="C754" s="12" t="str">
        <f>VLOOKUP('All_Data-2017-2021'!D754,Location_Guide!$A$2:$B$59,2,FALSE)</f>
        <v>Amin Bazar Landfill</v>
      </c>
      <c r="D754" s="13" t="s">
        <v>84</v>
      </c>
      <c r="E754" s="52">
        <v>23.799734999999998</v>
      </c>
      <c r="F754" s="52">
        <v>90.303025000000005</v>
      </c>
      <c r="G754" s="68">
        <v>24.7</v>
      </c>
      <c r="H754" s="68">
        <v>7.95</v>
      </c>
      <c r="I754" s="68">
        <v>1173</v>
      </c>
      <c r="J754" s="68">
        <v>476</v>
      </c>
      <c r="K754" s="68">
        <v>0.02</v>
      </c>
      <c r="L754" s="68">
        <v>-328.2</v>
      </c>
      <c r="M754" s="72">
        <v>82.5</v>
      </c>
      <c r="N754" s="16">
        <v>150</v>
      </c>
      <c r="O754" s="68">
        <v>253</v>
      </c>
      <c r="P754" s="68">
        <v>280</v>
      </c>
      <c r="Q754" s="72">
        <v>0</v>
      </c>
      <c r="R754" s="72">
        <v>8.5500000000000007</v>
      </c>
      <c r="S754" s="105">
        <v>1.71</v>
      </c>
      <c r="T754" s="72">
        <v>5</v>
      </c>
      <c r="U754" s="105">
        <v>15</v>
      </c>
      <c r="V754" s="68">
        <v>165</v>
      </c>
      <c r="W754" s="68">
        <v>520</v>
      </c>
      <c r="X754" s="68"/>
      <c r="Y754" s="16">
        <v>2.48</v>
      </c>
      <c r="Z754" s="65">
        <v>93000</v>
      </c>
      <c r="AA754" s="75">
        <v>68000</v>
      </c>
      <c r="AC754" s="18">
        <v>15.833143866334277</v>
      </c>
      <c r="AD754" s="30"/>
      <c r="AE754" s="18">
        <v>11695.105305340334</v>
      </c>
      <c r="AF754" s="18">
        <v>1631.7454053046961</v>
      </c>
      <c r="AG754" s="18">
        <v>279.04517856666268</v>
      </c>
      <c r="AH754" s="18">
        <v>13179.086771794035</v>
      </c>
      <c r="AI754" s="18">
        <v>560.15419558681333</v>
      </c>
      <c r="AJ754" s="18" t="s">
        <v>93</v>
      </c>
      <c r="AK754" s="30"/>
      <c r="AL754" s="18" t="s">
        <v>93</v>
      </c>
      <c r="AM754" s="30"/>
      <c r="AN754" s="30"/>
      <c r="AO754" s="30"/>
      <c r="AP754" s="30"/>
      <c r="AQ754" s="18">
        <v>2143.5486425509821</v>
      </c>
      <c r="AR754" s="18"/>
      <c r="AS754" s="18">
        <v>66434.104050212176</v>
      </c>
      <c r="AT754" s="18"/>
      <c r="AU754" s="18"/>
      <c r="AV754" s="18"/>
      <c r="AW754" s="18" t="s">
        <v>93</v>
      </c>
      <c r="AX754" s="18"/>
      <c r="AY754" s="18" t="s">
        <v>93</v>
      </c>
      <c r="AZ754" s="18"/>
      <c r="BA754" s="18"/>
      <c r="BB754" s="18"/>
      <c r="BC754" s="18"/>
      <c r="BD754" s="18"/>
      <c r="BE754" s="18"/>
      <c r="BF754" s="18" t="s">
        <v>93</v>
      </c>
      <c r="BG754" s="18"/>
      <c r="BH754" s="18"/>
      <c r="BI754" s="18" t="s">
        <v>93</v>
      </c>
      <c r="BJ754" s="18">
        <v>5024.7896302262398</v>
      </c>
      <c r="BK754" s="18">
        <v>22084.933205943205</v>
      </c>
      <c r="BL754" s="40" t="s">
        <v>29</v>
      </c>
    </row>
    <row r="755" spans="1:64">
      <c r="A755" s="43">
        <v>43535</v>
      </c>
      <c r="B755" s="44" t="s">
        <v>81</v>
      </c>
      <c r="C755" s="12" t="str">
        <f>VLOOKUP('All_Data-2017-2021'!D755,Location_Guide!$A$2:$B$59,2,FALSE)</f>
        <v>d/s of Turag branch outfall</v>
      </c>
      <c r="D755" s="13" t="s">
        <v>72</v>
      </c>
      <c r="E755" s="52">
        <v>23.796911999999999</v>
      </c>
      <c r="F755" s="52">
        <v>90.326465999999996</v>
      </c>
      <c r="G755" s="68">
        <v>24.3</v>
      </c>
      <c r="H755" s="68">
        <v>7.7</v>
      </c>
      <c r="I755" s="68">
        <v>1196</v>
      </c>
      <c r="J755" s="68">
        <v>472</v>
      </c>
      <c r="K755" s="68">
        <v>0.01</v>
      </c>
      <c r="L755" s="68">
        <v>-342</v>
      </c>
      <c r="M755" s="68">
        <v>46.9</v>
      </c>
      <c r="N755" s="16">
        <v>263</v>
      </c>
      <c r="O755" s="68">
        <v>143</v>
      </c>
      <c r="P755" s="68">
        <v>490</v>
      </c>
      <c r="Q755" s="72">
        <v>0.06</v>
      </c>
      <c r="R755" s="72">
        <v>20.049999999999997</v>
      </c>
      <c r="S755" s="105">
        <v>4.01</v>
      </c>
      <c r="T755" s="72">
        <v>10.199999999999999</v>
      </c>
      <c r="U755" s="105">
        <v>44</v>
      </c>
      <c r="V755" s="68">
        <v>145</v>
      </c>
      <c r="W755" s="68">
        <v>520</v>
      </c>
      <c r="X755" s="68"/>
      <c r="Y755" s="16">
        <v>2.31</v>
      </c>
      <c r="Z755" s="65">
        <v>83000</v>
      </c>
      <c r="AA755" s="75">
        <v>52000</v>
      </c>
      <c r="AC755" s="18">
        <v>6.3849835133718233</v>
      </c>
      <c r="AD755" s="30"/>
      <c r="AE755" s="18">
        <v>763.43794463771303</v>
      </c>
      <c r="AF755" s="18">
        <v>282.04662089220483</v>
      </c>
      <c r="AG755" s="18">
        <v>19.661638262899704</v>
      </c>
      <c r="AH755" s="18">
        <v>959.74569927396442</v>
      </c>
      <c r="AI755" s="18">
        <v>21.21636457221036</v>
      </c>
      <c r="AJ755" s="18" t="s">
        <v>93</v>
      </c>
      <c r="AK755" s="30"/>
      <c r="AL755" s="18">
        <v>31.148862241794717</v>
      </c>
      <c r="AM755" s="30"/>
      <c r="AN755" s="30"/>
      <c r="AO755" s="30"/>
      <c r="AP755" s="30"/>
      <c r="AQ755" s="18">
        <v>166.48845093320855</v>
      </c>
      <c r="AR755" s="18"/>
      <c r="AS755" s="18">
        <v>6457.6305023003188</v>
      </c>
      <c r="AT755" s="18"/>
      <c r="AU755" s="18"/>
      <c r="AV755" s="18"/>
      <c r="AW755" s="18">
        <v>2.7588827139368686</v>
      </c>
      <c r="AX755" s="18"/>
      <c r="AY755" s="18">
        <v>4.5436542935018362</v>
      </c>
      <c r="AZ755" s="18"/>
      <c r="BA755" s="18"/>
      <c r="BB755" s="18"/>
      <c r="BC755" s="18"/>
      <c r="BD755" s="18"/>
      <c r="BE755" s="18"/>
      <c r="BF755" s="18" t="s">
        <v>93</v>
      </c>
      <c r="BG755" s="18"/>
      <c r="BH755" s="18"/>
      <c r="BI755" s="18" t="s">
        <v>93</v>
      </c>
      <c r="BJ755" s="18">
        <v>4870.8625975702071</v>
      </c>
      <c r="BK755" s="18">
        <v>22921.405266424466</v>
      </c>
      <c r="BL755" s="40" t="s">
        <v>29</v>
      </c>
    </row>
    <row r="756" spans="1:64">
      <c r="A756" s="43">
        <v>43535</v>
      </c>
      <c r="B756" s="44" t="s">
        <v>60</v>
      </c>
      <c r="C756" s="12" t="str">
        <f>VLOOKUP('All_Data-2017-2021'!D756,Location_Guide!$A$2:$B$59,2,FALSE)</f>
        <v>Nayarhat Bridge</v>
      </c>
      <c r="D756" s="13" t="s">
        <v>85</v>
      </c>
      <c r="E756" s="52">
        <v>23.911021000000002</v>
      </c>
      <c r="F756" s="52">
        <v>90.229235000000003</v>
      </c>
      <c r="G756" s="68">
        <v>26.5</v>
      </c>
      <c r="H756" s="68">
        <v>8.27</v>
      </c>
      <c r="I756" s="68">
        <v>1413</v>
      </c>
      <c r="J756" s="68">
        <v>581</v>
      </c>
      <c r="K756" s="68">
        <v>0</v>
      </c>
      <c r="L756" s="68">
        <v>-348.8</v>
      </c>
      <c r="M756" s="68">
        <v>25.2</v>
      </c>
      <c r="N756" s="16">
        <v>252</v>
      </c>
      <c r="O756" s="68">
        <v>89</v>
      </c>
      <c r="P756" s="68">
        <v>285</v>
      </c>
      <c r="Q756" s="72">
        <v>4.17</v>
      </c>
      <c r="R756" s="72">
        <v>8.9499999999999993</v>
      </c>
      <c r="S756" s="105">
        <v>12</v>
      </c>
      <c r="T756" s="72">
        <v>7.4</v>
      </c>
      <c r="U756" s="105">
        <v>52</v>
      </c>
      <c r="V756" s="68">
        <v>230</v>
      </c>
      <c r="W756" s="68">
        <v>590</v>
      </c>
      <c r="X756" s="68"/>
      <c r="Y756" s="16">
        <v>1.91</v>
      </c>
      <c r="Z756" s="65">
        <v>0</v>
      </c>
      <c r="AA756" s="75">
        <v>0</v>
      </c>
      <c r="AC756" s="18">
        <v>8.4408430444097888</v>
      </c>
      <c r="AD756" s="30"/>
      <c r="AE756" s="18">
        <v>422.48684810731879</v>
      </c>
      <c r="AF756" s="18">
        <v>171.67461038273578</v>
      </c>
      <c r="AG756" s="18">
        <v>2.6648427649626109E-2</v>
      </c>
      <c r="AH756" s="18">
        <v>164.38456110508676</v>
      </c>
      <c r="AI756" s="18">
        <v>17.877093245289256</v>
      </c>
      <c r="AJ756" s="18">
        <v>12.542239365895302</v>
      </c>
      <c r="AK756" s="30"/>
      <c r="AL756" s="18">
        <v>87.614653416389473</v>
      </c>
      <c r="AM756" s="30"/>
      <c r="AN756" s="30"/>
      <c r="AO756" s="30"/>
      <c r="AP756" s="30"/>
      <c r="AQ756" s="18">
        <v>72.193507273432914</v>
      </c>
      <c r="AR756" s="18"/>
      <c r="AS756" s="18">
        <v>2753.6240523160268</v>
      </c>
      <c r="AT756" s="18"/>
      <c r="AU756" s="18"/>
      <c r="AV756" s="18"/>
      <c r="AW756" s="18">
        <v>4.9894379823116317</v>
      </c>
      <c r="AX756" s="18"/>
      <c r="AY756" s="18">
        <v>15.209801881087742</v>
      </c>
      <c r="AZ756" s="18"/>
      <c r="BA756" s="18"/>
      <c r="BB756" s="18"/>
      <c r="BC756" s="18"/>
      <c r="BD756" s="18"/>
      <c r="BE756" s="18"/>
      <c r="BF756" s="18" t="s">
        <v>93</v>
      </c>
      <c r="BG756" s="18"/>
      <c r="BH756" s="18"/>
      <c r="BI756" s="18" t="s">
        <v>93</v>
      </c>
      <c r="BJ756" s="18">
        <v>4085.9304102101719</v>
      </c>
      <c r="BK756" s="18">
        <v>19288.225145648379</v>
      </c>
      <c r="BL756" s="40" t="s">
        <v>29</v>
      </c>
    </row>
    <row r="757" spans="1:64">
      <c r="A757" s="43">
        <v>43535</v>
      </c>
      <c r="B757" s="44" t="s">
        <v>60</v>
      </c>
      <c r="C757" s="12" t="str">
        <f>VLOOKUP('All_Data-2017-2021'!D757,Location_Guide!$A$2:$B$59,2,FALSE)</f>
        <v>Singair Bridge (Bhangalpur)</v>
      </c>
      <c r="D757" s="13" t="s">
        <v>87</v>
      </c>
      <c r="E757" s="52">
        <v>23.798138999999999</v>
      </c>
      <c r="F757" s="52">
        <v>90.244191999999998</v>
      </c>
      <c r="G757" s="68">
        <v>25.6</v>
      </c>
      <c r="H757" s="68">
        <v>7.71</v>
      </c>
      <c r="I757" s="68">
        <v>1486</v>
      </c>
      <c r="J757" s="68">
        <v>629</v>
      </c>
      <c r="K757" s="68">
        <v>0</v>
      </c>
      <c r="L757" s="68">
        <v>-321</v>
      </c>
      <c r="M757" s="68">
        <v>63.6</v>
      </c>
      <c r="N757" s="16">
        <v>140</v>
      </c>
      <c r="O757" s="68">
        <v>90</v>
      </c>
      <c r="P757" s="68">
        <v>325</v>
      </c>
      <c r="Q757" s="72">
        <v>0.09</v>
      </c>
      <c r="R757" s="72">
        <v>8.1999999999999993</v>
      </c>
      <c r="S757" s="105">
        <v>6.4</v>
      </c>
      <c r="T757" s="72">
        <v>3</v>
      </c>
      <c r="U757" s="105">
        <v>26</v>
      </c>
      <c r="V757" s="68">
        <v>205</v>
      </c>
      <c r="W757" s="68">
        <v>570</v>
      </c>
      <c r="X757" s="68"/>
      <c r="Y757" s="16">
        <v>2.3199999999999998</v>
      </c>
      <c r="Z757" s="65">
        <v>48000</v>
      </c>
      <c r="AA757" s="75">
        <v>11000</v>
      </c>
      <c r="AC757" s="18">
        <v>4.4962213421276092</v>
      </c>
      <c r="AD757" s="30"/>
      <c r="AE757" s="18">
        <v>172.68524455005351</v>
      </c>
      <c r="AF757" s="18">
        <v>154.56388799079124</v>
      </c>
      <c r="AG757" s="18">
        <v>1.9705569262610354</v>
      </c>
      <c r="AH757" s="18">
        <v>207.0026348667171</v>
      </c>
      <c r="AI757" s="18">
        <v>11.571222506809413</v>
      </c>
      <c r="AJ757" s="18">
        <v>89.928745895764408</v>
      </c>
      <c r="AK757" s="30"/>
      <c r="AL757" s="18">
        <v>43.739675662798227</v>
      </c>
      <c r="AM757" s="30"/>
      <c r="AN757" s="30"/>
      <c r="AO757" s="30"/>
      <c r="AP757" s="30"/>
      <c r="AQ757" s="18">
        <v>26.402939130966228</v>
      </c>
      <c r="AR757" s="18"/>
      <c r="AS757" s="18">
        <v>1037.3820161890344</v>
      </c>
      <c r="AT757" s="18"/>
      <c r="AU757" s="18"/>
      <c r="AV757" s="18"/>
      <c r="AW757" s="18">
        <v>3.6802954668556049</v>
      </c>
      <c r="AX757" s="18"/>
      <c r="AY757" s="18">
        <v>5.3568838735341719</v>
      </c>
      <c r="AZ757" s="18"/>
      <c r="BA757" s="18"/>
      <c r="BB757" s="18"/>
      <c r="BC757" s="18"/>
      <c r="BD757" s="18"/>
      <c r="BE757" s="18"/>
      <c r="BF757" s="18" t="s">
        <v>93</v>
      </c>
      <c r="BG757" s="18"/>
      <c r="BH757" s="18"/>
      <c r="BI757" s="18">
        <v>1.8090176808543359</v>
      </c>
      <c r="BJ757" s="18">
        <v>8011.1636656123201</v>
      </c>
      <c r="BK757" s="18">
        <v>34970.466391614718</v>
      </c>
      <c r="BL757" s="40" t="s">
        <v>29</v>
      </c>
    </row>
    <row r="758" spans="1:64">
      <c r="A758" s="43">
        <v>43535</v>
      </c>
      <c r="B758" s="44" t="s">
        <v>60</v>
      </c>
      <c r="C758" s="12" t="str">
        <f>VLOOKUP('All_Data-2017-2021'!D758,Location_Guide!$A$2:$B$59,2,FALSE)</f>
        <v>Kadamtoli Bridge</v>
      </c>
      <c r="D758" s="13" t="s">
        <v>88</v>
      </c>
      <c r="E758" s="52">
        <v>23.753653</v>
      </c>
      <c r="F758" s="52">
        <v>90.249649000000005</v>
      </c>
      <c r="G758" s="68">
        <v>24</v>
      </c>
      <c r="H758" s="68">
        <v>7.48</v>
      </c>
      <c r="I758" s="68">
        <v>1485</v>
      </c>
      <c r="J758" s="68">
        <v>676</v>
      </c>
      <c r="K758" s="68">
        <v>0</v>
      </c>
      <c r="L758" s="68">
        <v>-140.19999999999999</v>
      </c>
      <c r="M758" s="68">
        <v>36.799999999999997</v>
      </c>
      <c r="N758" s="16">
        <v>101</v>
      </c>
      <c r="O758" s="16">
        <v>47</v>
      </c>
      <c r="P758" s="68">
        <v>300</v>
      </c>
      <c r="Q758" s="72">
        <v>0.04</v>
      </c>
      <c r="R758" s="72">
        <v>9.75</v>
      </c>
      <c r="S758" s="105">
        <v>10.3</v>
      </c>
      <c r="T758" s="72">
        <v>1</v>
      </c>
      <c r="U758" s="105">
        <v>12</v>
      </c>
      <c r="V758" s="68">
        <v>205</v>
      </c>
      <c r="W758" s="68">
        <v>675</v>
      </c>
      <c r="X758" s="68"/>
      <c r="Y758" s="16">
        <v>2.15</v>
      </c>
      <c r="Z758" s="65">
        <v>55000</v>
      </c>
      <c r="AA758" s="75">
        <v>3000</v>
      </c>
      <c r="AC758" s="18">
        <v>3.7156375425730825</v>
      </c>
      <c r="AD758" s="30"/>
      <c r="AE758" s="18">
        <v>146.42875661943282</v>
      </c>
      <c r="AF758" s="18">
        <v>45.615387547848542</v>
      </c>
      <c r="AG758" s="18" t="s">
        <v>93</v>
      </c>
      <c r="AH758" s="18">
        <v>67.414084654676813</v>
      </c>
      <c r="AI758" s="18">
        <v>4.7437076599953514</v>
      </c>
      <c r="AJ758" s="18">
        <v>69.916436672263515</v>
      </c>
      <c r="AK758" s="30"/>
      <c r="AL758" s="18">
        <v>91.682349446787185</v>
      </c>
      <c r="AM758" s="30"/>
      <c r="AN758" s="30"/>
      <c r="AO758" s="30"/>
      <c r="AP758" s="30"/>
      <c r="AQ758" s="18">
        <v>30.877981708202938</v>
      </c>
      <c r="AR758" s="18"/>
      <c r="AS758" s="18">
        <v>730.3292464850723</v>
      </c>
      <c r="AT758" s="18"/>
      <c r="AU758" s="18"/>
      <c r="AV758" s="18"/>
      <c r="AW758" s="18">
        <v>3.8089885645873749</v>
      </c>
      <c r="AX758" s="18"/>
      <c r="AY758" s="18">
        <v>7.1340813036171546</v>
      </c>
      <c r="AZ758" s="18"/>
      <c r="BA758" s="18"/>
      <c r="BB758" s="18"/>
      <c r="BC758" s="18"/>
      <c r="BD758" s="18"/>
      <c r="BE758" s="18"/>
      <c r="BF758" s="18" t="s">
        <v>93</v>
      </c>
      <c r="BG758" s="18"/>
      <c r="BH758" s="18"/>
      <c r="BI758" s="18">
        <v>17.717245115853981</v>
      </c>
      <c r="BJ758" s="18">
        <v>10477.128007640657</v>
      </c>
      <c r="BK758" s="18">
        <v>42144.260070458302</v>
      </c>
      <c r="BL758" s="40" t="s">
        <v>29</v>
      </c>
    </row>
    <row r="759" spans="1:64">
      <c r="A759" s="43">
        <v>43535</v>
      </c>
      <c r="B759" s="44" t="s">
        <v>89</v>
      </c>
      <c r="C759" s="12" t="str">
        <f>VLOOKUP('All_Data-2017-2021'!D759,Location_Guide!$A$2:$B$59,2,FALSE)</f>
        <v xml:space="preserve">Rohitpur Bridge  </v>
      </c>
      <c r="D759" s="13" t="s">
        <v>90</v>
      </c>
      <c r="E759" s="52">
        <v>23.668216000000001</v>
      </c>
      <c r="F759" s="52">
        <v>90.288760999999994</v>
      </c>
      <c r="G759" s="68">
        <v>25.3</v>
      </c>
      <c r="H759" s="68">
        <v>8.3699999999999992</v>
      </c>
      <c r="I759" s="68">
        <v>611</v>
      </c>
      <c r="J759" s="68">
        <v>244</v>
      </c>
      <c r="K759" s="68">
        <v>10.33</v>
      </c>
      <c r="L759" s="68">
        <v>-65.900000000000006</v>
      </c>
      <c r="M759" s="68">
        <v>6.94</v>
      </c>
      <c r="N759" s="16">
        <v>14</v>
      </c>
      <c r="O759" s="16">
        <v>18</v>
      </c>
      <c r="P759" s="68">
        <v>235</v>
      </c>
      <c r="Q759" s="72">
        <v>0.18</v>
      </c>
      <c r="R759" s="72">
        <v>0.25</v>
      </c>
      <c r="S759" s="105">
        <v>14.5</v>
      </c>
      <c r="T759" s="72">
        <v>0.14000000000000001</v>
      </c>
      <c r="U759" s="105">
        <v>2</v>
      </c>
      <c r="V759" s="68">
        <v>10</v>
      </c>
      <c r="W759" s="68">
        <v>480</v>
      </c>
      <c r="X759" s="68"/>
      <c r="Y759" s="16">
        <v>2.2599999999999998</v>
      </c>
      <c r="Z759" s="65">
        <v>30000</v>
      </c>
      <c r="AA759" s="75">
        <v>0</v>
      </c>
      <c r="AC759" s="18">
        <v>8.5733917388809751</v>
      </c>
      <c r="AD759" s="30"/>
      <c r="AE759" s="18">
        <v>692.50291366772149</v>
      </c>
      <c r="AF759" s="18">
        <v>75.412650705715421</v>
      </c>
      <c r="AG759" s="18">
        <v>9.0904083613040783</v>
      </c>
      <c r="AH759" s="18">
        <v>522.40140741231448</v>
      </c>
      <c r="AI759" s="18">
        <v>14.065210094282925</v>
      </c>
      <c r="AJ759" s="18" t="s">
        <v>93</v>
      </c>
      <c r="AK759" s="30"/>
      <c r="AL759" s="18">
        <v>56.054126430545644</v>
      </c>
      <c r="AM759" s="30"/>
      <c r="AN759" s="30"/>
      <c r="AO759" s="30"/>
      <c r="AP759" s="30"/>
      <c r="AQ759" s="18">
        <v>149.05715229765374</v>
      </c>
      <c r="AR759" s="18"/>
      <c r="AS759" s="18">
        <v>3627.7626725925388</v>
      </c>
      <c r="AT759" s="18"/>
      <c r="AU759" s="18"/>
      <c r="AV759" s="18"/>
      <c r="AW759" s="18">
        <v>4.3653836687369036</v>
      </c>
      <c r="AX759" s="18"/>
      <c r="AY759" s="18">
        <v>3.2829626830217884</v>
      </c>
      <c r="AZ759" s="18"/>
      <c r="BA759" s="18"/>
      <c r="BB759" s="18"/>
      <c r="BC759" s="18"/>
      <c r="BD759" s="18"/>
      <c r="BE759" s="18"/>
      <c r="BF759" s="18" t="s">
        <v>93</v>
      </c>
      <c r="BG759" s="18"/>
      <c r="BH759" s="18"/>
      <c r="BI759" s="18" t="s">
        <v>93</v>
      </c>
      <c r="BJ759" s="18">
        <v>10669.146256827444</v>
      </c>
      <c r="BK759" s="18">
        <v>41984.140252380879</v>
      </c>
      <c r="BL759" s="40" t="s">
        <v>29</v>
      </c>
    </row>
    <row r="760" spans="1:64">
      <c r="A760" s="43">
        <v>43535</v>
      </c>
      <c r="B760" s="44" t="s">
        <v>89</v>
      </c>
      <c r="C760" s="12" t="str">
        <f>VLOOKUP('All_Data-2017-2021'!D760,Location_Guide!$A$2:$B$59,2,FALSE)</f>
        <v xml:space="preserve">d/s of BSCIC  </v>
      </c>
      <c r="D760" s="13" t="s">
        <v>91</v>
      </c>
      <c r="E760" s="52">
        <v>23.661073999999999</v>
      </c>
      <c r="F760" s="52">
        <v>90.312061999999997</v>
      </c>
      <c r="G760" s="68">
        <v>25.1</v>
      </c>
      <c r="H760" s="68">
        <v>8.39</v>
      </c>
      <c r="I760" s="68">
        <v>616</v>
      </c>
      <c r="J760" s="68">
        <v>246</v>
      </c>
      <c r="K760" s="68">
        <v>10.45</v>
      </c>
      <c r="L760" s="68">
        <v>-58.9</v>
      </c>
      <c r="M760" s="68">
        <v>13.16</v>
      </c>
      <c r="N760" s="16">
        <v>18</v>
      </c>
      <c r="O760" s="16">
        <v>34</v>
      </c>
      <c r="P760" s="68">
        <v>240</v>
      </c>
      <c r="Q760" s="72">
        <v>0.39</v>
      </c>
      <c r="R760" s="72">
        <v>0.65</v>
      </c>
      <c r="S760" s="105">
        <v>10.3</v>
      </c>
      <c r="T760" s="72">
        <v>0.26</v>
      </c>
      <c r="U760" s="105">
        <v>3</v>
      </c>
      <c r="V760" s="68">
        <v>10</v>
      </c>
      <c r="W760" s="68">
        <v>480</v>
      </c>
      <c r="X760" s="68"/>
      <c r="Y760" s="16">
        <v>2.2599999999999998</v>
      </c>
      <c r="Z760" s="65">
        <v>37000</v>
      </c>
      <c r="AA760" s="75">
        <v>0</v>
      </c>
      <c r="AC760" s="18">
        <v>7.8601214960568635</v>
      </c>
      <c r="AD760" s="30"/>
      <c r="AE760" s="18">
        <v>279.12615542543836</v>
      </c>
      <c r="AF760" s="18">
        <v>140.22090141697291</v>
      </c>
      <c r="AG760" s="18">
        <v>13.406840726884875</v>
      </c>
      <c r="AH760" s="18">
        <v>789.04730664330339</v>
      </c>
      <c r="AI760" s="18">
        <v>28.988080132556338</v>
      </c>
      <c r="AJ760" s="18" t="s">
        <v>93</v>
      </c>
      <c r="AK760" s="30"/>
      <c r="AL760" s="18">
        <v>59.676165155696054</v>
      </c>
      <c r="AM760" s="30"/>
      <c r="AN760" s="30"/>
      <c r="AO760" s="30"/>
      <c r="AP760" s="30"/>
      <c r="AQ760" s="18">
        <v>47.32971522559388</v>
      </c>
      <c r="AR760" s="18"/>
      <c r="AS760" s="18">
        <v>1725.6055760605752</v>
      </c>
      <c r="AT760" s="18"/>
      <c r="AU760" s="18"/>
      <c r="AV760" s="18"/>
      <c r="AW760" s="18">
        <v>3.5976106457877988</v>
      </c>
      <c r="AX760" s="18"/>
      <c r="AY760" s="18">
        <v>12.820372818115365</v>
      </c>
      <c r="AZ760" s="18"/>
      <c r="BA760" s="18"/>
      <c r="BB760" s="18"/>
      <c r="BC760" s="18"/>
      <c r="BD760" s="18"/>
      <c r="BE760" s="18"/>
      <c r="BF760" s="18" t="s">
        <v>93</v>
      </c>
      <c r="BG760" s="18"/>
      <c r="BH760" s="18"/>
      <c r="BI760" s="18" t="s">
        <v>93</v>
      </c>
      <c r="BJ760" s="18">
        <v>9345.2175021841958</v>
      </c>
      <c r="BK760" s="18">
        <v>36682.730909745776</v>
      </c>
      <c r="BL760" s="40" t="s">
        <v>29</v>
      </c>
    </row>
    <row r="761" spans="1:64">
      <c r="A761" s="43">
        <v>43535</v>
      </c>
      <c r="B761" s="44" t="s">
        <v>89</v>
      </c>
      <c r="C761" s="12" t="str">
        <f>VLOOKUP('All_Data-2017-2021'!D761,Location_Guide!$A$2:$B$59,2,FALSE)</f>
        <v xml:space="preserve">d/s of Dhaleswari Bridge  </v>
      </c>
      <c r="D761" s="13" t="s">
        <v>92</v>
      </c>
      <c r="E761" s="52">
        <v>23.635701000000001</v>
      </c>
      <c r="F761" s="52">
        <v>90.360685000000004</v>
      </c>
      <c r="G761" s="68">
        <v>25.1</v>
      </c>
      <c r="H761" s="68">
        <v>8.26</v>
      </c>
      <c r="I761" s="68">
        <v>753</v>
      </c>
      <c r="J761" s="68">
        <v>301</v>
      </c>
      <c r="K761" s="68">
        <v>2.52</v>
      </c>
      <c r="L761" s="68">
        <v>-81.5</v>
      </c>
      <c r="M761" s="68">
        <v>11.18</v>
      </c>
      <c r="N761" s="16">
        <v>35</v>
      </c>
      <c r="O761" s="16">
        <v>28</v>
      </c>
      <c r="P761" s="68">
        <v>290</v>
      </c>
      <c r="Q761" s="72">
        <v>0.68</v>
      </c>
      <c r="R761" s="72">
        <v>3.85</v>
      </c>
      <c r="S761" s="105">
        <v>29.3</v>
      </c>
      <c r="T761" s="72">
        <v>0.4</v>
      </c>
      <c r="U761" s="105">
        <v>5</v>
      </c>
      <c r="V761" s="68">
        <v>40</v>
      </c>
      <c r="W761" s="68">
        <v>465</v>
      </c>
      <c r="X761" s="68"/>
      <c r="Y761" s="16">
        <v>2.36</v>
      </c>
      <c r="Z761" s="65">
        <v>26000</v>
      </c>
      <c r="AA761" s="75">
        <v>0</v>
      </c>
      <c r="AC761" s="18">
        <v>8.0258463973327796</v>
      </c>
      <c r="AD761" s="30"/>
      <c r="AE761" s="18">
        <v>161.58771957811774</v>
      </c>
      <c r="AF761" s="18">
        <v>161.64143641714867</v>
      </c>
      <c r="AG761" s="18">
        <v>6.3806380662624242</v>
      </c>
      <c r="AH761" s="18">
        <v>341.02428139257745</v>
      </c>
      <c r="AI761" s="18">
        <v>20.880883409540516</v>
      </c>
      <c r="AJ761" s="18">
        <v>18.224198393986242</v>
      </c>
      <c r="AK761" s="30"/>
      <c r="AL761" s="18">
        <v>48.029297013508668</v>
      </c>
      <c r="AM761" s="30"/>
      <c r="AN761" s="30"/>
      <c r="AO761" s="30"/>
      <c r="AP761" s="30"/>
      <c r="AQ761" s="18">
        <v>27.679858200163707</v>
      </c>
      <c r="AR761" s="18"/>
      <c r="AS761" s="18">
        <v>965.53166557592169</v>
      </c>
      <c r="AT761" s="18"/>
      <c r="AU761" s="18"/>
      <c r="AV761" s="18"/>
      <c r="AW761" s="18">
        <v>3.2774442755709323</v>
      </c>
      <c r="AX761" s="18"/>
      <c r="AY761" s="18">
        <v>19.950328200485668</v>
      </c>
      <c r="AZ761" s="18"/>
      <c r="BA761" s="18"/>
      <c r="BB761" s="18"/>
      <c r="BC761" s="18"/>
      <c r="BD761" s="18"/>
      <c r="BE761" s="18"/>
      <c r="BF761" s="18" t="s">
        <v>93</v>
      </c>
      <c r="BG761" s="18"/>
      <c r="BH761" s="18"/>
      <c r="BI761" s="18" t="s">
        <v>93</v>
      </c>
      <c r="BJ761" s="18">
        <v>9075.2368291498206</v>
      </c>
      <c r="BK761" s="18">
        <v>35910.197910013172</v>
      </c>
      <c r="BL761" s="40" t="s">
        <v>29</v>
      </c>
    </row>
    <row r="762" spans="1:64">
      <c r="A762" s="43">
        <v>43535</v>
      </c>
      <c r="B762" s="44" t="s">
        <v>89</v>
      </c>
      <c r="C762" s="12" t="str">
        <f>VLOOKUP('All_Data-2017-2021'!D762,Location_Guide!$A$2:$B$59,2,FALSE)</f>
        <v xml:space="preserve">Baluchar Bridge  </v>
      </c>
      <c r="D762" s="13" t="s">
        <v>61</v>
      </c>
      <c r="E762" s="52">
        <v>23.611360999999999</v>
      </c>
      <c r="F762" s="52">
        <v>90.422326999999996</v>
      </c>
      <c r="G762" s="68">
        <v>24.9</v>
      </c>
      <c r="H762" s="68">
        <v>7.81</v>
      </c>
      <c r="I762" s="68">
        <v>957</v>
      </c>
      <c r="J762" s="68">
        <v>382</v>
      </c>
      <c r="K762" s="68">
        <v>0.04</v>
      </c>
      <c r="L762" s="68">
        <v>-231.9</v>
      </c>
      <c r="M762" s="68">
        <v>40.6</v>
      </c>
      <c r="N762" s="16">
        <v>81</v>
      </c>
      <c r="O762" s="68">
        <v>72</v>
      </c>
      <c r="P762" s="68">
        <v>285</v>
      </c>
      <c r="Q762" s="72">
        <v>0.12</v>
      </c>
      <c r="R762" s="72">
        <v>13.100000000000001</v>
      </c>
      <c r="S762" s="105">
        <v>7.8</v>
      </c>
      <c r="T762" s="72">
        <v>3.2</v>
      </c>
      <c r="U762" s="105">
        <v>6</v>
      </c>
      <c r="V762" s="68">
        <v>60</v>
      </c>
      <c r="W762" s="68">
        <v>490</v>
      </c>
      <c r="X762" s="68"/>
      <c r="Y762" s="16">
        <v>2.2999999999999998</v>
      </c>
      <c r="Z762" s="65">
        <v>49000</v>
      </c>
      <c r="AA762" s="75">
        <v>9000</v>
      </c>
      <c r="AC762" s="18">
        <v>2.492902637855833</v>
      </c>
      <c r="AD762" s="30"/>
      <c r="AE762" s="18">
        <v>868.99324224962129</v>
      </c>
      <c r="AF762" s="18">
        <v>191.27641815880617</v>
      </c>
      <c r="AG762" s="18">
        <v>6.3107488905624542</v>
      </c>
      <c r="AH762" s="18">
        <v>342.73230544567735</v>
      </c>
      <c r="AI762" s="18">
        <v>7.1348040693169823</v>
      </c>
      <c r="AJ762" s="18" t="s">
        <v>93</v>
      </c>
      <c r="AK762" s="30"/>
      <c r="AL762" s="18">
        <v>27.089566545404786</v>
      </c>
      <c r="AM762" s="30"/>
      <c r="AN762" s="30"/>
      <c r="AO762" s="30"/>
      <c r="AP762" s="30"/>
      <c r="AQ762" s="18">
        <v>213.03820015197527</v>
      </c>
      <c r="AR762" s="18"/>
      <c r="AS762" s="18">
        <v>4523.0102350283078</v>
      </c>
      <c r="AT762" s="18"/>
      <c r="AU762" s="18"/>
      <c r="AV762" s="18"/>
      <c r="AW762" s="18">
        <v>3.6246712037243398</v>
      </c>
      <c r="AX762" s="18"/>
      <c r="AY762" s="18">
        <v>7.1808671985958314</v>
      </c>
      <c r="AZ762" s="18"/>
      <c r="BA762" s="18"/>
      <c r="BB762" s="18"/>
      <c r="BC762" s="18"/>
      <c r="BD762" s="18"/>
      <c r="BE762" s="18"/>
      <c r="BF762" s="18" t="s">
        <v>93</v>
      </c>
      <c r="BG762" s="18"/>
      <c r="BH762" s="18"/>
      <c r="BI762" s="18">
        <v>18.561021000415604</v>
      </c>
      <c r="BJ762" s="18">
        <v>8411.6726739691367</v>
      </c>
      <c r="BK762" s="18">
        <v>30577.528449675985</v>
      </c>
      <c r="BL762" s="40" t="s">
        <v>29</v>
      </c>
    </row>
    <row r="763" spans="1:64">
      <c r="A763" s="43">
        <v>43536</v>
      </c>
      <c r="B763" s="49" t="s">
        <v>95</v>
      </c>
      <c r="C763" s="12" t="str">
        <f>VLOOKUP('All_Data-2017-2021'!D763,Location_Guide!$A$2:$B$59,2,FALSE)</f>
        <v>Demra (u/s of confluence)</v>
      </c>
      <c r="D763" s="17" t="s">
        <v>46</v>
      </c>
      <c r="E763" s="52">
        <v>23.727908299999999</v>
      </c>
      <c r="F763" s="52">
        <v>90.500952760000004</v>
      </c>
      <c r="G763" s="108">
        <v>26.1</v>
      </c>
      <c r="H763" s="111">
        <v>7.32</v>
      </c>
      <c r="I763" s="108">
        <v>972</v>
      </c>
      <c r="J763" s="104">
        <v>388.8</v>
      </c>
      <c r="K763" s="108">
        <v>0.1</v>
      </c>
      <c r="L763" s="108">
        <v>-277.39999999999998</v>
      </c>
      <c r="M763" s="17">
        <v>37.9</v>
      </c>
      <c r="N763" s="109">
        <v>106</v>
      </c>
      <c r="O763" s="109">
        <v>125</v>
      </c>
      <c r="P763" s="108">
        <v>255</v>
      </c>
      <c r="Q763" s="108">
        <v>0.42</v>
      </c>
      <c r="R763" s="108">
        <v>14.65</v>
      </c>
      <c r="S763" s="108">
        <v>14.9</v>
      </c>
      <c r="T763" s="108">
        <v>6.4</v>
      </c>
      <c r="U763" s="108">
        <v>12</v>
      </c>
      <c r="V763" s="109">
        <v>25</v>
      </c>
      <c r="W763" s="108">
        <v>505</v>
      </c>
      <c r="X763" s="108"/>
      <c r="Y763" s="110">
        <v>1.94</v>
      </c>
      <c r="Z763" s="111"/>
      <c r="AA763" s="112"/>
      <c r="AC763" s="18">
        <v>9.6376325051057794</v>
      </c>
      <c r="AD763" s="30"/>
      <c r="AE763" s="18">
        <v>311.47964101625814</v>
      </c>
      <c r="AF763" s="18">
        <v>152.9594605380488</v>
      </c>
      <c r="AG763" s="18">
        <v>1.4029854487045852</v>
      </c>
      <c r="AH763" s="18">
        <v>207.7865199498421</v>
      </c>
      <c r="AI763" s="18">
        <v>11.235298781958994</v>
      </c>
      <c r="AJ763" s="18" t="s">
        <v>93</v>
      </c>
      <c r="AK763" s="30"/>
      <c r="AL763" s="18">
        <v>49.296283724849843</v>
      </c>
      <c r="AM763" s="30"/>
      <c r="AN763" s="30"/>
      <c r="AO763" s="30"/>
      <c r="AP763" s="30"/>
      <c r="AQ763" s="18">
        <v>65.068367807022526</v>
      </c>
      <c r="AR763" s="18"/>
      <c r="AS763" s="18">
        <v>2334.0459374320712</v>
      </c>
      <c r="AT763" s="18"/>
      <c r="AU763" s="18"/>
      <c r="AV763" s="18"/>
      <c r="AW763" s="18">
        <v>5.8446392607923752</v>
      </c>
      <c r="AX763" s="18"/>
      <c r="AY763" s="18">
        <v>11.751107553463845</v>
      </c>
      <c r="AZ763" s="18"/>
      <c r="BA763" s="18"/>
      <c r="BB763" s="18"/>
      <c r="BC763" s="18"/>
      <c r="BD763" s="18"/>
      <c r="BE763" s="18"/>
      <c r="BF763" s="18" t="s">
        <v>93</v>
      </c>
      <c r="BG763" s="18"/>
      <c r="BH763" s="18"/>
      <c r="BI763" s="18" t="s">
        <v>93</v>
      </c>
      <c r="BJ763" s="18">
        <v>6378.108006653355</v>
      </c>
      <c r="BK763" s="18">
        <v>28455.948286721017</v>
      </c>
      <c r="BL763" s="40" t="s">
        <v>29</v>
      </c>
    </row>
    <row r="764" spans="1:64">
      <c r="A764" s="43">
        <v>43536</v>
      </c>
      <c r="B764" s="49" t="s">
        <v>96</v>
      </c>
      <c r="C764" s="12" t="str">
        <f>VLOOKUP('All_Data-2017-2021'!D764,Location_Guide!$A$2:$B$59,2,FALSE)</f>
        <v>d/s Kanchan Bridge</v>
      </c>
      <c r="D764" s="17" t="s">
        <v>82</v>
      </c>
      <c r="E764" s="52">
        <v>23.835225000000001</v>
      </c>
      <c r="F764" s="52">
        <v>90.546137000000002</v>
      </c>
      <c r="G764" s="108">
        <v>24.4</v>
      </c>
      <c r="H764" s="111">
        <v>7.41</v>
      </c>
      <c r="I764" s="108">
        <v>706</v>
      </c>
      <c r="J764" s="104">
        <v>282.40000000000003</v>
      </c>
      <c r="K764" s="108">
        <v>0.83</v>
      </c>
      <c r="L764" s="108">
        <v>-56.7</v>
      </c>
      <c r="M764" s="17">
        <v>12.1</v>
      </c>
      <c r="N764" s="109">
        <v>23</v>
      </c>
      <c r="O764" s="109">
        <v>39</v>
      </c>
      <c r="P764" s="108">
        <v>145</v>
      </c>
      <c r="Q764" s="108">
        <v>0.23</v>
      </c>
      <c r="R764" s="108">
        <v>0.05</v>
      </c>
      <c r="S764" s="108">
        <v>64.400000000000006</v>
      </c>
      <c r="T764" s="108">
        <v>0.2</v>
      </c>
      <c r="U764" s="108">
        <v>2</v>
      </c>
      <c r="V764" s="109">
        <v>10</v>
      </c>
      <c r="W764" s="108">
        <v>490</v>
      </c>
      <c r="X764" s="108"/>
      <c r="Y764" s="110">
        <v>1.31</v>
      </c>
      <c r="Z764" s="111">
        <v>47000</v>
      </c>
      <c r="AA764" s="112">
        <v>1000</v>
      </c>
      <c r="AC764" s="18">
        <v>11.713808327749051</v>
      </c>
      <c r="AD764" s="30"/>
      <c r="AE764" s="18">
        <v>4296.5284601649219</v>
      </c>
      <c r="AF764" s="18">
        <v>490.97721156831204</v>
      </c>
      <c r="AG764" s="18">
        <v>61.865373622397549</v>
      </c>
      <c r="AH764" s="18">
        <v>3959.6772339821932</v>
      </c>
      <c r="AI764" s="18">
        <v>126.51894706304296</v>
      </c>
      <c r="AJ764" s="18" t="s">
        <v>93</v>
      </c>
      <c r="AK764" s="30"/>
      <c r="AL764" s="18" t="s">
        <v>93</v>
      </c>
      <c r="AM764" s="30"/>
      <c r="AN764" s="30"/>
      <c r="AO764" s="30"/>
      <c r="AP764" s="30"/>
      <c r="AQ764" s="18">
        <v>931.91147474299896</v>
      </c>
      <c r="AR764" s="18"/>
      <c r="AS764" s="18">
        <v>25412.48455215674</v>
      </c>
      <c r="AT764" s="18"/>
      <c r="AU764" s="18"/>
      <c r="AV764" s="18"/>
      <c r="AW764" s="18">
        <v>1.5656124796802957</v>
      </c>
      <c r="AX764" s="18"/>
      <c r="AY764" s="18" t="s">
        <v>93</v>
      </c>
      <c r="AZ764" s="18"/>
      <c r="BA764" s="18"/>
      <c r="BB764" s="18"/>
      <c r="BC764" s="18"/>
      <c r="BD764" s="18"/>
      <c r="BE764" s="18"/>
      <c r="BF764" s="18" t="s">
        <v>93</v>
      </c>
      <c r="BG764" s="18"/>
      <c r="BH764" s="18"/>
      <c r="BI764" s="18" t="s">
        <v>93</v>
      </c>
      <c r="BJ764" s="18">
        <v>6242.6405874464353</v>
      </c>
      <c r="BK764" s="18">
        <v>26012.918448280503</v>
      </c>
      <c r="BL764" s="40" t="s">
        <v>29</v>
      </c>
    </row>
    <row r="765" spans="1:64">
      <c r="A765" s="43">
        <v>43536</v>
      </c>
      <c r="B765" s="49" t="s">
        <v>96</v>
      </c>
      <c r="C765" s="12" t="str">
        <f>VLOOKUP('All_Data-2017-2021'!D765,Location_Guide!$A$2:$B$59,2,FALSE)</f>
        <v>ACI Salt (Rupganj Ferry Ghat)</v>
      </c>
      <c r="D765" s="17" t="s">
        <v>83</v>
      </c>
      <c r="E765" s="52">
        <v>23.790506000000001</v>
      </c>
      <c r="F765" s="52">
        <v>90.522321000000005</v>
      </c>
      <c r="G765" s="108">
        <v>25.1</v>
      </c>
      <c r="H765" s="111">
        <v>7.41</v>
      </c>
      <c r="I765" s="108">
        <v>757</v>
      </c>
      <c r="J765" s="104">
        <v>302.8</v>
      </c>
      <c r="K765" s="108">
        <v>3.15</v>
      </c>
      <c r="L765" s="108">
        <v>-62.8</v>
      </c>
      <c r="M765" s="17">
        <v>15.49</v>
      </c>
      <c r="N765" s="109">
        <v>41</v>
      </c>
      <c r="O765" s="109">
        <v>50</v>
      </c>
      <c r="P765" s="108">
        <v>60</v>
      </c>
      <c r="Q765" s="108">
        <v>0.24</v>
      </c>
      <c r="R765" s="108">
        <v>1</v>
      </c>
      <c r="S765" s="108">
        <v>49.8</v>
      </c>
      <c r="T765" s="108">
        <v>0.7</v>
      </c>
      <c r="U765" s="108">
        <v>8</v>
      </c>
      <c r="V765" s="109">
        <v>20</v>
      </c>
      <c r="W765" s="108">
        <v>500</v>
      </c>
      <c r="X765" s="108"/>
      <c r="Y765" s="110">
        <v>0.96</v>
      </c>
      <c r="Z765" s="111">
        <v>31000</v>
      </c>
      <c r="AA765" s="112">
        <v>11000</v>
      </c>
      <c r="AC765" s="18">
        <v>2.6127244813202837</v>
      </c>
      <c r="AD765" s="30"/>
      <c r="AE765" s="18">
        <v>484.09572221471586</v>
      </c>
      <c r="AF765" s="18">
        <v>134.40177011140909</v>
      </c>
      <c r="AG765" s="18">
        <v>16.93998498415241</v>
      </c>
      <c r="AH765" s="18">
        <v>1004.6924923104064</v>
      </c>
      <c r="AI765" s="18">
        <v>58.336669713225952</v>
      </c>
      <c r="AJ765" s="18" t="s">
        <v>93</v>
      </c>
      <c r="AK765" s="30"/>
      <c r="AL765" s="18">
        <v>14.981374539761129</v>
      </c>
      <c r="AM765" s="30"/>
      <c r="AN765" s="30"/>
      <c r="AO765" s="30"/>
      <c r="AP765" s="30"/>
      <c r="AQ765" s="18">
        <v>104.93196777292832</v>
      </c>
      <c r="AR765" s="18"/>
      <c r="AS765" s="18">
        <v>3077.0919620085692</v>
      </c>
      <c r="AT765" s="18"/>
      <c r="AU765" s="18"/>
      <c r="AV765" s="18"/>
      <c r="AW765" s="18">
        <v>4.8192121275245574</v>
      </c>
      <c r="AX765" s="18"/>
      <c r="AY765" s="18">
        <v>17.681562603688743</v>
      </c>
      <c r="AZ765" s="18"/>
      <c r="BA765" s="18"/>
      <c r="BB765" s="18"/>
      <c r="BC765" s="18"/>
      <c r="BD765" s="18"/>
      <c r="BE765" s="18"/>
      <c r="BF765" s="18" t="s">
        <v>93</v>
      </c>
      <c r="BG765" s="18"/>
      <c r="BH765" s="18"/>
      <c r="BI765" s="18" t="s">
        <v>93</v>
      </c>
      <c r="BJ765" s="18">
        <v>6651.3373773982285</v>
      </c>
      <c r="BK765" s="18">
        <v>25941.500843324273</v>
      </c>
      <c r="BL765" s="40" t="s">
        <v>29</v>
      </c>
    </row>
    <row r="766" spans="1:64">
      <c r="A766" s="43">
        <v>43536</v>
      </c>
      <c r="B766" s="49" t="s">
        <v>96</v>
      </c>
      <c r="C766" s="12" t="str">
        <f>VLOOKUP('All_Data-2017-2021'!D766,Location_Guide!$A$2:$B$59,2,FALSE)</f>
        <v>Demra Ghat</v>
      </c>
      <c r="D766" s="17" t="s">
        <v>67</v>
      </c>
      <c r="E766" s="52">
        <v>23.613054999999999</v>
      </c>
      <c r="F766" s="52">
        <v>90.50694</v>
      </c>
      <c r="G766" s="108">
        <v>25.5</v>
      </c>
      <c r="H766" s="111">
        <v>7.28</v>
      </c>
      <c r="I766" s="108">
        <v>927</v>
      </c>
      <c r="J766" s="104">
        <v>370.8</v>
      </c>
      <c r="K766" s="108">
        <v>0.01</v>
      </c>
      <c r="L766" s="108">
        <v>-317</v>
      </c>
      <c r="M766" s="17">
        <v>38.5</v>
      </c>
      <c r="N766" s="17">
        <v>123</v>
      </c>
      <c r="O766" s="115">
        <v>127</v>
      </c>
      <c r="P766" s="108">
        <v>255</v>
      </c>
      <c r="Q766" s="116">
        <v>0.3</v>
      </c>
      <c r="R766" s="116">
        <v>14.350000000000001</v>
      </c>
      <c r="S766" s="108">
        <v>29.7</v>
      </c>
      <c r="T766" s="116">
        <v>3.9</v>
      </c>
      <c r="U766" s="108">
        <v>12</v>
      </c>
      <c r="V766" s="109">
        <v>20</v>
      </c>
      <c r="W766" s="108">
        <v>520</v>
      </c>
      <c r="X766" s="108"/>
      <c r="Y766" s="110">
        <v>1.18</v>
      </c>
      <c r="Z766" s="111">
        <v>97000</v>
      </c>
      <c r="AA766" s="117">
        <v>77000</v>
      </c>
      <c r="AC766" s="18">
        <v>2.1453113084409154</v>
      </c>
      <c r="AD766" s="30"/>
      <c r="AE766" s="18">
        <v>732.21672165037205</v>
      </c>
      <c r="AF766" s="18">
        <v>246.27844037050536</v>
      </c>
      <c r="AG766" s="18">
        <v>20.031772959224497</v>
      </c>
      <c r="AH766" s="18">
        <v>1191.9898980182629</v>
      </c>
      <c r="AI766" s="18">
        <v>23.883190145895764</v>
      </c>
      <c r="AJ766" s="18" t="s">
        <v>93</v>
      </c>
      <c r="AK766" s="30"/>
      <c r="AL766" s="18">
        <v>46.426125487006345</v>
      </c>
      <c r="AM766" s="30"/>
      <c r="AN766" s="30"/>
      <c r="AO766" s="30"/>
      <c r="AP766" s="30"/>
      <c r="AQ766" s="18">
        <v>131.75376407264898</v>
      </c>
      <c r="AR766" s="18"/>
      <c r="AS766" s="18">
        <v>4891.9110676326718</v>
      </c>
      <c r="AT766" s="18"/>
      <c r="AU766" s="18"/>
      <c r="AV766" s="18"/>
      <c r="AW766" s="18">
        <v>1.5784619791710019</v>
      </c>
      <c r="AX766" s="18"/>
      <c r="AY766" s="18" t="s">
        <v>93</v>
      </c>
      <c r="AZ766" s="18"/>
      <c r="BA766" s="18"/>
      <c r="BB766" s="18"/>
      <c r="BC766" s="18"/>
      <c r="BD766" s="18"/>
      <c r="BE766" s="18"/>
      <c r="BF766" s="18" t="s">
        <v>93</v>
      </c>
      <c r="BG766" s="18"/>
      <c r="BH766" s="18"/>
      <c r="BI766" s="18" t="s">
        <v>93</v>
      </c>
      <c r="BJ766" s="18">
        <v>6257.943639174342</v>
      </c>
      <c r="BK766" s="18">
        <v>27221.088330353115</v>
      </c>
      <c r="BL766" s="40" t="s">
        <v>29</v>
      </c>
    </row>
    <row r="767" spans="1:64">
      <c r="A767" s="43">
        <v>43536</v>
      </c>
      <c r="B767" s="49" t="s">
        <v>96</v>
      </c>
      <c r="C767" s="12" t="str">
        <f>VLOOKUP('All_Data-2017-2021'!D767,Location_Guide!$A$2:$B$59,2,FALSE)</f>
        <v>d/s of Adamjee EPZ</v>
      </c>
      <c r="D767" s="17" t="s">
        <v>68</v>
      </c>
      <c r="E767" s="52">
        <v>23.664470000000001</v>
      </c>
      <c r="F767" s="52">
        <v>90.523193000000006</v>
      </c>
      <c r="G767" s="108">
        <v>26.1</v>
      </c>
      <c r="H767" s="111">
        <v>7.42</v>
      </c>
      <c r="I767" s="108">
        <v>1054</v>
      </c>
      <c r="J767" s="104">
        <v>421.6</v>
      </c>
      <c r="K767" s="108">
        <v>0.02</v>
      </c>
      <c r="L767" s="108">
        <v>-326.2</v>
      </c>
      <c r="M767" s="108">
        <v>39.299999999999997</v>
      </c>
      <c r="N767" s="17">
        <v>165</v>
      </c>
      <c r="O767" s="115">
        <v>120</v>
      </c>
      <c r="P767" s="108">
        <v>285</v>
      </c>
      <c r="Q767" s="116">
        <v>7.0000000000000007E-2</v>
      </c>
      <c r="R767" s="116">
        <v>15.4</v>
      </c>
      <c r="S767" s="108">
        <v>4.7</v>
      </c>
      <c r="T767" s="116">
        <v>3.7</v>
      </c>
      <c r="U767" s="108">
        <v>5</v>
      </c>
      <c r="V767" s="109">
        <v>45</v>
      </c>
      <c r="W767" s="108">
        <v>570</v>
      </c>
      <c r="X767" s="108"/>
      <c r="Y767" s="110">
        <v>0.88</v>
      </c>
      <c r="Z767" s="111">
        <v>86000</v>
      </c>
      <c r="AA767" s="117">
        <v>52000</v>
      </c>
      <c r="AC767" s="18">
        <v>2.6807634505099833</v>
      </c>
      <c r="AD767" s="30"/>
      <c r="AE767" s="18">
        <v>613.85165557823359</v>
      </c>
      <c r="AF767" s="18">
        <v>254.38637937179081</v>
      </c>
      <c r="AG767" s="18">
        <v>7.7265657350375303</v>
      </c>
      <c r="AH767" s="18">
        <v>620.90311318270847</v>
      </c>
      <c r="AI767" s="18">
        <v>46.257201387429149</v>
      </c>
      <c r="AJ767" s="18" t="s">
        <v>93</v>
      </c>
      <c r="AK767" s="30"/>
      <c r="AL767" s="18">
        <v>16.82780410338912</v>
      </c>
      <c r="AM767" s="30"/>
      <c r="AN767" s="30"/>
      <c r="AO767" s="30"/>
      <c r="AP767" s="30"/>
      <c r="AQ767" s="18">
        <v>108.30409035132641</v>
      </c>
      <c r="AR767" s="18"/>
      <c r="AS767" s="18">
        <v>4025.7457276937457</v>
      </c>
      <c r="AT767" s="18"/>
      <c r="AU767" s="18"/>
      <c r="AV767" s="18"/>
      <c r="AW767" s="18">
        <v>4.8808548406257648</v>
      </c>
      <c r="AX767" s="18"/>
      <c r="AY767" s="18">
        <v>0.69122107429293944</v>
      </c>
      <c r="AZ767" s="18"/>
      <c r="BA767" s="18"/>
      <c r="BB767" s="18"/>
      <c r="BC767" s="18"/>
      <c r="BD767" s="18"/>
      <c r="BE767" s="18"/>
      <c r="BF767" s="18" t="s">
        <v>93</v>
      </c>
      <c r="BG767" s="18"/>
      <c r="BH767" s="18"/>
      <c r="BI767" s="18" t="s">
        <v>93</v>
      </c>
      <c r="BJ767" s="18">
        <v>6175.6828015691617</v>
      </c>
      <c r="BK767" s="18">
        <v>25320.091761199099</v>
      </c>
      <c r="BL767" s="40" t="s">
        <v>29</v>
      </c>
    </row>
    <row r="768" spans="1:64">
      <c r="A768" s="43">
        <v>43536</v>
      </c>
      <c r="B768" s="49" t="s">
        <v>96</v>
      </c>
      <c r="C768" s="12" t="str">
        <f>VLOOKUP('All_Data-2017-2021'!D768,Location_Guide!$A$2:$B$59,2,FALSE)</f>
        <v>d/s of Tanbazar Ghat</v>
      </c>
      <c r="D768" s="17" t="s">
        <v>69</v>
      </c>
      <c r="E768" s="52">
        <v>23.716944000000002</v>
      </c>
      <c r="F768" s="52">
        <v>90.502167999999998</v>
      </c>
      <c r="G768" s="108">
        <v>26</v>
      </c>
      <c r="H768" s="111">
        <v>7.52</v>
      </c>
      <c r="I768" s="108">
        <v>1215</v>
      </c>
      <c r="J768" s="104">
        <v>486</v>
      </c>
      <c r="K768" s="108">
        <v>0.03</v>
      </c>
      <c r="L768" s="108">
        <v>-306.10000000000002</v>
      </c>
      <c r="M768" s="108">
        <v>37.6</v>
      </c>
      <c r="N768" s="17">
        <v>384</v>
      </c>
      <c r="O768" s="115">
        <v>121</v>
      </c>
      <c r="P768" s="108">
        <v>285</v>
      </c>
      <c r="Q768" s="116">
        <v>0.13</v>
      </c>
      <c r="R768" s="116">
        <v>13.100000000000001</v>
      </c>
      <c r="S768" s="108">
        <v>7.2</v>
      </c>
      <c r="T768" s="116">
        <v>4.5999999999999996</v>
      </c>
      <c r="U768" s="108">
        <v>31</v>
      </c>
      <c r="V768" s="109">
        <v>30</v>
      </c>
      <c r="W768" s="108">
        <v>555</v>
      </c>
      <c r="X768" s="108"/>
      <c r="Y768" s="110">
        <v>1.01</v>
      </c>
      <c r="Z768" s="23">
        <v>36000</v>
      </c>
      <c r="AA768" s="117">
        <v>13000</v>
      </c>
      <c r="AC768" s="18">
        <v>4.5526961134481931</v>
      </c>
      <c r="AD768" s="30"/>
      <c r="AE768" s="18">
        <v>4239.9287142756484</v>
      </c>
      <c r="AF768" s="18">
        <v>379.74864442361763</v>
      </c>
      <c r="AG768" s="18">
        <v>58.864094681278246</v>
      </c>
      <c r="AH768" s="18">
        <v>2459.4923412891831</v>
      </c>
      <c r="AI768" s="18">
        <v>103.73157341237003</v>
      </c>
      <c r="AJ768" s="18" t="s">
        <v>93</v>
      </c>
      <c r="AK768" s="30"/>
      <c r="AL768" s="18" t="s">
        <v>93</v>
      </c>
      <c r="AM768" s="30"/>
      <c r="AN768" s="30"/>
      <c r="AO768" s="30"/>
      <c r="AP768" s="30"/>
      <c r="AQ768" s="18">
        <v>873.18346528510881</v>
      </c>
      <c r="AR768" s="18"/>
      <c r="AS768" s="18">
        <v>24348.951984798365</v>
      </c>
      <c r="AT768" s="18"/>
      <c r="AU768" s="18"/>
      <c r="AV768" s="18"/>
      <c r="AW768" s="18" t="s">
        <v>93</v>
      </c>
      <c r="AX768" s="18"/>
      <c r="AY768" s="18" t="s">
        <v>93</v>
      </c>
      <c r="AZ768" s="18"/>
      <c r="BA768" s="18"/>
      <c r="BB768" s="18"/>
      <c r="BC768" s="18"/>
      <c r="BD768" s="18"/>
      <c r="BE768" s="18"/>
      <c r="BF768" s="18" t="s">
        <v>93</v>
      </c>
      <c r="BG768" s="18"/>
      <c r="BH768" s="18"/>
      <c r="BI768" s="18" t="s">
        <v>93</v>
      </c>
      <c r="BJ768" s="18">
        <v>5491.0624772075171</v>
      </c>
      <c r="BK768" s="18">
        <v>23092.053589393334</v>
      </c>
      <c r="BL768" s="40" t="s">
        <v>29</v>
      </c>
    </row>
    <row r="769" spans="1:65">
      <c r="A769" s="43">
        <v>43536</v>
      </c>
      <c r="B769" s="49" t="s">
        <v>96</v>
      </c>
      <c r="C769" s="12" t="str">
        <f>VLOOKUP('All_Data-2017-2021'!D769,Location_Guide!$A$2:$B$59,2,FALSE)</f>
        <v>u/s of Kalagachia Point</v>
      </c>
      <c r="D769" s="17" t="s">
        <v>97</v>
      </c>
      <c r="E769" s="52">
        <v>23.572368000000001</v>
      </c>
      <c r="F769" s="52">
        <v>90.525478000000007</v>
      </c>
      <c r="G769" s="108">
        <v>24.6</v>
      </c>
      <c r="H769" s="111">
        <v>6.82</v>
      </c>
      <c r="I769" s="108">
        <v>1022</v>
      </c>
      <c r="J769" s="104">
        <v>408.8</v>
      </c>
      <c r="K769" s="108">
        <v>0.13</v>
      </c>
      <c r="L769" s="108">
        <v>-257.3</v>
      </c>
      <c r="M769" s="108">
        <v>31.7</v>
      </c>
      <c r="N769" s="17">
        <v>63</v>
      </c>
      <c r="O769" s="115">
        <v>36</v>
      </c>
      <c r="P769" s="108">
        <v>160</v>
      </c>
      <c r="Q769" s="116">
        <v>0.08</v>
      </c>
      <c r="R769" s="116">
        <v>5.6499999999999995</v>
      </c>
      <c r="S769" s="108">
        <v>19.100000000000001</v>
      </c>
      <c r="T769" s="116">
        <v>1.2</v>
      </c>
      <c r="U769" s="108">
        <v>6</v>
      </c>
      <c r="V769" s="109">
        <v>25</v>
      </c>
      <c r="W769" s="108">
        <v>490</v>
      </c>
      <c r="X769" s="108"/>
      <c r="Y769" s="110">
        <v>0.86</v>
      </c>
      <c r="Z769" s="111">
        <v>43000</v>
      </c>
      <c r="AA769" s="117">
        <v>16000</v>
      </c>
      <c r="AC769" s="18">
        <v>2.9291688342081552</v>
      </c>
      <c r="AD769" s="30"/>
      <c r="AE769" s="18">
        <v>3866.7684119950641</v>
      </c>
      <c r="AF769" s="18">
        <v>239.28677952226087</v>
      </c>
      <c r="AG769" s="18">
        <v>48.396056529081072</v>
      </c>
      <c r="AH769" s="18">
        <v>2238.6310423035675</v>
      </c>
      <c r="AI769" s="18">
        <v>64.071911019942135</v>
      </c>
      <c r="AJ769" s="18" t="s">
        <v>93</v>
      </c>
      <c r="AK769" s="30"/>
      <c r="AL769" s="18" t="s">
        <v>93</v>
      </c>
      <c r="AM769" s="30"/>
      <c r="AN769" s="30"/>
      <c r="AO769" s="30"/>
      <c r="AP769" s="30"/>
      <c r="AQ769" s="18">
        <v>756.81947743823787</v>
      </c>
      <c r="AR769" s="18"/>
      <c r="AS769" s="18">
        <v>21669.178019790335</v>
      </c>
      <c r="AT769" s="18"/>
      <c r="AU769" s="18"/>
      <c r="AV769" s="18"/>
      <c r="AW769" s="18" t="s">
        <v>93</v>
      </c>
      <c r="AX769" s="18"/>
      <c r="AY769" s="18" t="s">
        <v>93</v>
      </c>
      <c r="AZ769" s="18"/>
      <c r="BA769" s="18"/>
      <c r="BB769" s="18"/>
      <c r="BC769" s="18"/>
      <c r="BD769" s="18"/>
      <c r="BE769" s="18"/>
      <c r="BF769" s="18" t="s">
        <v>93</v>
      </c>
      <c r="BG769" s="18"/>
      <c r="BH769" s="18"/>
      <c r="BI769" s="18" t="s">
        <v>93</v>
      </c>
      <c r="BJ769" s="18">
        <v>3688.6903353083962</v>
      </c>
      <c r="BK769" s="18">
        <v>15278.301232238347</v>
      </c>
      <c r="BL769" s="40" t="s">
        <v>29</v>
      </c>
    </row>
    <row r="770" spans="1:65">
      <c r="A770" s="43">
        <v>43536</v>
      </c>
      <c r="B770" s="46" t="s">
        <v>89</v>
      </c>
      <c r="C770" s="12" t="str">
        <f>VLOOKUP('All_Data-2017-2021'!D770,Location_Guide!$A$2:$B$59,2,FALSE)</f>
        <v xml:space="preserve">Muktapur Ghat  </v>
      </c>
      <c r="D770" s="17" t="s">
        <v>70</v>
      </c>
      <c r="E770" s="52">
        <v>23.567889000000001</v>
      </c>
      <c r="F770" s="52">
        <v>90.514812000000006</v>
      </c>
      <c r="G770" s="108">
        <v>24.4</v>
      </c>
      <c r="H770" s="111">
        <v>7.22</v>
      </c>
      <c r="I770" s="108">
        <v>833</v>
      </c>
      <c r="J770" s="104">
        <v>333.20000000000005</v>
      </c>
      <c r="K770" s="108">
        <v>0.08</v>
      </c>
      <c r="L770" s="108">
        <v>-95.5</v>
      </c>
      <c r="M770" s="108">
        <v>31.6</v>
      </c>
      <c r="N770" s="17">
        <v>58</v>
      </c>
      <c r="O770" s="116">
        <v>35</v>
      </c>
      <c r="P770" s="108">
        <v>175</v>
      </c>
      <c r="Q770" s="116">
        <v>0.2</v>
      </c>
      <c r="R770" s="116">
        <v>6.85</v>
      </c>
      <c r="S770" s="116">
        <v>19.3</v>
      </c>
      <c r="T770" s="116">
        <v>2.6</v>
      </c>
      <c r="U770" s="116">
        <v>1</v>
      </c>
      <c r="V770" s="109">
        <v>45</v>
      </c>
      <c r="W770" s="108">
        <f t="shared" ref="W770:W771" si="0">5*V770</f>
        <v>225</v>
      </c>
      <c r="X770" s="108"/>
      <c r="Y770" s="110">
        <v>2.02</v>
      </c>
      <c r="Z770" s="111">
        <v>43000</v>
      </c>
      <c r="AA770" s="117">
        <v>12000</v>
      </c>
      <c r="AC770" s="18">
        <v>1.2970322408754598</v>
      </c>
      <c r="AD770" s="30"/>
      <c r="AE770" s="18">
        <v>452.53933298527789</v>
      </c>
      <c r="AF770" s="18">
        <v>234.63936764799436</v>
      </c>
      <c r="AG770" s="18">
        <v>4.7070123249832516</v>
      </c>
      <c r="AH770" s="18">
        <v>397.08650682812953</v>
      </c>
      <c r="AI770" s="18">
        <v>96.805771573543694</v>
      </c>
      <c r="AJ770" s="18" t="s">
        <v>93</v>
      </c>
      <c r="AK770" s="30"/>
      <c r="AL770" s="18">
        <v>38.977459670015499</v>
      </c>
      <c r="AM770" s="30"/>
      <c r="AN770" s="30"/>
      <c r="AO770" s="30"/>
      <c r="AP770" s="30"/>
      <c r="AQ770" s="18">
        <v>93.330904464441389</v>
      </c>
      <c r="AR770" s="18"/>
      <c r="AS770" s="18">
        <v>2708.9681180445637</v>
      </c>
      <c r="AT770" s="18"/>
      <c r="AU770" s="18"/>
      <c r="AV770" s="18"/>
      <c r="AW770" s="18">
        <v>4.4761230946013999</v>
      </c>
      <c r="AX770" s="18"/>
      <c r="AY770" s="18">
        <v>13.177605276831958</v>
      </c>
      <c r="AZ770" s="18"/>
      <c r="BA770" s="18"/>
      <c r="BB770" s="18"/>
      <c r="BC770" s="18"/>
      <c r="BD770" s="18"/>
      <c r="BE770" s="18"/>
      <c r="BF770" s="18" t="s">
        <v>93</v>
      </c>
      <c r="BG770" s="18"/>
      <c r="BH770" s="18"/>
      <c r="BI770" s="18" t="s">
        <v>93</v>
      </c>
      <c r="BJ770" s="18">
        <v>6345.8307501227309</v>
      </c>
      <c r="BK770" s="18">
        <v>29127.208555504112</v>
      </c>
      <c r="BL770" s="40" t="s">
        <v>29</v>
      </c>
    </row>
    <row r="771" spans="1:65" ht="28.5">
      <c r="A771" s="43">
        <v>43536</v>
      </c>
      <c r="B771" s="46" t="s">
        <v>78</v>
      </c>
      <c r="C771" s="12" t="str">
        <f>VLOOKUP('All_Data-2017-2021'!D771,Location_Guide!$A$2:$B$59,2,FALSE)</f>
        <v>d/s of Dasherkandi WWTP</v>
      </c>
      <c r="D771" s="17" t="s">
        <v>79</v>
      </c>
      <c r="E771" s="52">
        <v>23.760384999999999</v>
      </c>
      <c r="F771" s="52">
        <v>90.479742999999999</v>
      </c>
      <c r="G771" s="108">
        <v>27.1</v>
      </c>
      <c r="H771" s="111">
        <v>6.84</v>
      </c>
      <c r="I771" s="108">
        <v>1186</v>
      </c>
      <c r="J771" s="104">
        <v>474.40000000000003</v>
      </c>
      <c r="K771" s="108">
        <v>0.11</v>
      </c>
      <c r="L771" s="17">
        <v>-291.10000000000002</v>
      </c>
      <c r="M771" s="17">
        <v>43.7</v>
      </c>
      <c r="N771" s="17">
        <v>174</v>
      </c>
      <c r="O771" s="115">
        <v>108</v>
      </c>
      <c r="P771" s="108">
        <v>255</v>
      </c>
      <c r="Q771" s="116">
        <v>4.17</v>
      </c>
      <c r="R771" s="116">
        <v>4.1500000000000004</v>
      </c>
      <c r="S771" s="116">
        <v>33.299999999999997</v>
      </c>
      <c r="T771" s="116">
        <v>5.3</v>
      </c>
      <c r="U771" s="116">
        <v>10</v>
      </c>
      <c r="V771" s="109">
        <v>20</v>
      </c>
      <c r="W771" s="108">
        <f t="shared" si="0"/>
        <v>100</v>
      </c>
      <c r="X771" s="108"/>
      <c r="Y771" s="110">
        <v>1.5</v>
      </c>
      <c r="Z771" s="111"/>
      <c r="AA771" s="112"/>
      <c r="AC771" s="18">
        <v>7.8623120123239145</v>
      </c>
      <c r="AD771" s="30"/>
      <c r="AE771" s="18">
        <v>1884.0418332728102</v>
      </c>
      <c r="AF771" s="18">
        <v>66.353283302853868</v>
      </c>
      <c r="AG771" s="18">
        <v>7.1217360698041103</v>
      </c>
      <c r="AH771" s="18">
        <v>437.2567218913332</v>
      </c>
      <c r="AI771" s="18">
        <v>37.150921392742418</v>
      </c>
      <c r="AJ771" s="18" t="s">
        <v>93</v>
      </c>
      <c r="AK771" s="30"/>
      <c r="AL771" s="18">
        <v>16.120351758200783</v>
      </c>
      <c r="AM771" s="30"/>
      <c r="AN771" s="30"/>
      <c r="AO771" s="30"/>
      <c r="AP771" s="30"/>
      <c r="AQ771" s="18">
        <v>358.71125968875833</v>
      </c>
      <c r="AR771" s="18"/>
      <c r="AS771" s="18">
        <v>10072.58577073724</v>
      </c>
      <c r="AT771" s="18"/>
      <c r="AU771" s="18"/>
      <c r="AV771" s="18"/>
      <c r="AW771" s="18">
        <v>2.4666444948074293</v>
      </c>
      <c r="AX771" s="18"/>
      <c r="AY771" s="18">
        <v>1.6837468836282816</v>
      </c>
      <c r="AZ771" s="18"/>
      <c r="BA771" s="18"/>
      <c r="BB771" s="18"/>
      <c r="BC771" s="18"/>
      <c r="BD771" s="18"/>
      <c r="BE771" s="18"/>
      <c r="BF771" s="18" t="s">
        <v>93</v>
      </c>
      <c r="BG771" s="18"/>
      <c r="BH771" s="18"/>
      <c r="BI771" s="18" t="s">
        <v>93</v>
      </c>
      <c r="BJ771" s="18">
        <v>5147.2641009633708</v>
      </c>
      <c r="BK771" s="18">
        <v>20710.137406381218</v>
      </c>
      <c r="BL771" s="40" t="s">
        <v>29</v>
      </c>
      <c r="BM771" s="35" t="s">
        <v>170</v>
      </c>
    </row>
    <row r="772" spans="1:65">
      <c r="A772" s="43">
        <v>43576</v>
      </c>
      <c r="B772" s="44" t="s">
        <v>50</v>
      </c>
      <c r="C772" s="12" t="str">
        <f>VLOOKUP('All_Data-2017-2021'!D772,Location_Guide!$A$2:$B$59,2,FALSE)</f>
        <v>Aminbazar Bridge</v>
      </c>
      <c r="D772" s="13" t="s">
        <v>51</v>
      </c>
      <c r="E772" s="52">
        <v>23.782920000000001</v>
      </c>
      <c r="F772" s="52">
        <v>90.335380000000001</v>
      </c>
      <c r="G772" s="68">
        <v>30.2</v>
      </c>
      <c r="H772" s="68">
        <v>7.37</v>
      </c>
      <c r="I772" s="68">
        <v>617</v>
      </c>
      <c r="J772" s="104">
        <v>246.8</v>
      </c>
      <c r="K772" s="68">
        <v>0.04</v>
      </c>
      <c r="L772" s="68">
        <v>-248.3</v>
      </c>
      <c r="M772" s="13">
        <v>42.7</v>
      </c>
      <c r="N772" s="13">
        <v>92</v>
      </c>
      <c r="O772" s="16">
        <v>172</v>
      </c>
      <c r="P772" s="105">
        <v>145</v>
      </c>
      <c r="Q772" s="68">
        <v>0.25</v>
      </c>
      <c r="R772" s="105">
        <v>7.5</v>
      </c>
      <c r="S772" s="105">
        <v>2.1</v>
      </c>
      <c r="T772" s="105">
        <v>3.8</v>
      </c>
      <c r="U772" s="105">
        <v>17</v>
      </c>
      <c r="V772" s="68">
        <v>50</v>
      </c>
      <c r="W772" s="68">
        <v>490</v>
      </c>
      <c r="X772" s="68"/>
      <c r="Y772" s="16">
        <v>0.96</v>
      </c>
      <c r="Z772" s="65"/>
      <c r="AA772" s="69"/>
      <c r="BL772" s="40" t="s">
        <v>29</v>
      </c>
    </row>
    <row r="773" spans="1:65">
      <c r="A773" s="43">
        <v>43576</v>
      </c>
      <c r="B773" s="44" t="s">
        <v>50</v>
      </c>
      <c r="C773" s="12" t="str">
        <f>VLOOKUP('All_Data-2017-2021'!D773,Location_Guide!$A$2:$B$59,2,FALSE)</f>
        <v>d/s of Hazaribagh</v>
      </c>
      <c r="D773" s="13" t="s">
        <v>52</v>
      </c>
      <c r="E773" s="52">
        <v>23.734960000000001</v>
      </c>
      <c r="F773" s="52">
        <v>90.354410000000001</v>
      </c>
      <c r="G773" s="68">
        <v>30</v>
      </c>
      <c r="H773" s="68">
        <v>7.31</v>
      </c>
      <c r="I773" s="68">
        <v>587</v>
      </c>
      <c r="J773" s="104">
        <v>234.8</v>
      </c>
      <c r="K773" s="68">
        <v>0.04</v>
      </c>
      <c r="L773" s="13">
        <v>-270.10000000000002</v>
      </c>
      <c r="M773" s="13">
        <v>20.100000000000001</v>
      </c>
      <c r="N773" s="13">
        <v>81</v>
      </c>
      <c r="O773" s="68">
        <v>84</v>
      </c>
      <c r="P773" s="105">
        <v>115</v>
      </c>
      <c r="Q773" s="68">
        <v>0.16</v>
      </c>
      <c r="R773" s="105">
        <v>9.15</v>
      </c>
      <c r="S773" s="105">
        <v>0.8</v>
      </c>
      <c r="T773" s="105">
        <v>3.6</v>
      </c>
      <c r="U773" s="105">
        <v>14</v>
      </c>
      <c r="V773" s="68">
        <v>25</v>
      </c>
      <c r="W773" s="68">
        <v>485</v>
      </c>
      <c r="X773" s="68"/>
      <c r="Y773" s="16">
        <v>1.45</v>
      </c>
      <c r="Z773" s="65"/>
      <c r="AA773" s="69"/>
      <c r="BL773" s="40" t="s">
        <v>29</v>
      </c>
    </row>
    <row r="774" spans="1:65">
      <c r="A774" s="43">
        <v>43576</v>
      </c>
      <c r="B774" s="44" t="s">
        <v>50</v>
      </c>
      <c r="C774" s="12" t="str">
        <f>VLOOKUP('All_Data-2017-2021'!D774,Location_Guide!$A$2:$B$59,2,FALSE)</f>
        <v>d/s Kamrangirchar Launch Ghat</v>
      </c>
      <c r="D774" s="13" t="s">
        <v>53</v>
      </c>
      <c r="E774" s="52">
        <v>23.716709999999999</v>
      </c>
      <c r="F774" s="52">
        <v>90.359920000000002</v>
      </c>
      <c r="G774" s="68">
        <v>29.8</v>
      </c>
      <c r="H774" s="68">
        <v>7.35</v>
      </c>
      <c r="I774" s="68">
        <v>606</v>
      </c>
      <c r="J774" s="104">
        <v>242.4</v>
      </c>
      <c r="K774" s="68">
        <v>0.19</v>
      </c>
      <c r="L774" s="13">
        <v>-262.8</v>
      </c>
      <c r="M774" s="13">
        <v>15.6</v>
      </c>
      <c r="N774" s="13">
        <v>90</v>
      </c>
      <c r="O774" s="68">
        <v>61</v>
      </c>
      <c r="P774" s="105">
        <v>120</v>
      </c>
      <c r="Q774" s="68">
        <v>0.14000000000000001</v>
      </c>
      <c r="R774" s="105">
        <v>7.8000000000000007</v>
      </c>
      <c r="S774" s="105">
        <v>2.1</v>
      </c>
      <c r="T774" s="105">
        <v>3.8</v>
      </c>
      <c r="U774" s="105">
        <v>72</v>
      </c>
      <c r="V774" s="68">
        <v>30</v>
      </c>
      <c r="W774" s="68">
        <v>495</v>
      </c>
      <c r="X774" s="68"/>
      <c r="Y774" s="16">
        <v>1.95</v>
      </c>
      <c r="Z774" s="65"/>
      <c r="AA774" s="69"/>
      <c r="BL774" s="40" t="s">
        <v>29</v>
      </c>
    </row>
    <row r="775" spans="1:65">
      <c r="A775" s="43">
        <v>43576</v>
      </c>
      <c r="B775" s="44" t="s">
        <v>50</v>
      </c>
      <c r="C775" s="12" t="str">
        <f>VLOOKUP('All_Data-2017-2021'!D775,Location_Guide!$A$2:$B$59,2,FALSE)</f>
        <v>Chandni Ghat</v>
      </c>
      <c r="D775" s="13" t="s">
        <v>54</v>
      </c>
      <c r="E775" s="52">
        <v>23.71022</v>
      </c>
      <c r="F775" s="52">
        <v>90.39367</v>
      </c>
      <c r="G775" s="68">
        <v>30.1</v>
      </c>
      <c r="H775" s="68">
        <v>7.3</v>
      </c>
      <c r="I775" s="68">
        <v>620</v>
      </c>
      <c r="J775" s="104">
        <v>248</v>
      </c>
      <c r="K775" s="68">
        <v>0.05</v>
      </c>
      <c r="L775" s="68">
        <v>-267.8</v>
      </c>
      <c r="M775" s="13">
        <v>15.46</v>
      </c>
      <c r="N775" s="13">
        <v>110</v>
      </c>
      <c r="O775" s="68">
        <v>74</v>
      </c>
      <c r="P775" s="105">
        <v>140</v>
      </c>
      <c r="Q775" s="68">
        <v>0.13</v>
      </c>
      <c r="R775" s="105">
        <v>9.0500000000000007</v>
      </c>
      <c r="S775" s="105">
        <v>2</v>
      </c>
      <c r="T775" s="105">
        <v>4.5999999999999996</v>
      </c>
      <c r="U775" s="105">
        <v>5</v>
      </c>
      <c r="V775" s="68">
        <v>40</v>
      </c>
      <c r="W775" s="68">
        <v>480</v>
      </c>
      <c r="X775" s="68"/>
      <c r="Y775" s="16">
        <v>1.23</v>
      </c>
      <c r="Z775" s="65"/>
      <c r="AA775" s="69"/>
      <c r="BL775" s="40" t="s">
        <v>29</v>
      </c>
    </row>
    <row r="776" spans="1:65">
      <c r="A776" s="43">
        <v>43576</v>
      </c>
      <c r="B776" s="44" t="s">
        <v>50</v>
      </c>
      <c r="C776" s="12" t="str">
        <f>VLOOKUP('All_Data-2017-2021'!D776,Location_Guide!$A$2:$B$59,2,FALSE)</f>
        <v>Sadar Ghat</v>
      </c>
      <c r="D776" s="13" t="s">
        <v>55</v>
      </c>
      <c r="E776" s="52">
        <v>23.704090000000001</v>
      </c>
      <c r="F776" s="52">
        <v>90.409710000000004</v>
      </c>
      <c r="G776" s="68">
        <v>29.8</v>
      </c>
      <c r="H776" s="68">
        <v>7.26</v>
      </c>
      <c r="I776" s="72">
        <v>650</v>
      </c>
      <c r="J776" s="104">
        <v>260</v>
      </c>
      <c r="K776" s="68">
        <v>0.02</v>
      </c>
      <c r="L776" s="68">
        <v>-268.7</v>
      </c>
      <c r="M776" s="68">
        <v>14.15</v>
      </c>
      <c r="N776" s="13">
        <v>80</v>
      </c>
      <c r="O776" s="68">
        <v>72</v>
      </c>
      <c r="P776" s="105">
        <v>125</v>
      </c>
      <c r="Q776" s="68">
        <v>0.23</v>
      </c>
      <c r="R776" s="105">
        <v>9.3999999999999986</v>
      </c>
      <c r="S776" s="105">
        <v>4.7</v>
      </c>
      <c r="T776" s="105">
        <v>4.2</v>
      </c>
      <c r="U776" s="105">
        <v>9</v>
      </c>
      <c r="V776" s="68">
        <v>25</v>
      </c>
      <c r="W776" s="68">
        <v>485</v>
      </c>
      <c r="X776" s="68"/>
      <c r="Y776" s="16">
        <v>2.02</v>
      </c>
      <c r="Z776" s="65"/>
      <c r="AA776" s="75"/>
      <c r="BL776" s="40" t="s">
        <v>29</v>
      </c>
    </row>
    <row r="777" spans="1:65">
      <c r="A777" s="43">
        <v>43576</v>
      </c>
      <c r="B777" s="44" t="s">
        <v>50</v>
      </c>
      <c r="C777" s="12" t="str">
        <f>VLOOKUP('All_Data-2017-2021'!D777,Location_Guide!$A$2:$B$59,2,FALSE)</f>
        <v>Dholaikhal</v>
      </c>
      <c r="D777" s="13" t="s">
        <v>56</v>
      </c>
      <c r="E777" s="52">
        <v>23.69661</v>
      </c>
      <c r="F777" s="52">
        <v>90.418360000000007</v>
      </c>
      <c r="G777" s="68">
        <v>29.7</v>
      </c>
      <c r="H777" s="68">
        <v>7.24</v>
      </c>
      <c r="I777" s="96">
        <v>668</v>
      </c>
      <c r="J777" s="104">
        <v>267.2</v>
      </c>
      <c r="K777" s="68">
        <v>0.02</v>
      </c>
      <c r="L777" s="13">
        <v>-280.5</v>
      </c>
      <c r="M777" s="68">
        <v>16.34</v>
      </c>
      <c r="N777" s="13">
        <v>152</v>
      </c>
      <c r="O777" s="16">
        <v>82</v>
      </c>
      <c r="P777" s="105">
        <v>130</v>
      </c>
      <c r="Q777" s="68">
        <v>0.19</v>
      </c>
      <c r="R777" s="105">
        <v>10.549999999999999</v>
      </c>
      <c r="S777" s="105">
        <v>2.9</v>
      </c>
      <c r="T777" s="105">
        <v>4.8</v>
      </c>
      <c r="U777" s="105">
        <v>18</v>
      </c>
      <c r="V777" s="68">
        <v>40</v>
      </c>
      <c r="W777" s="68">
        <v>535</v>
      </c>
      <c r="X777" s="68"/>
      <c r="Y777" s="16">
        <v>1.98</v>
      </c>
      <c r="Z777" s="65"/>
      <c r="AA777" s="75"/>
      <c r="BL777" s="40" t="s">
        <v>29</v>
      </c>
    </row>
    <row r="778" spans="1:65">
      <c r="A778" s="43">
        <v>43576</v>
      </c>
      <c r="B778" s="44" t="s">
        <v>50</v>
      </c>
      <c r="C778" s="12" t="str">
        <f>VLOOKUP('All_Data-2017-2021'!D778,Location_Guide!$A$2:$B$59,2,FALSE)</f>
        <v>BCF Bridge</v>
      </c>
      <c r="D778" s="13" t="s">
        <v>57</v>
      </c>
      <c r="E778" s="52">
        <v>23.687159999999999</v>
      </c>
      <c r="F778" s="52">
        <v>90.427800000000005</v>
      </c>
      <c r="G778" s="68">
        <v>29.7</v>
      </c>
      <c r="H778" s="13">
        <v>7.24</v>
      </c>
      <c r="I778" s="68">
        <v>677</v>
      </c>
      <c r="J778" s="104">
        <v>270.8</v>
      </c>
      <c r="K778" s="13">
        <v>0.03</v>
      </c>
      <c r="L778" s="97">
        <v>-285.39999999999998</v>
      </c>
      <c r="M778" s="21">
        <v>14.02</v>
      </c>
      <c r="N778" s="72">
        <v>210</v>
      </c>
      <c r="O778" s="16">
        <v>61</v>
      </c>
      <c r="P778" s="105">
        <v>140</v>
      </c>
      <c r="Q778" s="72">
        <v>0.12</v>
      </c>
      <c r="R778" s="105">
        <v>9.85</v>
      </c>
      <c r="S778" s="105">
        <v>6</v>
      </c>
      <c r="T778" s="105">
        <v>6.4</v>
      </c>
      <c r="U778" s="105">
        <v>29</v>
      </c>
      <c r="V778" s="72">
        <v>40</v>
      </c>
      <c r="W778" s="68">
        <v>495</v>
      </c>
      <c r="X778" s="68"/>
      <c r="Y778" s="63">
        <v>2.2799999999999998</v>
      </c>
      <c r="Z778" s="63"/>
      <c r="AA778" s="64"/>
      <c r="BL778" s="40" t="s">
        <v>29</v>
      </c>
    </row>
    <row r="779" spans="1:65">
      <c r="A779" s="43">
        <v>43576</v>
      </c>
      <c r="B779" s="44" t="s">
        <v>50</v>
      </c>
      <c r="C779" s="12" t="str">
        <f>VLOOKUP('All_Data-2017-2021'!D779,Location_Guide!$A$2:$B$59,2,FALSE)</f>
        <v>d/s Pagla STP</v>
      </c>
      <c r="D779" s="13" t="s">
        <v>58</v>
      </c>
      <c r="E779" s="52">
        <v>23.6648</v>
      </c>
      <c r="F779" s="52">
        <v>90.452380000000005</v>
      </c>
      <c r="G779" s="13">
        <v>29.5</v>
      </c>
      <c r="H779" s="96">
        <v>7.31</v>
      </c>
      <c r="I779" s="68">
        <v>758</v>
      </c>
      <c r="J779" s="104">
        <v>303.2</v>
      </c>
      <c r="K779" s="97">
        <v>0.03</v>
      </c>
      <c r="L779" s="68">
        <v>-287.5</v>
      </c>
      <c r="M779" s="97">
        <v>16.55</v>
      </c>
      <c r="N779" s="21">
        <v>89</v>
      </c>
      <c r="O779" s="16">
        <v>81</v>
      </c>
      <c r="P779" s="105">
        <v>130</v>
      </c>
      <c r="Q779" s="97">
        <v>0.13</v>
      </c>
      <c r="R779" s="105">
        <v>9.4499999999999993</v>
      </c>
      <c r="S779" s="105">
        <v>3.4</v>
      </c>
      <c r="T779" s="105">
        <v>4.2</v>
      </c>
      <c r="U779" s="105">
        <v>6</v>
      </c>
      <c r="V779" s="97">
        <v>45</v>
      </c>
      <c r="W779" s="68">
        <v>445</v>
      </c>
      <c r="X779" s="68"/>
      <c r="Y779" s="96">
        <v>2.1</v>
      </c>
      <c r="Z779" s="96"/>
      <c r="AA779" s="107"/>
      <c r="BL779" s="40" t="s">
        <v>29</v>
      </c>
    </row>
    <row r="780" spans="1:65">
      <c r="A780" s="43">
        <v>43576</v>
      </c>
      <c r="B780" s="44" t="s">
        <v>50</v>
      </c>
      <c r="C780" s="12" t="str">
        <f>VLOOKUP('All_Data-2017-2021'!D780,Location_Guide!$A$2:$B$59,2,FALSE)</f>
        <v xml:space="preserve">Jazira </v>
      </c>
      <c r="D780" s="13" t="s">
        <v>59</v>
      </c>
      <c r="E780" s="52">
        <v>23.63233</v>
      </c>
      <c r="F780" s="52">
        <v>90.463419999999999</v>
      </c>
      <c r="G780" s="96">
        <v>29.5</v>
      </c>
      <c r="H780" s="68">
        <v>7.46</v>
      </c>
      <c r="I780" s="68">
        <v>858</v>
      </c>
      <c r="J780" s="104">
        <v>343.20000000000005</v>
      </c>
      <c r="K780" s="68">
        <v>0.06</v>
      </c>
      <c r="L780" s="68">
        <v>-293.39999999999998</v>
      </c>
      <c r="M780" s="68">
        <v>20.3</v>
      </c>
      <c r="N780" s="13">
        <v>85</v>
      </c>
      <c r="O780" s="16">
        <v>70</v>
      </c>
      <c r="P780" s="105">
        <v>160</v>
      </c>
      <c r="Q780" s="68">
        <v>0.12</v>
      </c>
      <c r="R780" s="105">
        <v>8.5500000000000007</v>
      </c>
      <c r="S780" s="105">
        <v>1.7</v>
      </c>
      <c r="T780" s="105">
        <v>4.4000000000000004</v>
      </c>
      <c r="U780" s="105">
        <v>7</v>
      </c>
      <c r="V780" s="68">
        <v>60</v>
      </c>
      <c r="W780" s="68">
        <v>575</v>
      </c>
      <c r="X780" s="68"/>
      <c r="Y780" s="16">
        <v>2.2400000000000002</v>
      </c>
      <c r="Z780" s="65"/>
      <c r="AA780" s="75"/>
      <c r="BL780" s="40" t="s">
        <v>29</v>
      </c>
    </row>
    <row r="781" spans="1:65">
      <c r="A781" s="43">
        <v>43576</v>
      </c>
      <c r="B781" s="44" t="s">
        <v>81</v>
      </c>
      <c r="C781" s="12" t="str">
        <f>VLOOKUP('All_Data-2017-2021'!D781,Location_Guide!$A$2:$B$59,2,FALSE)</f>
        <v>Amin Bazar Landfill</v>
      </c>
      <c r="D781" s="13" t="s">
        <v>84</v>
      </c>
      <c r="E781" s="52">
        <v>23.799734999999998</v>
      </c>
      <c r="F781" s="52">
        <v>90.303025000000005</v>
      </c>
      <c r="G781" s="68">
        <v>30.1</v>
      </c>
      <c r="H781" s="68">
        <v>7.5</v>
      </c>
      <c r="I781" s="68">
        <v>799</v>
      </c>
      <c r="J781" s="104">
        <v>319.60000000000002</v>
      </c>
      <c r="K781" s="68">
        <v>0.06</v>
      </c>
      <c r="L781" s="68">
        <v>-295.60000000000002</v>
      </c>
      <c r="M781" s="72">
        <v>20.100000000000001</v>
      </c>
      <c r="N781" s="16">
        <v>163</v>
      </c>
      <c r="O781" s="68">
        <v>85</v>
      </c>
      <c r="P781" s="105">
        <v>170</v>
      </c>
      <c r="Q781" s="68">
        <v>0.25</v>
      </c>
      <c r="R781" s="72">
        <v>12.649999999999999</v>
      </c>
      <c r="S781" s="105">
        <v>0.6</v>
      </c>
      <c r="T781" s="72">
        <v>5</v>
      </c>
      <c r="U781" s="105">
        <v>23</v>
      </c>
      <c r="V781" s="68">
        <v>40</v>
      </c>
      <c r="W781" s="68">
        <v>400</v>
      </c>
      <c r="X781" s="68"/>
      <c r="Y781" s="16">
        <v>2.87</v>
      </c>
      <c r="Z781" s="65">
        <v>0</v>
      </c>
      <c r="AA781" s="75">
        <v>0</v>
      </c>
      <c r="AC781" s="18">
        <v>10.536050266496472</v>
      </c>
      <c r="AD781" s="30"/>
      <c r="AE781" s="18">
        <v>720.36251682352361</v>
      </c>
      <c r="AF781" s="18">
        <v>257.35369018826668</v>
      </c>
      <c r="AG781" s="18">
        <v>5.1739365242968551</v>
      </c>
      <c r="AH781" s="18">
        <v>566.19182682475582</v>
      </c>
      <c r="AI781" s="18">
        <v>26.394624570447885</v>
      </c>
      <c r="AJ781" s="18" t="s">
        <v>93</v>
      </c>
      <c r="AK781" s="30"/>
      <c r="AL781" s="18">
        <v>8.1899920366279932</v>
      </c>
      <c r="AM781" s="30"/>
      <c r="AN781" s="30"/>
      <c r="AO781" s="30"/>
      <c r="AP781" s="30"/>
      <c r="AQ781" s="18">
        <v>100.19808966553721</v>
      </c>
      <c r="AR781" s="18"/>
      <c r="AS781" s="18">
        <v>4748.7627061567955</v>
      </c>
      <c r="AT781" s="18"/>
      <c r="AU781" s="18"/>
      <c r="AV781" s="18"/>
      <c r="AW781" s="18">
        <v>4.14240948433351</v>
      </c>
      <c r="AX781" s="18"/>
      <c r="AY781" s="18" t="s">
        <v>93</v>
      </c>
      <c r="AZ781" s="18"/>
      <c r="BA781" s="18"/>
      <c r="BB781" s="18"/>
      <c r="BC781" s="18"/>
      <c r="BD781" s="18"/>
      <c r="BE781" s="18"/>
      <c r="BF781" s="18" t="s">
        <v>93</v>
      </c>
      <c r="BG781" s="18"/>
      <c r="BH781" s="18"/>
      <c r="BI781" s="18">
        <v>5.447015707968518</v>
      </c>
      <c r="BJ781" s="18">
        <v>3707.6119452583284</v>
      </c>
      <c r="BK781" s="18">
        <v>19074.070767686306</v>
      </c>
      <c r="BL781" s="40" t="s">
        <v>29</v>
      </c>
    </row>
    <row r="782" spans="1:65">
      <c r="A782" s="43">
        <v>43576</v>
      </c>
      <c r="B782" s="44" t="s">
        <v>81</v>
      </c>
      <c r="C782" s="12" t="str">
        <f>VLOOKUP('All_Data-2017-2021'!D782,Location_Guide!$A$2:$B$59,2,FALSE)</f>
        <v>d/s of Turag branch outfall</v>
      </c>
      <c r="D782" s="13" t="s">
        <v>72</v>
      </c>
      <c r="E782" s="52">
        <v>23.796911999999999</v>
      </c>
      <c r="F782" s="52">
        <v>90.326465999999996</v>
      </c>
      <c r="G782" s="68">
        <v>30.2</v>
      </c>
      <c r="H782" s="68">
        <v>7.39</v>
      </c>
      <c r="I782" s="68">
        <v>633</v>
      </c>
      <c r="J782" s="104">
        <v>253.20000000000002</v>
      </c>
      <c r="K782" s="68">
        <v>0.06</v>
      </c>
      <c r="L782" s="68">
        <v>-260.5</v>
      </c>
      <c r="M782" s="68">
        <v>41.9</v>
      </c>
      <c r="N782" s="16">
        <v>92</v>
      </c>
      <c r="O782" s="68">
        <v>132</v>
      </c>
      <c r="P782" s="105">
        <v>115</v>
      </c>
      <c r="Q782" s="68">
        <v>0.26</v>
      </c>
      <c r="R782" s="72">
        <v>7.1499999999999995</v>
      </c>
      <c r="S782" s="105">
        <v>3.4</v>
      </c>
      <c r="T782" s="72">
        <v>4</v>
      </c>
      <c r="U782" s="105">
        <v>8</v>
      </c>
      <c r="V782" s="68">
        <v>40</v>
      </c>
      <c r="W782" s="68">
        <v>550</v>
      </c>
      <c r="X782" s="68"/>
      <c r="Y782" s="16">
        <v>1.89</v>
      </c>
      <c r="Z782" s="65">
        <v>14000</v>
      </c>
      <c r="AA782" s="75">
        <v>0</v>
      </c>
      <c r="AC782" s="18">
        <v>13.341044747880002</v>
      </c>
      <c r="AD782" s="30"/>
      <c r="AE782" s="18">
        <v>521.25600026103086</v>
      </c>
      <c r="AF782" s="18">
        <v>291.84065537289661</v>
      </c>
      <c r="AG782" s="18">
        <v>17.694779670387579</v>
      </c>
      <c r="AH782" s="18">
        <v>1286.3409049563743</v>
      </c>
      <c r="AI782" s="18">
        <v>67.766760160732204</v>
      </c>
      <c r="AJ782" s="18">
        <v>757.49536378741539</v>
      </c>
      <c r="AK782" s="30"/>
      <c r="AL782" s="18" t="s">
        <v>93</v>
      </c>
      <c r="AM782" s="30"/>
      <c r="AN782" s="30"/>
      <c r="AO782" s="30"/>
      <c r="AP782" s="30"/>
      <c r="AQ782" s="18">
        <v>65.297211022905486</v>
      </c>
      <c r="AR782" s="18"/>
      <c r="AS782" s="18">
        <v>7443.5268358248877</v>
      </c>
      <c r="AT782" s="18"/>
      <c r="AU782" s="18"/>
      <c r="AV782" s="18"/>
      <c r="AW782" s="18">
        <v>4.7521715111237093</v>
      </c>
      <c r="AX782" s="18"/>
      <c r="AY782" s="18" t="s">
        <v>93</v>
      </c>
      <c r="AZ782" s="18"/>
      <c r="BA782" s="18"/>
      <c r="BB782" s="18"/>
      <c r="BC782" s="18"/>
      <c r="BD782" s="18"/>
      <c r="BE782" s="18"/>
      <c r="BF782" s="18" t="s">
        <v>93</v>
      </c>
      <c r="BG782" s="18"/>
      <c r="BH782" s="18"/>
      <c r="BI782" s="18" t="s">
        <v>93</v>
      </c>
      <c r="BJ782" s="18">
        <v>2611.2480343790139</v>
      </c>
      <c r="BK782" s="18">
        <v>14145.264606367828</v>
      </c>
      <c r="BL782" s="40" t="s">
        <v>29</v>
      </c>
    </row>
    <row r="783" spans="1:65">
      <c r="A783" s="43">
        <v>43576</v>
      </c>
      <c r="B783" s="44" t="s">
        <v>60</v>
      </c>
      <c r="C783" s="12" t="str">
        <f>VLOOKUP('All_Data-2017-2021'!D783,Location_Guide!$A$2:$B$59,2,FALSE)</f>
        <v>Nayarhat Bridge</v>
      </c>
      <c r="D783" s="13" t="s">
        <v>85</v>
      </c>
      <c r="E783" s="52">
        <v>23.911021000000002</v>
      </c>
      <c r="F783" s="52">
        <v>90.229235000000003</v>
      </c>
      <c r="G783" s="68">
        <v>31</v>
      </c>
      <c r="H783" s="68">
        <v>7.84</v>
      </c>
      <c r="I783" s="68">
        <v>1029</v>
      </c>
      <c r="J783" s="104">
        <v>411.6</v>
      </c>
      <c r="K783" s="68">
        <v>0.02</v>
      </c>
      <c r="L783" s="68">
        <v>-320.2</v>
      </c>
      <c r="M783" s="68">
        <v>31.9</v>
      </c>
      <c r="N783" s="16">
        <v>293</v>
      </c>
      <c r="O783" s="68">
        <v>111</v>
      </c>
      <c r="P783" s="105">
        <v>165</v>
      </c>
      <c r="Q783" s="68">
        <v>0.22</v>
      </c>
      <c r="R783" s="72">
        <v>6.3</v>
      </c>
      <c r="S783" s="105">
        <v>4</v>
      </c>
      <c r="T783" s="72">
        <v>8.4</v>
      </c>
      <c r="U783" s="105">
        <v>58</v>
      </c>
      <c r="V783" s="68">
        <v>110</v>
      </c>
      <c r="W783" s="68">
        <v>450</v>
      </c>
      <c r="X783" s="68"/>
      <c r="Y783" s="16">
        <v>3.18</v>
      </c>
      <c r="Z783" s="65">
        <v>5000</v>
      </c>
      <c r="AA783" s="75">
        <v>1000</v>
      </c>
      <c r="AC783" s="18">
        <v>8.7102791630587753</v>
      </c>
      <c r="AD783" s="30"/>
      <c r="AE783" s="18">
        <v>104.19660247724633</v>
      </c>
      <c r="AF783" s="18">
        <v>123.00435140934563</v>
      </c>
      <c r="AG783" s="18" t="s">
        <v>93</v>
      </c>
      <c r="AH783" s="18">
        <v>98.977821361396835</v>
      </c>
      <c r="AI783" s="18">
        <v>6.8559521811919817</v>
      </c>
      <c r="AJ783" s="18">
        <v>68.786541219810161</v>
      </c>
      <c r="AK783" s="30"/>
      <c r="AL783" s="18">
        <v>70.741348599669706</v>
      </c>
      <c r="AM783" s="30"/>
      <c r="AN783" s="30"/>
      <c r="AO783" s="30"/>
      <c r="AP783" s="30"/>
      <c r="AQ783" s="18">
        <v>16.310889865970999</v>
      </c>
      <c r="AR783" s="18"/>
      <c r="AS783" s="18">
        <v>1171.289581739816</v>
      </c>
      <c r="AT783" s="18"/>
      <c r="AU783" s="18"/>
      <c r="AV783" s="18"/>
      <c r="AW783" s="18">
        <v>3.3280363210084754</v>
      </c>
      <c r="AX783" s="18"/>
      <c r="AY783" s="18">
        <v>2.1849877746289534</v>
      </c>
      <c r="AZ783" s="18"/>
      <c r="BA783" s="18"/>
      <c r="BB783" s="18"/>
      <c r="BC783" s="18"/>
      <c r="BD783" s="18"/>
      <c r="BE783" s="18"/>
      <c r="BF783" s="18" t="s">
        <v>93</v>
      </c>
      <c r="BG783" s="18"/>
      <c r="BH783" s="18"/>
      <c r="BI783" s="18">
        <v>7.9366648397305761</v>
      </c>
      <c r="BJ783" s="18">
        <v>2508.3587294957792</v>
      </c>
      <c r="BK783" s="18">
        <v>11093.467261571188</v>
      </c>
      <c r="BL783" s="40" t="s">
        <v>29</v>
      </c>
    </row>
    <row r="784" spans="1:65">
      <c r="A784" s="43">
        <v>43576</v>
      </c>
      <c r="B784" s="44" t="s">
        <v>60</v>
      </c>
      <c r="C784" s="12" t="str">
        <f>VLOOKUP('All_Data-2017-2021'!D784,Location_Guide!$A$2:$B$59,2,FALSE)</f>
        <v>Singair Bridge (Bhangalpur)</v>
      </c>
      <c r="D784" s="13" t="s">
        <v>87</v>
      </c>
      <c r="E784" s="52">
        <v>23.798138999999999</v>
      </c>
      <c r="F784" s="52">
        <v>90.244191999999998</v>
      </c>
      <c r="G784" s="68">
        <v>32.299999999999997</v>
      </c>
      <c r="H784" s="68">
        <v>7.79</v>
      </c>
      <c r="I784" s="68">
        <v>830</v>
      </c>
      <c r="J784" s="104">
        <v>332</v>
      </c>
      <c r="K784" s="68">
        <v>0.03</v>
      </c>
      <c r="L784" s="68">
        <v>-109</v>
      </c>
      <c r="M784" s="68">
        <v>34.299999999999997</v>
      </c>
      <c r="N784" s="16">
        <v>128</v>
      </c>
      <c r="O784" s="68">
        <v>51</v>
      </c>
      <c r="P784" s="105">
        <v>125</v>
      </c>
      <c r="Q784" s="68">
        <v>0.28000000000000003</v>
      </c>
      <c r="R784" s="72">
        <v>5.0999999999999996</v>
      </c>
      <c r="S784" s="105">
        <v>1.5</v>
      </c>
      <c r="T784" s="72">
        <v>4</v>
      </c>
      <c r="U784" s="105">
        <v>12</v>
      </c>
      <c r="V784" s="68">
        <v>80</v>
      </c>
      <c r="W784" s="68">
        <v>495</v>
      </c>
      <c r="X784" s="68"/>
      <c r="Y784" s="16">
        <v>1.83</v>
      </c>
      <c r="Z784" s="65">
        <v>1000</v>
      </c>
      <c r="AA784" s="75">
        <v>0</v>
      </c>
      <c r="AC784" s="18">
        <v>23.852095370698972</v>
      </c>
      <c r="AD784" s="30"/>
      <c r="AE784" s="18">
        <v>985.37106913128741</v>
      </c>
      <c r="AF784" s="18">
        <v>164.69281285808674</v>
      </c>
      <c r="AG784" s="18">
        <v>6.164868617704057</v>
      </c>
      <c r="AH784" s="18">
        <v>514.53232298589421</v>
      </c>
      <c r="AI784" s="18">
        <v>46.140968145745695</v>
      </c>
      <c r="AJ784" s="18">
        <v>16485.683060766321</v>
      </c>
      <c r="AK784" s="30"/>
      <c r="AL784" s="18">
        <v>30.456395108768884</v>
      </c>
      <c r="AM784" s="30"/>
      <c r="AN784" s="30"/>
      <c r="AO784" s="30"/>
      <c r="AP784" s="30"/>
      <c r="AQ784" s="18">
        <v>141.61431098674296</v>
      </c>
      <c r="AR784" s="18"/>
      <c r="AS784" s="18">
        <v>5789.5036038223679</v>
      </c>
      <c r="AT784" s="18"/>
      <c r="AU784" s="18"/>
      <c r="AV784" s="18"/>
      <c r="AW784" s="18">
        <v>22.968604020618489</v>
      </c>
      <c r="AX784" s="18"/>
      <c r="AY784" s="18">
        <v>7.4465250460160508</v>
      </c>
      <c r="AZ784" s="18"/>
      <c r="BA784" s="18"/>
      <c r="BB784" s="18"/>
      <c r="BC784" s="18"/>
      <c r="BD784" s="18"/>
      <c r="BE784" s="18"/>
      <c r="BF784" s="18" t="s">
        <v>93</v>
      </c>
      <c r="BG784" s="18"/>
      <c r="BH784" s="18"/>
      <c r="BI784" s="18" t="s">
        <v>93</v>
      </c>
      <c r="BJ784" s="18">
        <v>4964.803029292334</v>
      </c>
      <c r="BK784" s="18">
        <v>27831.865003750845</v>
      </c>
      <c r="BL784" s="40" t="s">
        <v>29</v>
      </c>
    </row>
    <row r="785" spans="1:65">
      <c r="A785" s="43">
        <v>43576</v>
      </c>
      <c r="B785" s="44" t="s">
        <v>60</v>
      </c>
      <c r="C785" s="12" t="str">
        <f>VLOOKUP('All_Data-2017-2021'!D785,Location_Guide!$A$2:$B$59,2,FALSE)</f>
        <v>Kadamtoli Bridge</v>
      </c>
      <c r="D785" s="13" t="s">
        <v>88</v>
      </c>
      <c r="E785" s="52">
        <v>23.753653</v>
      </c>
      <c r="F785" s="52">
        <v>90.249649000000005</v>
      </c>
      <c r="G785" s="68">
        <v>30.3</v>
      </c>
      <c r="H785" s="68">
        <v>7.77</v>
      </c>
      <c r="I785" s="68">
        <v>1312</v>
      </c>
      <c r="J785" s="104">
        <v>524.80000000000007</v>
      </c>
      <c r="K785" s="68">
        <v>7.0000000000000007E-2</v>
      </c>
      <c r="L785" s="68">
        <v>-125.5</v>
      </c>
      <c r="M785" s="68">
        <v>23.4</v>
      </c>
      <c r="N785" s="16">
        <v>144</v>
      </c>
      <c r="O785" s="16">
        <v>47</v>
      </c>
      <c r="P785" s="105">
        <v>190</v>
      </c>
      <c r="Q785" s="68">
        <v>0.23</v>
      </c>
      <c r="R785" s="72">
        <v>8.1499999999999986</v>
      </c>
      <c r="S785" s="105">
        <v>2.6</v>
      </c>
      <c r="T785" s="72">
        <v>3</v>
      </c>
      <c r="U785" s="105">
        <v>14</v>
      </c>
      <c r="V785" s="68">
        <v>130</v>
      </c>
      <c r="W785" s="68">
        <v>585</v>
      </c>
      <c r="X785" s="68"/>
      <c r="Y785" s="16">
        <v>1.57</v>
      </c>
      <c r="Z785" s="65">
        <v>0</v>
      </c>
      <c r="AA785" s="75">
        <v>0</v>
      </c>
      <c r="AC785" s="18">
        <v>8.6782342711455858</v>
      </c>
      <c r="AD785" s="30"/>
      <c r="AE785" s="18">
        <v>251.55612413009135</v>
      </c>
      <c r="AF785" s="18">
        <v>217.56865076773957</v>
      </c>
      <c r="AG785" s="18" t="s">
        <v>93</v>
      </c>
      <c r="AH785" s="18">
        <v>79.054252667754199</v>
      </c>
      <c r="AI785" s="18">
        <v>17.649091100804405</v>
      </c>
      <c r="AJ785" s="18">
        <v>103.38015209972956</v>
      </c>
      <c r="AK785" s="30"/>
      <c r="AL785" s="18">
        <v>51.380322749454947</v>
      </c>
      <c r="AM785" s="30"/>
      <c r="AN785" s="30"/>
      <c r="AO785" s="30"/>
      <c r="AP785" s="30"/>
      <c r="AQ785" s="18">
        <v>44.352390595793615</v>
      </c>
      <c r="AR785" s="18"/>
      <c r="AS785" s="18">
        <v>1760.614795733914</v>
      </c>
      <c r="AT785" s="18"/>
      <c r="AU785" s="18"/>
      <c r="AV785" s="18"/>
      <c r="AW785" s="18">
        <v>3.2860935662212976</v>
      </c>
      <c r="AX785" s="18"/>
      <c r="AY785" s="18">
        <v>10.890232533204989</v>
      </c>
      <c r="AZ785" s="18"/>
      <c r="BA785" s="18"/>
      <c r="BB785" s="18"/>
      <c r="BC785" s="18"/>
      <c r="BD785" s="18"/>
      <c r="BE785" s="18"/>
      <c r="BF785" s="18" t="s">
        <v>93</v>
      </c>
      <c r="BG785" s="18"/>
      <c r="BH785" s="18"/>
      <c r="BI785" s="18" t="s">
        <v>93</v>
      </c>
      <c r="BJ785" s="18">
        <v>5054.8221072894239</v>
      </c>
      <c r="BK785" s="18">
        <v>21317.927400963687</v>
      </c>
      <c r="BL785" s="40" t="s">
        <v>29</v>
      </c>
    </row>
    <row r="786" spans="1:65">
      <c r="A786" s="43">
        <v>43577</v>
      </c>
      <c r="B786" s="49" t="s">
        <v>95</v>
      </c>
      <c r="C786" s="12" t="str">
        <f>VLOOKUP('All_Data-2017-2021'!D786,Location_Guide!$A$2:$B$59,2,FALSE)</f>
        <v>Demra (u/s of confluence)</v>
      </c>
      <c r="D786" s="17" t="s">
        <v>46</v>
      </c>
      <c r="E786" s="52">
        <v>23.727908299999999</v>
      </c>
      <c r="F786" s="52">
        <v>90.500952760000004</v>
      </c>
      <c r="G786" s="108">
        <v>30.7</v>
      </c>
      <c r="H786" s="111">
        <v>7.27</v>
      </c>
      <c r="I786" s="108">
        <v>648</v>
      </c>
      <c r="J786" s="104">
        <v>259.2</v>
      </c>
      <c r="K786" s="108">
        <v>0.14000000000000001</v>
      </c>
      <c r="L786" s="108">
        <v>-285.10000000000002</v>
      </c>
      <c r="M786" s="17">
        <v>42.9</v>
      </c>
      <c r="N786" s="109">
        <v>108</v>
      </c>
      <c r="O786" s="109">
        <v>173</v>
      </c>
      <c r="P786" s="108">
        <v>165</v>
      </c>
      <c r="Q786" s="108">
        <v>0.17</v>
      </c>
      <c r="R786" s="108">
        <v>12.7</v>
      </c>
      <c r="S786" s="108">
        <v>1.9</v>
      </c>
      <c r="T786" s="108">
        <v>5</v>
      </c>
      <c r="U786" s="108">
        <v>24</v>
      </c>
      <c r="V786" s="109">
        <v>70</v>
      </c>
      <c r="W786" s="108">
        <v>465</v>
      </c>
      <c r="X786" s="108"/>
      <c r="Y786" s="110">
        <v>2.04</v>
      </c>
      <c r="Z786" s="111"/>
      <c r="AA786" s="112"/>
      <c r="AC786" s="18">
        <v>13.14895946632754</v>
      </c>
      <c r="AD786" s="30"/>
      <c r="AE786" s="18">
        <v>148.04095576562577</v>
      </c>
      <c r="AF786" s="18">
        <v>210.77749610035286</v>
      </c>
      <c r="AG786" s="18" t="s">
        <v>93</v>
      </c>
      <c r="AH786" s="18">
        <v>49.42328869219358</v>
      </c>
      <c r="AI786" s="18">
        <v>16.711317161657654</v>
      </c>
      <c r="AJ786" s="18">
        <v>8.7686542504822711</v>
      </c>
      <c r="AK786" s="30"/>
      <c r="AL786" s="18">
        <v>65.820862568778495</v>
      </c>
      <c r="AM786" s="30"/>
      <c r="AN786" s="30"/>
      <c r="AO786" s="30"/>
      <c r="AP786" s="30"/>
      <c r="AQ786" s="18">
        <v>22.101777099409784</v>
      </c>
      <c r="AR786" s="18"/>
      <c r="AS786" s="18">
        <v>1985.3028849109321</v>
      </c>
      <c r="AT786" s="18"/>
      <c r="AU786" s="18"/>
      <c r="AV786" s="18"/>
      <c r="AW786" s="18">
        <v>2.8545254867202705</v>
      </c>
      <c r="AX786" s="18"/>
      <c r="AY786" s="18">
        <v>6.826471343256256</v>
      </c>
      <c r="AZ786" s="18"/>
      <c r="BA786" s="18"/>
      <c r="BB786" s="18"/>
      <c r="BC786" s="18"/>
      <c r="BD786" s="18"/>
      <c r="BE786" s="18"/>
      <c r="BF786" s="18" t="s">
        <v>93</v>
      </c>
      <c r="BG786" s="18"/>
      <c r="BH786" s="18"/>
      <c r="BI786" s="18" t="s">
        <v>93</v>
      </c>
      <c r="BJ786" s="18">
        <v>4925.9802954259721</v>
      </c>
      <c r="BK786" s="18">
        <v>20610.461943146453</v>
      </c>
      <c r="BL786" s="40" t="s">
        <v>29</v>
      </c>
    </row>
    <row r="787" spans="1:65">
      <c r="A787" s="43">
        <v>43577</v>
      </c>
      <c r="B787" s="44" t="s">
        <v>89</v>
      </c>
      <c r="C787" s="12" t="str">
        <f>VLOOKUP('All_Data-2017-2021'!D787,Location_Guide!$A$2:$B$59,2,FALSE)</f>
        <v xml:space="preserve">Rohitpur Bridge  </v>
      </c>
      <c r="D787" s="13" t="s">
        <v>90</v>
      </c>
      <c r="E787" s="52">
        <v>23.668216000000001</v>
      </c>
      <c r="F787" s="52">
        <v>90.288760999999994</v>
      </c>
      <c r="G787" s="108">
        <v>30.8</v>
      </c>
      <c r="H787" s="111">
        <v>8.08</v>
      </c>
      <c r="I787" s="108">
        <v>970</v>
      </c>
      <c r="J787" s="104">
        <v>388</v>
      </c>
      <c r="K787" s="108">
        <v>6.68</v>
      </c>
      <c r="L787" s="108">
        <v>39.200000000000003</v>
      </c>
      <c r="M787" s="17">
        <v>15.33</v>
      </c>
      <c r="N787" s="109">
        <v>40</v>
      </c>
      <c r="O787" s="109">
        <v>20</v>
      </c>
      <c r="P787" s="108">
        <v>190</v>
      </c>
      <c r="Q787" s="108">
        <v>0.03</v>
      </c>
      <c r="R787" s="108">
        <v>0.1</v>
      </c>
      <c r="S787" s="108">
        <v>9.1</v>
      </c>
      <c r="T787" s="108">
        <v>0.2</v>
      </c>
      <c r="U787" s="108">
        <v>3</v>
      </c>
      <c r="V787" s="109">
        <v>80</v>
      </c>
      <c r="W787" s="108">
        <v>490</v>
      </c>
      <c r="X787" s="108"/>
      <c r="Y787" s="110">
        <v>2.4900000000000002</v>
      </c>
      <c r="Z787" s="111">
        <v>200</v>
      </c>
      <c r="AA787" s="112">
        <v>0</v>
      </c>
      <c r="AC787" s="18">
        <v>10.98397219063923</v>
      </c>
      <c r="AD787" s="30"/>
      <c r="AE787" s="18">
        <v>136.7829846096333</v>
      </c>
      <c r="AF787" s="18">
        <v>59.921629726756031</v>
      </c>
      <c r="AG787" s="18" t="s">
        <v>93</v>
      </c>
      <c r="AH787" s="18">
        <v>59.690432547214158</v>
      </c>
      <c r="AI787" s="18">
        <v>20.190629804998402</v>
      </c>
      <c r="AJ787" s="18">
        <v>22.123058380633374</v>
      </c>
      <c r="AK787" s="30"/>
      <c r="AL787" s="18">
        <v>59.347927910780356</v>
      </c>
      <c r="AM787" s="30"/>
      <c r="AN787" s="30"/>
      <c r="AO787" s="30"/>
      <c r="AP787" s="30"/>
      <c r="AQ787" s="18">
        <v>20.862131941966407</v>
      </c>
      <c r="AR787" s="18"/>
      <c r="AS787" s="18">
        <v>1122.5576544821354</v>
      </c>
      <c r="AT787" s="18"/>
      <c r="AU787" s="18"/>
      <c r="AV787" s="18"/>
      <c r="AW787" s="18">
        <v>3.610367195064073</v>
      </c>
      <c r="AX787" s="18"/>
      <c r="AY787" s="18">
        <v>3.1867059741432633</v>
      </c>
      <c r="AZ787" s="18"/>
      <c r="BA787" s="18"/>
      <c r="BB787" s="18"/>
      <c r="BC787" s="18"/>
      <c r="BD787" s="18"/>
      <c r="BE787" s="18"/>
      <c r="BF787" s="18" t="s">
        <v>93</v>
      </c>
      <c r="BG787" s="18"/>
      <c r="BH787" s="18"/>
      <c r="BI787" s="18">
        <v>3.5864330809901492</v>
      </c>
      <c r="BJ787" s="18">
        <v>8355.3575380455222</v>
      </c>
      <c r="BK787" s="18">
        <v>28120.639359548513</v>
      </c>
      <c r="BL787" s="40" t="s">
        <v>29</v>
      </c>
    </row>
    <row r="788" spans="1:65">
      <c r="A788" s="43">
        <v>43577</v>
      </c>
      <c r="B788" s="44" t="s">
        <v>89</v>
      </c>
      <c r="C788" s="12" t="str">
        <f>VLOOKUP('All_Data-2017-2021'!D788,Location_Guide!$A$2:$B$59,2,FALSE)</f>
        <v xml:space="preserve">d/s of BSCIC  </v>
      </c>
      <c r="D788" s="13" t="s">
        <v>91</v>
      </c>
      <c r="E788" s="52">
        <v>23.661073999999999</v>
      </c>
      <c r="F788" s="52">
        <v>90.312061999999997</v>
      </c>
      <c r="G788" s="108">
        <v>30.3</v>
      </c>
      <c r="H788" s="111">
        <v>7.96</v>
      </c>
      <c r="I788" s="108">
        <v>948</v>
      </c>
      <c r="J788" s="104">
        <v>379.20000000000005</v>
      </c>
      <c r="K788" s="108">
        <v>4.82</v>
      </c>
      <c r="L788" s="108">
        <v>53.3</v>
      </c>
      <c r="M788" s="17">
        <v>25.5</v>
      </c>
      <c r="N788" s="17">
        <v>37</v>
      </c>
      <c r="O788" s="115">
        <v>40</v>
      </c>
      <c r="P788" s="108">
        <v>170</v>
      </c>
      <c r="Q788" s="116">
        <v>0.04</v>
      </c>
      <c r="R788" s="116">
        <v>0.3</v>
      </c>
      <c r="S788" s="108">
        <v>10.5</v>
      </c>
      <c r="T788" s="116">
        <v>0.6</v>
      </c>
      <c r="U788" s="108">
        <v>2</v>
      </c>
      <c r="V788" s="109">
        <v>70</v>
      </c>
      <c r="W788" s="108">
        <v>460</v>
      </c>
      <c r="X788" s="108"/>
      <c r="Y788" s="110">
        <v>2.4700000000000002</v>
      </c>
      <c r="Z788" s="111">
        <v>11000</v>
      </c>
      <c r="AA788" s="117">
        <v>0</v>
      </c>
      <c r="AC788" s="18">
        <v>34.899815709453101</v>
      </c>
      <c r="AD788" s="30"/>
      <c r="AE788" s="18">
        <v>103.46097671166767</v>
      </c>
      <c r="AF788" s="18">
        <v>60.082829793100544</v>
      </c>
      <c r="AG788" s="18" t="s">
        <v>93</v>
      </c>
      <c r="AH788" s="18">
        <v>51.539648259814335</v>
      </c>
      <c r="AI788" s="18">
        <v>11.835963530073295</v>
      </c>
      <c r="AJ788" s="18">
        <v>53.41604283658635</v>
      </c>
      <c r="AK788" s="30"/>
      <c r="AL788" s="18">
        <v>56.339443285871702</v>
      </c>
      <c r="AM788" s="30"/>
      <c r="AN788" s="30"/>
      <c r="AO788" s="30"/>
      <c r="AP788" s="30"/>
      <c r="AQ788" s="18">
        <v>16.868323856283922</v>
      </c>
      <c r="AR788" s="18"/>
      <c r="AS788" s="18">
        <v>1102.8528150652082</v>
      </c>
      <c r="AT788" s="18"/>
      <c r="AU788" s="18"/>
      <c r="AV788" s="18"/>
      <c r="AW788" s="18">
        <v>3.1363277239185332</v>
      </c>
      <c r="AX788" s="18"/>
      <c r="AY788" s="18">
        <v>11.265617085385168</v>
      </c>
      <c r="AZ788" s="18"/>
      <c r="BA788" s="18"/>
      <c r="BB788" s="18"/>
      <c r="BC788" s="18"/>
      <c r="BD788" s="18"/>
      <c r="BE788" s="18"/>
      <c r="BF788" s="18" t="s">
        <v>93</v>
      </c>
      <c r="BG788" s="18"/>
      <c r="BH788" s="18"/>
      <c r="BI788" s="18">
        <v>10.494525017637926</v>
      </c>
      <c r="BJ788" s="18">
        <v>7770.2859208243244</v>
      </c>
      <c r="BK788" s="18">
        <v>26875.638588569353</v>
      </c>
      <c r="BL788" s="40" t="s">
        <v>29</v>
      </c>
    </row>
    <row r="789" spans="1:65">
      <c r="A789" s="43">
        <v>43577</v>
      </c>
      <c r="B789" s="44" t="s">
        <v>89</v>
      </c>
      <c r="C789" s="12" t="str">
        <f>VLOOKUP('All_Data-2017-2021'!D789,Location_Guide!$A$2:$B$59,2,FALSE)</f>
        <v xml:space="preserve">d/s of Dhaleswari Bridge  </v>
      </c>
      <c r="D789" s="13" t="s">
        <v>92</v>
      </c>
      <c r="E789" s="52">
        <v>23.635701000000001</v>
      </c>
      <c r="F789" s="52">
        <v>90.360685000000004</v>
      </c>
      <c r="G789" s="108">
        <v>30.1</v>
      </c>
      <c r="H789" s="111">
        <v>7.81</v>
      </c>
      <c r="I789" s="108">
        <v>950</v>
      </c>
      <c r="J789" s="104">
        <v>380</v>
      </c>
      <c r="K789" s="108">
        <v>5.4</v>
      </c>
      <c r="L789" s="108">
        <v>79.2</v>
      </c>
      <c r="M789" s="108">
        <v>9.85</v>
      </c>
      <c r="N789" s="17">
        <v>56</v>
      </c>
      <c r="O789" s="115">
        <v>5</v>
      </c>
      <c r="P789" s="108">
        <v>215</v>
      </c>
      <c r="Q789" s="116">
        <v>0.04</v>
      </c>
      <c r="R789" s="116">
        <v>3.4000000000000004</v>
      </c>
      <c r="S789" s="108">
        <v>5.4</v>
      </c>
      <c r="T789" s="116">
        <v>1.6</v>
      </c>
      <c r="U789" s="108">
        <v>2</v>
      </c>
      <c r="V789" s="109">
        <v>75</v>
      </c>
      <c r="W789" s="108">
        <v>420</v>
      </c>
      <c r="X789" s="108"/>
      <c r="Y789" s="110">
        <v>2.94</v>
      </c>
      <c r="Z789" s="111">
        <v>100</v>
      </c>
      <c r="AA789" s="117">
        <v>100</v>
      </c>
      <c r="AC789" s="18">
        <v>4.4377459379346842</v>
      </c>
      <c r="AD789" s="30"/>
      <c r="AE789" s="18">
        <v>51.456214736953442</v>
      </c>
      <c r="AF789" s="18">
        <v>127.34216421014068</v>
      </c>
      <c r="AG789" s="18" t="s">
        <v>93</v>
      </c>
      <c r="AH789" s="18">
        <v>39.872439751522052</v>
      </c>
      <c r="AI789" s="18">
        <v>10.273776883358636</v>
      </c>
      <c r="AJ789" s="18">
        <v>40.3466608268035</v>
      </c>
      <c r="AK789" s="30"/>
      <c r="AL789" s="18">
        <v>48.318192033170888</v>
      </c>
      <c r="AM789" s="30"/>
      <c r="AN789" s="30"/>
      <c r="AO789" s="30"/>
      <c r="AP789" s="30"/>
      <c r="AQ789" s="18">
        <v>9.2915943088046102</v>
      </c>
      <c r="AR789" s="18"/>
      <c r="AS789" s="18">
        <v>582.82460999699356</v>
      </c>
      <c r="AT789" s="18"/>
      <c r="AU789" s="18"/>
      <c r="AV789" s="18"/>
      <c r="AW789" s="18">
        <v>3.9890050789687788</v>
      </c>
      <c r="AX789" s="18"/>
      <c r="AY789" s="18">
        <v>13.524507711953049</v>
      </c>
      <c r="AZ789" s="18"/>
      <c r="BA789" s="18"/>
      <c r="BB789" s="18"/>
      <c r="BC789" s="18"/>
      <c r="BD789" s="18"/>
      <c r="BE789" s="18"/>
      <c r="BF789" s="18" t="s">
        <v>93</v>
      </c>
      <c r="BG789" s="18"/>
      <c r="BH789" s="18"/>
      <c r="BI789" s="18">
        <v>6.2674490892745851</v>
      </c>
      <c r="BJ789" s="18">
        <v>6665.0944709317209</v>
      </c>
      <c r="BK789" s="18">
        <v>26375.683976527947</v>
      </c>
      <c r="BL789" s="40" t="s">
        <v>29</v>
      </c>
    </row>
    <row r="790" spans="1:65">
      <c r="A790" s="43">
        <v>43577</v>
      </c>
      <c r="B790" s="44" t="s">
        <v>89</v>
      </c>
      <c r="C790" s="12" t="str">
        <f>VLOOKUP('All_Data-2017-2021'!D790,Location_Guide!$A$2:$B$59,2,FALSE)</f>
        <v xml:space="preserve">Baluchar Bridge  </v>
      </c>
      <c r="D790" s="13" t="s">
        <v>61</v>
      </c>
      <c r="E790" s="52">
        <v>23.611360999999999</v>
      </c>
      <c r="F790" s="52">
        <v>90.422326999999996</v>
      </c>
      <c r="G790" s="108">
        <v>29.4</v>
      </c>
      <c r="H790" s="111">
        <v>7.64</v>
      </c>
      <c r="I790" s="108">
        <v>938</v>
      </c>
      <c r="J790" s="104">
        <v>375.20000000000005</v>
      </c>
      <c r="K790" s="108">
        <v>0.23</v>
      </c>
      <c r="L790" s="108">
        <v>-287.60000000000002</v>
      </c>
      <c r="M790" s="108">
        <v>25</v>
      </c>
      <c r="N790" s="17">
        <v>79</v>
      </c>
      <c r="O790" s="115">
        <v>40</v>
      </c>
      <c r="P790" s="108">
        <v>125</v>
      </c>
      <c r="Q790" s="116">
        <v>7.0000000000000007E-2</v>
      </c>
      <c r="R790" s="116">
        <v>8.9</v>
      </c>
      <c r="S790" s="108">
        <v>1.8</v>
      </c>
      <c r="T790" s="116">
        <v>3.8</v>
      </c>
      <c r="U790" s="108">
        <v>16</v>
      </c>
      <c r="V790" s="109">
        <v>70</v>
      </c>
      <c r="W790" s="108">
        <v>490</v>
      </c>
      <c r="X790" s="108"/>
      <c r="Y790" s="110">
        <v>2.5299999999999998</v>
      </c>
      <c r="Z790" s="23">
        <v>19000</v>
      </c>
      <c r="AA790" s="117">
        <v>0</v>
      </c>
      <c r="AC790" s="18">
        <v>37.857886165023174</v>
      </c>
      <c r="AD790" s="30"/>
      <c r="AE790" s="18">
        <v>2159.147256135785</v>
      </c>
      <c r="AF790" s="18">
        <v>395.96332945516889</v>
      </c>
      <c r="AG790" s="18">
        <v>40.227910503260581</v>
      </c>
      <c r="AH790" s="18">
        <v>2220.7758746930108</v>
      </c>
      <c r="AI790" s="18">
        <v>226.27933294190586</v>
      </c>
      <c r="AJ790" s="18">
        <v>1430.7094655158999</v>
      </c>
      <c r="AK790" s="30"/>
      <c r="AL790" s="18" t="s">
        <v>93</v>
      </c>
      <c r="AM790" s="30"/>
      <c r="AN790" s="30"/>
      <c r="AO790" s="30"/>
      <c r="AP790" s="30"/>
      <c r="AQ790" s="18">
        <v>341.94258706702811</v>
      </c>
      <c r="AR790" s="18"/>
      <c r="AS790" s="18">
        <v>12392.465776981591</v>
      </c>
      <c r="AT790" s="18"/>
      <c r="AU790" s="18"/>
      <c r="AV790" s="18"/>
      <c r="AW790" s="18">
        <v>7.6589679625834668</v>
      </c>
      <c r="AX790" s="18"/>
      <c r="AY790" s="18" t="s">
        <v>93</v>
      </c>
      <c r="AZ790" s="18"/>
      <c r="BA790" s="18"/>
      <c r="BB790" s="18"/>
      <c r="BC790" s="18"/>
      <c r="BD790" s="18"/>
      <c r="BE790" s="18"/>
      <c r="BF790" s="18" t="s">
        <v>93</v>
      </c>
      <c r="BG790" s="18"/>
      <c r="BH790" s="18"/>
      <c r="BI790" s="18" t="s">
        <v>93</v>
      </c>
      <c r="BJ790" s="18">
        <v>6046.6721766014398</v>
      </c>
      <c r="BK790" s="18">
        <v>28369.650352405144</v>
      </c>
      <c r="BL790" s="40" t="s">
        <v>29</v>
      </c>
    </row>
    <row r="791" spans="1:65">
      <c r="A791" s="43">
        <v>43577</v>
      </c>
      <c r="B791" s="46" t="s">
        <v>89</v>
      </c>
      <c r="C791" s="12" t="str">
        <f>VLOOKUP('All_Data-2017-2021'!D791,Location_Guide!$A$2:$B$59,2,FALSE)</f>
        <v xml:space="preserve">Muktapur Ghat  </v>
      </c>
      <c r="D791" s="17" t="s">
        <v>70</v>
      </c>
      <c r="E791" s="52">
        <v>23.567889000000001</v>
      </c>
      <c r="F791" s="52">
        <v>90.514812000000006</v>
      </c>
      <c r="G791" s="108">
        <v>29.3</v>
      </c>
      <c r="H791" s="111">
        <v>7.52</v>
      </c>
      <c r="I791" s="108">
        <v>567</v>
      </c>
      <c r="J791" s="104">
        <v>226.8</v>
      </c>
      <c r="K791" s="108">
        <v>0.18</v>
      </c>
      <c r="L791" s="108">
        <v>-74.400000000000006</v>
      </c>
      <c r="M791" s="108">
        <v>11.82</v>
      </c>
      <c r="N791" s="17">
        <v>43</v>
      </c>
      <c r="O791" s="115">
        <v>9</v>
      </c>
      <c r="P791" s="108">
        <v>70</v>
      </c>
      <c r="Q791" s="116">
        <v>0.04</v>
      </c>
      <c r="R791" s="116">
        <v>3.85</v>
      </c>
      <c r="S791" s="108">
        <v>2</v>
      </c>
      <c r="T791" s="116">
        <v>1.8</v>
      </c>
      <c r="U791" s="108">
        <v>13</v>
      </c>
      <c r="V791" s="109">
        <v>30</v>
      </c>
      <c r="W791" s="108">
        <v>505</v>
      </c>
      <c r="X791" s="108"/>
      <c r="Y791" s="110">
        <v>2.72</v>
      </c>
      <c r="Z791" s="111">
        <v>600</v>
      </c>
      <c r="AA791" s="117">
        <v>100</v>
      </c>
      <c r="AC791" s="18">
        <v>27.870995543432585</v>
      </c>
      <c r="AD791" s="30"/>
      <c r="AE791" s="18">
        <v>1648.4842119955479</v>
      </c>
      <c r="AF791" s="18">
        <v>111.75799839012126</v>
      </c>
      <c r="AG791" s="18">
        <v>4.1323929301920721</v>
      </c>
      <c r="AH791" s="18">
        <v>396.66149915763737</v>
      </c>
      <c r="AI791" s="18">
        <v>38.06664798080493</v>
      </c>
      <c r="AJ791" s="18" t="s">
        <v>93</v>
      </c>
      <c r="AK791" s="30"/>
      <c r="AL791" s="18">
        <v>8.0572966432600275</v>
      </c>
      <c r="AM791" s="30"/>
      <c r="AN791" s="30"/>
      <c r="AO791" s="30"/>
      <c r="AP791" s="30"/>
      <c r="AQ791" s="18">
        <v>330.27105736619433</v>
      </c>
      <c r="AR791" s="18"/>
      <c r="AS791" s="18">
        <v>6452.1841271923422</v>
      </c>
      <c r="AT791" s="18"/>
      <c r="AU791" s="18"/>
      <c r="AV791" s="18"/>
      <c r="AW791" s="18">
        <v>9.4767668812442576</v>
      </c>
      <c r="AX791" s="18"/>
      <c r="AY791" s="18">
        <v>14.077494683683396</v>
      </c>
      <c r="AZ791" s="18"/>
      <c r="BA791" s="18"/>
      <c r="BB791" s="18"/>
      <c r="BC791" s="18"/>
      <c r="BD791" s="18"/>
      <c r="BE791" s="18"/>
      <c r="BF791" s="18" t="s">
        <v>93</v>
      </c>
      <c r="BG791" s="18"/>
      <c r="BH791" s="18"/>
      <c r="BI791" s="18">
        <v>2.0703066136063799</v>
      </c>
      <c r="BJ791" s="18">
        <v>5722.1672063551568</v>
      </c>
      <c r="BK791" s="18">
        <v>25168.366840014882</v>
      </c>
      <c r="BL791" s="40" t="s">
        <v>29</v>
      </c>
    </row>
    <row r="792" spans="1:65">
      <c r="A792" s="43">
        <v>43577</v>
      </c>
      <c r="B792" s="49" t="s">
        <v>96</v>
      </c>
      <c r="C792" s="12" t="str">
        <f>VLOOKUP('All_Data-2017-2021'!D792,Location_Guide!$A$2:$B$59,2,FALSE)</f>
        <v>d/s Kanchan Bridge</v>
      </c>
      <c r="D792" s="17" t="s">
        <v>82</v>
      </c>
      <c r="E792" s="52">
        <v>23.835225000000001</v>
      </c>
      <c r="F792" s="52">
        <v>90.546137000000002</v>
      </c>
      <c r="G792" s="108">
        <v>30.1</v>
      </c>
      <c r="H792" s="111">
        <v>7.58</v>
      </c>
      <c r="I792" s="108">
        <v>457</v>
      </c>
      <c r="J792" s="104">
        <v>182.8</v>
      </c>
      <c r="K792" s="108">
        <v>1.9</v>
      </c>
      <c r="L792" s="108">
        <v>-10.5</v>
      </c>
      <c r="M792" s="108">
        <v>4.2</v>
      </c>
      <c r="N792" s="17">
        <v>11</v>
      </c>
      <c r="O792" s="125">
        <v>8</v>
      </c>
      <c r="P792" s="108">
        <v>120</v>
      </c>
      <c r="Q792" s="116">
        <v>0.12</v>
      </c>
      <c r="R792" s="116">
        <v>0.1</v>
      </c>
      <c r="S792" s="108">
        <v>6.4</v>
      </c>
      <c r="T792" s="116">
        <v>0.02</v>
      </c>
      <c r="U792" s="108">
        <v>4</v>
      </c>
      <c r="V792" s="109">
        <v>35</v>
      </c>
      <c r="W792" s="108">
        <v>410</v>
      </c>
      <c r="X792" s="108"/>
      <c r="Y792" s="110">
        <v>2.63</v>
      </c>
      <c r="Z792" s="111">
        <v>500</v>
      </c>
      <c r="AA792" s="117">
        <v>0</v>
      </c>
      <c r="AC792" s="18">
        <v>38.452756307938117</v>
      </c>
      <c r="AD792" s="30"/>
      <c r="AE792" s="18">
        <v>544.69566508256935</v>
      </c>
      <c r="AF792" s="18">
        <v>50.16485011211968</v>
      </c>
      <c r="AG792" s="18">
        <v>2.0972617553311204</v>
      </c>
      <c r="AH792" s="18">
        <v>294.81399064596388</v>
      </c>
      <c r="AI792" s="18">
        <v>20.364314544686486</v>
      </c>
      <c r="AJ792" s="18" t="s">
        <v>93</v>
      </c>
      <c r="AK792" s="30"/>
      <c r="AL792" s="18">
        <v>57.462309973564267</v>
      </c>
      <c r="AM792" s="30"/>
      <c r="AN792" s="30"/>
      <c r="AO792" s="30"/>
      <c r="AP792" s="30"/>
      <c r="AQ792" s="18">
        <v>97.827954280644931</v>
      </c>
      <c r="AR792" s="18"/>
      <c r="AS792" s="18">
        <v>2524.1061015420746</v>
      </c>
      <c r="AT792" s="18"/>
      <c r="AU792" s="18"/>
      <c r="AV792" s="18"/>
      <c r="AW792" s="18">
        <v>3.9035838318859493</v>
      </c>
      <c r="AX792" s="18"/>
      <c r="AY792" s="18">
        <v>9.1842783168820681</v>
      </c>
      <c r="AZ792" s="18"/>
      <c r="BA792" s="18"/>
      <c r="BB792" s="18"/>
      <c r="BC792" s="18"/>
      <c r="BD792" s="18"/>
      <c r="BE792" s="18"/>
      <c r="BF792" s="18" t="s">
        <v>93</v>
      </c>
      <c r="BG792" s="18"/>
      <c r="BH792" s="18"/>
      <c r="BI792" s="18" t="s">
        <v>93</v>
      </c>
      <c r="BJ792" s="18">
        <v>4868.4190275755736</v>
      </c>
      <c r="BK792" s="18">
        <v>18483.217704872597</v>
      </c>
      <c r="BL792" s="40" t="s">
        <v>29</v>
      </c>
    </row>
    <row r="793" spans="1:65">
      <c r="A793" s="43">
        <v>43577</v>
      </c>
      <c r="B793" s="49" t="s">
        <v>96</v>
      </c>
      <c r="C793" s="12" t="str">
        <f>VLOOKUP('All_Data-2017-2021'!D793,Location_Guide!$A$2:$B$59,2,FALSE)</f>
        <v>ACI Salt (Rupganj Ferry Ghat)</v>
      </c>
      <c r="D793" s="17" t="s">
        <v>83</v>
      </c>
      <c r="E793" s="52">
        <v>23.790506000000001</v>
      </c>
      <c r="F793" s="52">
        <v>90.522321000000005</v>
      </c>
      <c r="G793" s="108">
        <v>30.5</v>
      </c>
      <c r="H793" s="111">
        <v>7.6</v>
      </c>
      <c r="I793" s="108">
        <v>527</v>
      </c>
      <c r="J793" s="104">
        <v>210.8</v>
      </c>
      <c r="K793" s="108">
        <v>2.71</v>
      </c>
      <c r="L793" s="17">
        <v>-27.4</v>
      </c>
      <c r="M793" s="17">
        <v>7.24</v>
      </c>
      <c r="N793" s="17">
        <v>27</v>
      </c>
      <c r="O793" s="115">
        <v>2</v>
      </c>
      <c r="P793" s="108">
        <v>150</v>
      </c>
      <c r="Q793" s="116">
        <v>0.08</v>
      </c>
      <c r="R793" s="116">
        <v>0.35000000000000003</v>
      </c>
      <c r="S793" s="108">
        <v>9</v>
      </c>
      <c r="T793" s="116">
        <v>0.02</v>
      </c>
      <c r="U793" s="108">
        <v>1</v>
      </c>
      <c r="V793" s="109">
        <v>25</v>
      </c>
      <c r="W793" s="108">
        <v>535</v>
      </c>
      <c r="X793" s="108"/>
      <c r="Y793" s="110">
        <v>2.06</v>
      </c>
      <c r="Z793" s="111">
        <v>1000</v>
      </c>
      <c r="AA793" s="112">
        <v>300</v>
      </c>
      <c r="AC793" s="18">
        <v>15.935829632702163</v>
      </c>
      <c r="AD793" s="30"/>
      <c r="AE793" s="18">
        <v>1401.2800899506417</v>
      </c>
      <c r="AF793" s="18">
        <v>115.13887707323651</v>
      </c>
      <c r="AG793" s="18">
        <v>9.0603262369263842</v>
      </c>
      <c r="AH793" s="18">
        <v>776.8203962045252</v>
      </c>
      <c r="AI793" s="18">
        <v>45.68135657462998</v>
      </c>
      <c r="AJ793" s="18" t="s">
        <v>93</v>
      </c>
      <c r="AK793" s="30"/>
      <c r="AL793" s="18">
        <v>11.898653991301424</v>
      </c>
      <c r="AM793" s="30"/>
      <c r="AN793" s="30"/>
      <c r="AO793" s="30"/>
      <c r="AP793" s="30"/>
      <c r="AQ793" s="18">
        <v>225.79460551916355</v>
      </c>
      <c r="AR793" s="18"/>
      <c r="AS793" s="18">
        <v>6057.5421112920421</v>
      </c>
      <c r="AT793" s="18"/>
      <c r="AU793" s="18"/>
      <c r="AV793" s="18"/>
      <c r="AW793" s="18">
        <v>3.6440934789534634</v>
      </c>
      <c r="AX793" s="18"/>
      <c r="AY793" s="18" t="s">
        <v>93</v>
      </c>
      <c r="AZ793" s="18"/>
      <c r="BA793" s="18"/>
      <c r="BB793" s="18"/>
      <c r="BC793" s="18"/>
      <c r="BD793" s="18"/>
      <c r="BE793" s="18"/>
      <c r="BF793" s="18" t="s">
        <v>93</v>
      </c>
      <c r="BG793" s="18"/>
      <c r="BH793" s="18"/>
      <c r="BI793" s="18" t="s">
        <v>93</v>
      </c>
      <c r="BJ793" s="18">
        <v>5678.8545205226173</v>
      </c>
      <c r="BK793" s="18">
        <v>19595.767707427021</v>
      </c>
      <c r="BL793" s="40" t="s">
        <v>29</v>
      </c>
    </row>
    <row r="794" spans="1:65">
      <c r="A794" s="43">
        <v>43577</v>
      </c>
      <c r="B794" s="49" t="s">
        <v>96</v>
      </c>
      <c r="C794" s="12" t="str">
        <f>VLOOKUP('All_Data-2017-2021'!D794,Location_Guide!$A$2:$B$59,2,FALSE)</f>
        <v>Demra Ghat</v>
      </c>
      <c r="D794" s="17" t="s">
        <v>67</v>
      </c>
      <c r="E794" s="52">
        <v>23.613054999999999</v>
      </c>
      <c r="F794" s="52">
        <v>90.50694</v>
      </c>
      <c r="G794" s="68">
        <v>30.5</v>
      </c>
      <c r="H794" s="68">
        <v>7.38</v>
      </c>
      <c r="I794" s="68">
        <v>655</v>
      </c>
      <c r="J794" s="104">
        <v>262</v>
      </c>
      <c r="K794" s="68">
        <v>0.08</v>
      </c>
      <c r="L794" s="68">
        <v>-286.5</v>
      </c>
      <c r="M794" s="68">
        <v>39.9</v>
      </c>
      <c r="N794" s="16">
        <v>66</v>
      </c>
      <c r="O794" s="68">
        <v>115</v>
      </c>
      <c r="P794" s="68">
        <v>145</v>
      </c>
      <c r="Q794" s="68">
        <v>0.13</v>
      </c>
      <c r="R794" s="68">
        <v>7.9</v>
      </c>
      <c r="S794" s="108">
        <v>1.3</v>
      </c>
      <c r="T794" s="68">
        <v>2.6</v>
      </c>
      <c r="U794" s="108">
        <v>13</v>
      </c>
      <c r="V794" s="68">
        <v>15</v>
      </c>
      <c r="W794" s="108">
        <v>550</v>
      </c>
      <c r="X794" s="108"/>
      <c r="Y794" s="16">
        <v>2.66</v>
      </c>
      <c r="Z794" s="65">
        <v>8000</v>
      </c>
      <c r="AA794" s="75">
        <v>2000</v>
      </c>
      <c r="AC794" s="18">
        <v>13.207958343438813</v>
      </c>
      <c r="AD794" s="30"/>
      <c r="AE794" s="18">
        <v>309.78091808883386</v>
      </c>
      <c r="AF794" s="18">
        <v>175.80826651783894</v>
      </c>
      <c r="AG794" s="18">
        <v>4.4582675306284676</v>
      </c>
      <c r="AH794" s="18">
        <v>355.5287831482554</v>
      </c>
      <c r="AI794" s="18">
        <v>31.641380870572558</v>
      </c>
      <c r="AJ794" s="18">
        <v>32.601946776334742</v>
      </c>
      <c r="AK794" s="30"/>
      <c r="AL794" s="18">
        <v>47.060994721605624</v>
      </c>
      <c r="AM794" s="30"/>
      <c r="AN794" s="30"/>
      <c r="AO794" s="30"/>
      <c r="AP794" s="30"/>
      <c r="AQ794" s="18">
        <v>47.078864770744005</v>
      </c>
      <c r="AR794" s="18"/>
      <c r="AS794" s="18">
        <v>2270.935268839427</v>
      </c>
      <c r="AT794" s="18"/>
      <c r="AU794" s="18"/>
      <c r="AV794" s="18"/>
      <c r="AW794" s="18">
        <v>4.6851823997016639</v>
      </c>
      <c r="AX794" s="18"/>
      <c r="AY794" s="18">
        <v>10.773593865305537</v>
      </c>
      <c r="AZ794" s="18"/>
      <c r="BA794" s="18"/>
      <c r="BB794" s="18"/>
      <c r="BC794" s="18"/>
      <c r="BD794" s="18"/>
      <c r="BE794" s="18"/>
      <c r="BF794" s="18" t="s">
        <v>93</v>
      </c>
      <c r="BG794" s="18"/>
      <c r="BH794" s="18"/>
      <c r="BI794" s="18">
        <v>16.524006586875576</v>
      </c>
      <c r="BJ794" s="18">
        <v>5342.5722591453941</v>
      </c>
      <c r="BK794" s="18">
        <v>21963.385891064605</v>
      </c>
      <c r="BL794" s="40" t="s">
        <v>29</v>
      </c>
    </row>
    <row r="795" spans="1:65">
      <c r="A795" s="43">
        <v>43577</v>
      </c>
      <c r="B795" s="49" t="s">
        <v>96</v>
      </c>
      <c r="C795" s="12" t="str">
        <f>VLOOKUP('All_Data-2017-2021'!D795,Location_Guide!$A$2:$B$59,2,FALSE)</f>
        <v>d/s of Adamjee EPZ</v>
      </c>
      <c r="D795" s="17" t="s">
        <v>68</v>
      </c>
      <c r="E795" s="52">
        <v>23.664470000000001</v>
      </c>
      <c r="F795" s="52">
        <v>90.523193000000006</v>
      </c>
      <c r="G795" s="108">
        <v>31.6</v>
      </c>
      <c r="H795" s="108">
        <v>4.47</v>
      </c>
      <c r="I795" s="108">
        <v>740</v>
      </c>
      <c r="J795" s="104">
        <v>296</v>
      </c>
      <c r="K795" s="108">
        <v>0.06</v>
      </c>
      <c r="L795" s="108">
        <v>-282.5</v>
      </c>
      <c r="M795" s="108">
        <v>45</v>
      </c>
      <c r="N795" s="109">
        <v>64</v>
      </c>
      <c r="O795" s="109">
        <v>85</v>
      </c>
      <c r="P795" s="108">
        <v>180</v>
      </c>
      <c r="Q795" s="108">
        <v>7.0000000000000007E-2</v>
      </c>
      <c r="R795" s="108">
        <v>7.35</v>
      </c>
      <c r="S795" s="108">
        <v>0.3</v>
      </c>
      <c r="T795" s="108">
        <v>2.6</v>
      </c>
      <c r="U795" s="108">
        <v>16</v>
      </c>
      <c r="V795" s="109">
        <v>20</v>
      </c>
      <c r="W795" s="108">
        <v>560</v>
      </c>
      <c r="X795" s="108"/>
      <c r="Y795" s="110">
        <v>2.4500000000000002</v>
      </c>
      <c r="Z795" s="111">
        <v>14000</v>
      </c>
      <c r="AA795" s="117">
        <v>2000</v>
      </c>
      <c r="AC795" s="18">
        <v>2.7424860116729723</v>
      </c>
      <c r="AD795" s="30"/>
      <c r="AE795" s="18">
        <v>9.0117918505153636</v>
      </c>
      <c r="AF795" s="18">
        <v>8.3397279196655649</v>
      </c>
      <c r="AG795" s="18" t="s">
        <v>93</v>
      </c>
      <c r="AH795" s="18">
        <v>20.833712445043297</v>
      </c>
      <c r="AI795" s="18">
        <v>0.33484795465010986</v>
      </c>
      <c r="AJ795" s="18">
        <v>104.24971724608844</v>
      </c>
      <c r="AK795" s="30"/>
      <c r="AL795" s="18">
        <v>47.644833353478766</v>
      </c>
      <c r="AM795" s="30"/>
      <c r="AN795" s="30"/>
      <c r="AO795" s="30"/>
      <c r="AP795" s="30"/>
      <c r="AQ795" s="18">
        <v>15.289732355534481</v>
      </c>
      <c r="AR795" s="18"/>
      <c r="AS795" s="18">
        <v>267.90688615983305</v>
      </c>
      <c r="AT795" s="18"/>
      <c r="AU795" s="18"/>
      <c r="AV795" s="18"/>
      <c r="AW795" s="18">
        <v>19.056788088667169</v>
      </c>
      <c r="AX795" s="18"/>
      <c r="AY795" s="18">
        <v>17.702172089392974</v>
      </c>
      <c r="AZ795" s="18"/>
      <c r="BA795" s="18"/>
      <c r="BB795" s="18"/>
      <c r="BC795" s="18"/>
      <c r="BD795" s="18"/>
      <c r="BE795" s="18"/>
      <c r="BF795" s="18" t="s">
        <v>93</v>
      </c>
      <c r="BG795" s="18"/>
      <c r="BH795" s="18"/>
      <c r="BI795" s="18">
        <v>17.399363661528657</v>
      </c>
      <c r="BJ795" s="18">
        <v>3819.212200937613</v>
      </c>
      <c r="BK795" s="18">
        <v>16618.145044579745</v>
      </c>
      <c r="BL795" s="40" t="s">
        <v>29</v>
      </c>
    </row>
    <row r="796" spans="1:65">
      <c r="A796" s="43">
        <v>43577</v>
      </c>
      <c r="B796" s="49" t="s">
        <v>96</v>
      </c>
      <c r="C796" s="12" t="str">
        <f>VLOOKUP('All_Data-2017-2021'!D796,Location_Guide!$A$2:$B$59,2,FALSE)</f>
        <v>d/s of Tanbazar Ghat</v>
      </c>
      <c r="D796" s="17" t="s">
        <v>69</v>
      </c>
      <c r="E796" s="52">
        <v>23.716944000000002</v>
      </c>
      <c r="F796" s="52">
        <v>90.502167999999998</v>
      </c>
      <c r="G796" s="108">
        <v>30.5</v>
      </c>
      <c r="H796" s="108">
        <v>7.51</v>
      </c>
      <c r="I796" s="108">
        <v>665</v>
      </c>
      <c r="J796" s="104">
        <v>266</v>
      </c>
      <c r="K796" s="108">
        <v>0.08</v>
      </c>
      <c r="L796" s="108">
        <v>-251.3</v>
      </c>
      <c r="M796" s="108">
        <v>53.6</v>
      </c>
      <c r="N796" s="109">
        <v>54</v>
      </c>
      <c r="O796" s="109">
        <v>52</v>
      </c>
      <c r="P796" s="108">
        <v>160</v>
      </c>
      <c r="Q796" s="108">
        <v>0.17</v>
      </c>
      <c r="R796" s="108">
        <v>6.4</v>
      </c>
      <c r="S796" s="108">
        <v>1.5</v>
      </c>
      <c r="T796" s="108">
        <v>0.8</v>
      </c>
      <c r="U796" s="108">
        <v>12</v>
      </c>
      <c r="V796" s="109">
        <v>35</v>
      </c>
      <c r="W796" s="108">
        <v>500</v>
      </c>
      <c r="X796" s="108"/>
      <c r="Y796" s="110">
        <v>2.44</v>
      </c>
      <c r="Z796" s="111">
        <v>9000</v>
      </c>
      <c r="AA796" s="117">
        <v>3000</v>
      </c>
      <c r="AC796" s="18">
        <v>6.297994443757136</v>
      </c>
      <c r="AD796" s="30"/>
      <c r="AE796" s="18">
        <v>358.20076721283749</v>
      </c>
      <c r="AF796" s="18">
        <v>168.50176225533119</v>
      </c>
      <c r="AG796" s="18">
        <v>6.7024655826869299</v>
      </c>
      <c r="AH796" s="18">
        <v>255.18246664085433</v>
      </c>
      <c r="AI796" s="18">
        <v>23.779456341865501</v>
      </c>
      <c r="AJ796" s="18" t="s">
        <v>93</v>
      </c>
      <c r="AK796" s="30"/>
      <c r="AL796" s="18">
        <v>51.208975268103082</v>
      </c>
      <c r="AM796" s="30"/>
      <c r="AN796" s="30"/>
      <c r="AO796" s="30"/>
      <c r="AP796" s="30"/>
      <c r="AQ796" s="18">
        <v>86.727643684429083</v>
      </c>
      <c r="AR796" s="18"/>
      <c r="AS796" s="18">
        <v>1884.180452826123</v>
      </c>
      <c r="AT796" s="18"/>
      <c r="AU796" s="18"/>
      <c r="AV796" s="18"/>
      <c r="AW796" s="18">
        <v>4.9185677903695977</v>
      </c>
      <c r="AX796" s="18"/>
      <c r="AY796" s="18">
        <v>11.326024660700508</v>
      </c>
      <c r="AZ796" s="18"/>
      <c r="BA796" s="18"/>
      <c r="BB796" s="18"/>
      <c r="BC796" s="18"/>
      <c r="BD796" s="18"/>
      <c r="BE796" s="18"/>
      <c r="BF796" s="18" t="s">
        <v>93</v>
      </c>
      <c r="BG796" s="18"/>
      <c r="BH796" s="18"/>
      <c r="BI796" s="18" t="s">
        <v>93</v>
      </c>
      <c r="BJ796" s="18">
        <v>5540.4063737611241</v>
      </c>
      <c r="BK796" s="18">
        <v>21603.637324734598</v>
      </c>
      <c r="BL796" s="40" t="s">
        <v>29</v>
      </c>
    </row>
    <row r="797" spans="1:65">
      <c r="A797" s="43">
        <v>43577</v>
      </c>
      <c r="B797" s="49" t="s">
        <v>96</v>
      </c>
      <c r="C797" s="12" t="str">
        <f>VLOOKUP('All_Data-2017-2021'!D797,Location_Guide!$A$2:$B$59,2,FALSE)</f>
        <v>u/s of Kalagachia Point</v>
      </c>
      <c r="D797" s="17" t="s">
        <v>97</v>
      </c>
      <c r="E797" s="52">
        <v>23.572368000000001</v>
      </c>
      <c r="F797" s="52">
        <v>90.525478000000007</v>
      </c>
      <c r="G797" s="68">
        <v>29.8</v>
      </c>
      <c r="H797" s="68">
        <v>7.52</v>
      </c>
      <c r="I797" s="68">
        <v>740</v>
      </c>
      <c r="J797" s="104">
        <v>296</v>
      </c>
      <c r="K797" s="68">
        <v>0.15</v>
      </c>
      <c r="L797" s="68">
        <v>-29.5</v>
      </c>
      <c r="M797" s="68">
        <v>20.399999999999999</v>
      </c>
      <c r="N797" s="16">
        <v>43</v>
      </c>
      <c r="O797" s="68">
        <v>15</v>
      </c>
      <c r="P797" s="68">
        <v>220</v>
      </c>
      <c r="Q797" s="68">
        <v>0.05</v>
      </c>
      <c r="R797" s="68">
        <v>5.3000000000000007</v>
      </c>
      <c r="S797" s="108">
        <v>0.8</v>
      </c>
      <c r="T797" s="68">
        <v>0.2</v>
      </c>
      <c r="U797" s="108">
        <v>5</v>
      </c>
      <c r="V797" s="68">
        <v>30</v>
      </c>
      <c r="W797" s="108">
        <v>440</v>
      </c>
      <c r="X797" s="108"/>
      <c r="Y797" s="16">
        <v>2.31</v>
      </c>
      <c r="Z797" s="65">
        <v>2000</v>
      </c>
      <c r="AA797" s="75">
        <v>0</v>
      </c>
      <c r="AC797" s="18">
        <v>4.5766117163580304</v>
      </c>
      <c r="AD797" s="30"/>
      <c r="AE797" s="18">
        <v>104.48887031571569</v>
      </c>
      <c r="AF797" s="18">
        <v>177.29083218327438</v>
      </c>
      <c r="AG797" s="18" t="s">
        <v>93</v>
      </c>
      <c r="AH797" s="18">
        <v>43.909063526477759</v>
      </c>
      <c r="AI797" s="18">
        <v>2.5069551216771693</v>
      </c>
      <c r="AJ797" s="18">
        <v>9.7694373255392701</v>
      </c>
      <c r="AK797" s="30"/>
      <c r="AL797" s="18">
        <v>82.791371256368834</v>
      </c>
      <c r="AM797" s="30"/>
      <c r="AN797" s="30"/>
      <c r="AO797" s="30"/>
      <c r="AP797" s="30"/>
      <c r="AQ797" s="18">
        <v>24.518178931128688</v>
      </c>
      <c r="AR797" s="18"/>
      <c r="AS797" s="18">
        <v>807.60322052782863</v>
      </c>
      <c r="AT797" s="18"/>
      <c r="AU797" s="18"/>
      <c r="AV797" s="18"/>
      <c r="AW797" s="18">
        <v>5.5422792403589476</v>
      </c>
      <c r="AX797" s="18"/>
      <c r="AY797" s="18">
        <v>17.670094946680567</v>
      </c>
      <c r="AZ797" s="18"/>
      <c r="BA797" s="18"/>
      <c r="BB797" s="18"/>
      <c r="BC797" s="18"/>
      <c r="BD797" s="18"/>
      <c r="BE797" s="18"/>
      <c r="BF797" s="18" t="s">
        <v>93</v>
      </c>
      <c r="BG797" s="18"/>
      <c r="BH797" s="18"/>
      <c r="BI797" s="18">
        <v>22.072462268087886</v>
      </c>
      <c r="BJ797" s="18">
        <v>4512.6508638485902</v>
      </c>
      <c r="BK797" s="18">
        <v>17941.241625504157</v>
      </c>
      <c r="BL797" s="40" t="s">
        <v>29</v>
      </c>
    </row>
    <row r="798" spans="1:65" ht="28.5">
      <c r="A798" s="43">
        <v>43577</v>
      </c>
      <c r="B798" s="46" t="s">
        <v>78</v>
      </c>
      <c r="C798" s="12" t="str">
        <f>VLOOKUP('All_Data-2017-2021'!D798,Location_Guide!$A$2:$B$59,2,FALSE)</f>
        <v>d/s of Dasherkandi WWTP</v>
      </c>
      <c r="D798" s="17" t="s">
        <v>79</v>
      </c>
      <c r="E798" s="52">
        <v>23.760384999999999</v>
      </c>
      <c r="F798" s="52">
        <v>90.479742999999999</v>
      </c>
      <c r="G798" s="108">
        <v>30.5</v>
      </c>
      <c r="H798" s="111">
        <v>7.22</v>
      </c>
      <c r="I798" s="108">
        <v>769</v>
      </c>
      <c r="J798" s="104">
        <v>307.60000000000002</v>
      </c>
      <c r="K798" s="108">
        <v>0.13</v>
      </c>
      <c r="L798" s="108">
        <v>-279.89999999999998</v>
      </c>
      <c r="M798" s="17">
        <v>56.2</v>
      </c>
      <c r="N798" s="109">
        <v>114</v>
      </c>
      <c r="O798" s="109">
        <v>113</v>
      </c>
      <c r="P798" s="108">
        <v>200</v>
      </c>
      <c r="Q798" s="108">
        <v>0.21</v>
      </c>
      <c r="R798" s="108">
        <v>22.599999999999998</v>
      </c>
      <c r="S798" s="108">
        <v>0.6</v>
      </c>
      <c r="T798" s="108">
        <v>5.8</v>
      </c>
      <c r="U798" s="108">
        <v>36</v>
      </c>
      <c r="V798" s="109">
        <v>15</v>
      </c>
      <c r="W798" s="108">
        <v>495</v>
      </c>
      <c r="X798" s="108"/>
      <c r="Y798" s="110">
        <v>2.37</v>
      </c>
      <c r="Z798" s="111"/>
      <c r="AA798" s="112"/>
      <c r="AC798" s="18">
        <v>12.513537633174591</v>
      </c>
      <c r="AD798" s="30"/>
      <c r="AE798" s="18">
        <v>126.97951506265974</v>
      </c>
      <c r="AF798" s="18">
        <v>190.13029073869814</v>
      </c>
      <c r="AG798" s="18" t="s">
        <v>93</v>
      </c>
      <c r="AH798" s="18">
        <v>55.118770797495991</v>
      </c>
      <c r="AI798" s="18" t="s">
        <v>93</v>
      </c>
      <c r="AJ798" s="18">
        <v>1.0202078402389041</v>
      </c>
      <c r="AK798" s="30"/>
      <c r="AL798" s="18">
        <v>49.972811761253055</v>
      </c>
      <c r="AM798" s="30"/>
      <c r="AN798" s="30"/>
      <c r="AO798" s="30"/>
      <c r="AP798" s="30"/>
      <c r="AQ798" s="18">
        <v>20.701384624859077</v>
      </c>
      <c r="AR798" s="18"/>
      <c r="AS798" s="18">
        <v>1307.8619111771627</v>
      </c>
      <c r="AT798" s="18"/>
      <c r="AU798" s="18"/>
      <c r="AV798" s="18"/>
      <c r="AW798" s="18">
        <v>6.2308926053839038</v>
      </c>
      <c r="AX798" s="18"/>
      <c r="AY798" s="18">
        <v>9.6868338064973525</v>
      </c>
      <c r="AZ798" s="18"/>
      <c r="BA798" s="18"/>
      <c r="BB798" s="18"/>
      <c r="BC798" s="18"/>
      <c r="BD798" s="18"/>
      <c r="BE798" s="18"/>
      <c r="BF798" s="18" t="s">
        <v>93</v>
      </c>
      <c r="BG798" s="18"/>
      <c r="BH798" s="18"/>
      <c r="BI798" s="18">
        <v>6.1609393587734314</v>
      </c>
      <c r="BJ798" s="18">
        <v>5641.5102398706022</v>
      </c>
      <c r="BK798" s="18">
        <v>24319.916492163626</v>
      </c>
      <c r="BL798" s="40" t="s">
        <v>29</v>
      </c>
      <c r="BM798" s="35" t="s">
        <v>170</v>
      </c>
    </row>
    <row r="799" spans="1:65">
      <c r="A799" s="43">
        <v>43597</v>
      </c>
      <c r="B799" s="44" t="s">
        <v>50</v>
      </c>
      <c r="C799" s="12" t="str">
        <f>VLOOKUP('All_Data-2017-2021'!D799,Location_Guide!$A$2:$B$59,2,FALSE)</f>
        <v>Aminbazar Bridge</v>
      </c>
      <c r="D799" s="13" t="s">
        <v>51</v>
      </c>
      <c r="E799" s="52">
        <v>23.782920000000001</v>
      </c>
      <c r="F799" s="52">
        <v>90.335380000000001</v>
      </c>
      <c r="G799" s="68">
        <v>30.9</v>
      </c>
      <c r="H799" s="68">
        <v>7.47</v>
      </c>
      <c r="I799" s="68">
        <v>896</v>
      </c>
      <c r="J799" s="68">
        <v>391</v>
      </c>
      <c r="K799" s="68">
        <v>0.04</v>
      </c>
      <c r="L799" s="68">
        <v>-286</v>
      </c>
      <c r="M799" s="13">
        <v>43.4</v>
      </c>
      <c r="N799" s="13">
        <v>116</v>
      </c>
      <c r="O799" s="16">
        <v>71</v>
      </c>
      <c r="P799" s="105">
        <v>265</v>
      </c>
      <c r="Q799" s="68">
        <v>0.1</v>
      </c>
      <c r="R799" s="105">
        <v>6.2</v>
      </c>
      <c r="S799" s="105">
        <v>4.3</v>
      </c>
      <c r="T799" s="105">
        <v>5.6</v>
      </c>
      <c r="U799" s="105">
        <v>12</v>
      </c>
      <c r="V799" s="68">
        <v>72</v>
      </c>
      <c r="W799" s="68">
        <v>615</v>
      </c>
      <c r="X799" s="68"/>
      <c r="Y799" s="16">
        <v>1.37</v>
      </c>
      <c r="Z799" s="65"/>
      <c r="AA799" s="69"/>
      <c r="BL799" s="40" t="s">
        <v>29</v>
      </c>
    </row>
    <row r="800" spans="1:65">
      <c r="A800" s="43">
        <v>43597</v>
      </c>
      <c r="B800" s="44" t="s">
        <v>50</v>
      </c>
      <c r="C800" s="12" t="str">
        <f>VLOOKUP('All_Data-2017-2021'!D800,Location_Guide!$A$2:$B$59,2,FALSE)</f>
        <v>d/s of Hazaribagh</v>
      </c>
      <c r="D800" s="13" t="s">
        <v>52</v>
      </c>
      <c r="E800" s="52">
        <v>23.734960000000001</v>
      </c>
      <c r="F800" s="52">
        <v>90.354410000000001</v>
      </c>
      <c r="G800" s="68">
        <v>31.3</v>
      </c>
      <c r="H800" s="68">
        <v>7.46</v>
      </c>
      <c r="I800" s="68">
        <v>961</v>
      </c>
      <c r="J800" s="68">
        <v>517</v>
      </c>
      <c r="K800" s="68">
        <v>0.05</v>
      </c>
      <c r="L800" s="13">
        <v>-321.2</v>
      </c>
      <c r="M800" s="13">
        <v>23.7</v>
      </c>
      <c r="N800" s="13">
        <v>161</v>
      </c>
      <c r="O800" s="68">
        <v>56</v>
      </c>
      <c r="P800" s="105">
        <v>280</v>
      </c>
      <c r="Q800" s="68">
        <v>0.05</v>
      </c>
      <c r="R800" s="105">
        <v>9.3000000000000007</v>
      </c>
      <c r="S800" s="105">
        <v>3.1</v>
      </c>
      <c r="T800" s="105">
        <v>6.2</v>
      </c>
      <c r="U800" s="105">
        <v>15</v>
      </c>
      <c r="V800" s="68">
        <v>62</v>
      </c>
      <c r="W800" s="68">
        <v>580</v>
      </c>
      <c r="X800" s="68"/>
      <c r="Y800" s="16">
        <v>1.47</v>
      </c>
      <c r="Z800" s="65"/>
      <c r="AA800" s="69"/>
      <c r="BL800" s="40" t="s">
        <v>29</v>
      </c>
    </row>
    <row r="801" spans="1:64">
      <c r="A801" s="43">
        <v>43597</v>
      </c>
      <c r="B801" s="44" t="s">
        <v>50</v>
      </c>
      <c r="C801" s="12" t="str">
        <f>VLOOKUP('All_Data-2017-2021'!D801,Location_Guide!$A$2:$B$59,2,FALSE)</f>
        <v>d/s Kamrangirchar Launch Ghat</v>
      </c>
      <c r="D801" s="13" t="s">
        <v>53</v>
      </c>
      <c r="E801" s="52">
        <v>23.716709999999999</v>
      </c>
      <c r="F801" s="52">
        <v>90.359920000000002</v>
      </c>
      <c r="G801" s="68">
        <v>31.2</v>
      </c>
      <c r="H801" s="68">
        <v>7.5</v>
      </c>
      <c r="I801" s="68">
        <v>948</v>
      </c>
      <c r="J801" s="68">
        <v>411</v>
      </c>
      <c r="K801" s="68">
        <v>7.0000000000000007E-2</v>
      </c>
      <c r="L801" s="13">
        <v>-321</v>
      </c>
      <c r="M801" s="13">
        <v>22.4</v>
      </c>
      <c r="N801" s="13">
        <v>310</v>
      </c>
      <c r="O801" s="68">
        <v>49</v>
      </c>
      <c r="P801" s="105">
        <v>290</v>
      </c>
      <c r="Q801" s="68">
        <v>0.02</v>
      </c>
      <c r="R801" s="105">
        <v>12.6</v>
      </c>
      <c r="S801" s="105">
        <v>4.5</v>
      </c>
      <c r="T801" s="105">
        <v>11.6</v>
      </c>
      <c r="U801" s="105">
        <v>28</v>
      </c>
      <c r="V801" s="68">
        <v>42</v>
      </c>
      <c r="W801" s="68">
        <v>665</v>
      </c>
      <c r="X801" s="68"/>
      <c r="Y801" s="16">
        <v>1.44</v>
      </c>
      <c r="Z801" s="65"/>
      <c r="AA801" s="69"/>
      <c r="BL801" s="40" t="s">
        <v>29</v>
      </c>
    </row>
    <row r="802" spans="1:64">
      <c r="A802" s="43">
        <v>43597</v>
      </c>
      <c r="B802" s="44" t="s">
        <v>50</v>
      </c>
      <c r="C802" s="12" t="str">
        <f>VLOOKUP('All_Data-2017-2021'!D802,Location_Guide!$A$2:$B$59,2,FALSE)</f>
        <v>Chandni Ghat</v>
      </c>
      <c r="D802" s="13" t="s">
        <v>54</v>
      </c>
      <c r="E802" s="52">
        <v>23.71022</v>
      </c>
      <c r="F802" s="52">
        <v>90.39367</v>
      </c>
      <c r="G802" s="68">
        <v>31.6</v>
      </c>
      <c r="H802" s="68">
        <v>7.45</v>
      </c>
      <c r="I802" s="68">
        <v>922</v>
      </c>
      <c r="J802" s="68">
        <v>399</v>
      </c>
      <c r="K802" s="68">
        <v>7.0000000000000007E-2</v>
      </c>
      <c r="L802" s="68">
        <v>-334.2</v>
      </c>
      <c r="M802" s="13">
        <v>14.86</v>
      </c>
      <c r="N802" s="13">
        <v>436</v>
      </c>
      <c r="O802" s="68">
        <v>45</v>
      </c>
      <c r="P802" s="105">
        <v>260</v>
      </c>
      <c r="Q802" s="68">
        <v>0.08</v>
      </c>
      <c r="R802" s="105">
        <v>13.35</v>
      </c>
      <c r="S802" s="105">
        <v>2.8</v>
      </c>
      <c r="T802" s="105">
        <v>12.8</v>
      </c>
      <c r="U802" s="105">
        <v>36</v>
      </c>
      <c r="V802" s="68">
        <v>32</v>
      </c>
      <c r="W802" s="68">
        <v>600</v>
      </c>
      <c r="X802" s="68"/>
      <c r="Y802" s="16">
        <v>1.52</v>
      </c>
      <c r="Z802" s="65"/>
      <c r="AA802" s="69"/>
      <c r="BL802" s="40" t="s">
        <v>29</v>
      </c>
    </row>
    <row r="803" spans="1:64">
      <c r="A803" s="43">
        <v>43597</v>
      </c>
      <c r="B803" s="44" t="s">
        <v>50</v>
      </c>
      <c r="C803" s="12" t="str">
        <f>VLOOKUP('All_Data-2017-2021'!D803,Location_Guide!$A$2:$B$59,2,FALSE)</f>
        <v>Sadar Ghat</v>
      </c>
      <c r="D803" s="13" t="s">
        <v>55</v>
      </c>
      <c r="E803" s="52">
        <v>23.704090000000001</v>
      </c>
      <c r="F803" s="52">
        <v>90.409710000000004</v>
      </c>
      <c r="G803" s="68">
        <v>31.3</v>
      </c>
      <c r="H803" s="68">
        <v>7.41</v>
      </c>
      <c r="I803" s="72">
        <v>900</v>
      </c>
      <c r="J803" s="68">
        <v>389</v>
      </c>
      <c r="K803" s="68">
        <v>0.02</v>
      </c>
      <c r="L803" s="68">
        <v>-340</v>
      </c>
      <c r="M803" s="68">
        <v>14.39</v>
      </c>
      <c r="N803" s="13">
        <v>549</v>
      </c>
      <c r="O803" s="68">
        <v>55</v>
      </c>
      <c r="P803" s="105">
        <v>275</v>
      </c>
      <c r="Q803" s="68">
        <v>0.16</v>
      </c>
      <c r="R803" s="105">
        <v>12.95</v>
      </c>
      <c r="S803" s="105">
        <v>1.9</v>
      </c>
      <c r="T803" s="105">
        <v>15</v>
      </c>
      <c r="U803" s="105">
        <v>66</v>
      </c>
      <c r="V803" s="68">
        <v>8</v>
      </c>
      <c r="W803" s="68">
        <v>665</v>
      </c>
      <c r="X803" s="68"/>
      <c r="Y803" s="16">
        <v>1.65</v>
      </c>
      <c r="Z803" s="65"/>
      <c r="AA803" s="75"/>
      <c r="BL803" s="40" t="s">
        <v>29</v>
      </c>
    </row>
    <row r="804" spans="1:64">
      <c r="A804" s="43">
        <v>43597</v>
      </c>
      <c r="B804" s="44" t="s">
        <v>50</v>
      </c>
      <c r="C804" s="12" t="str">
        <f>VLOOKUP('All_Data-2017-2021'!D804,Location_Guide!$A$2:$B$59,2,FALSE)</f>
        <v>Dholaikhal</v>
      </c>
      <c r="D804" s="13" t="s">
        <v>56</v>
      </c>
      <c r="E804" s="52">
        <v>23.69661</v>
      </c>
      <c r="F804" s="52">
        <v>90.418360000000007</v>
      </c>
      <c r="G804" s="68">
        <v>31.8</v>
      </c>
      <c r="H804" s="68">
        <v>7.38</v>
      </c>
      <c r="I804" s="96">
        <v>898</v>
      </c>
      <c r="J804" s="68">
        <v>387</v>
      </c>
      <c r="K804" s="68">
        <v>0.02</v>
      </c>
      <c r="L804" s="13">
        <v>-347</v>
      </c>
      <c r="M804" s="68">
        <v>14.37</v>
      </c>
      <c r="N804" s="13">
        <v>504</v>
      </c>
      <c r="O804" s="16">
        <v>60</v>
      </c>
      <c r="P804" s="105">
        <v>265</v>
      </c>
      <c r="Q804" s="68">
        <v>0.21</v>
      </c>
      <c r="R804" s="105">
        <v>14.399999999999999</v>
      </c>
      <c r="S804" s="105">
        <v>3.1</v>
      </c>
      <c r="T804" s="105">
        <v>14.8</v>
      </c>
      <c r="U804" s="105">
        <v>69</v>
      </c>
      <c r="V804" s="68">
        <v>2</v>
      </c>
      <c r="W804" s="68">
        <v>640</v>
      </c>
      <c r="X804" s="68"/>
      <c r="Y804" s="16">
        <v>1.78</v>
      </c>
      <c r="Z804" s="65"/>
      <c r="AA804" s="75"/>
      <c r="BL804" s="40" t="s">
        <v>29</v>
      </c>
    </row>
    <row r="805" spans="1:64">
      <c r="A805" s="43">
        <v>43597</v>
      </c>
      <c r="B805" s="44" t="s">
        <v>50</v>
      </c>
      <c r="C805" s="12" t="str">
        <f>VLOOKUP('All_Data-2017-2021'!D805,Location_Guide!$A$2:$B$59,2,FALSE)</f>
        <v>BCF Bridge</v>
      </c>
      <c r="D805" s="13" t="s">
        <v>57</v>
      </c>
      <c r="E805" s="52">
        <v>23.687159999999999</v>
      </c>
      <c r="F805" s="52">
        <v>90.427800000000005</v>
      </c>
      <c r="G805" s="68">
        <v>31.4</v>
      </c>
      <c r="H805" s="13">
        <v>7.35</v>
      </c>
      <c r="I805" s="68">
        <v>897</v>
      </c>
      <c r="J805" s="72">
        <v>386</v>
      </c>
      <c r="K805" s="13">
        <v>0.02</v>
      </c>
      <c r="L805" s="97">
        <v>-350.6</v>
      </c>
      <c r="M805" s="21">
        <v>14.9</v>
      </c>
      <c r="N805" s="72">
        <v>624</v>
      </c>
      <c r="O805" s="16">
        <v>66</v>
      </c>
      <c r="P805" s="105">
        <v>250</v>
      </c>
      <c r="Q805" s="72">
        <v>0.28999999999999998</v>
      </c>
      <c r="R805" s="105">
        <v>15.85</v>
      </c>
      <c r="S805" s="105">
        <v>0.9</v>
      </c>
      <c r="T805" s="105">
        <v>13.6</v>
      </c>
      <c r="U805" s="105">
        <v>84</v>
      </c>
      <c r="V805" s="72">
        <v>2</v>
      </c>
      <c r="W805" s="68">
        <v>610</v>
      </c>
      <c r="X805" s="68"/>
      <c r="Y805" s="63">
        <v>1.78</v>
      </c>
      <c r="Z805" s="63"/>
      <c r="AA805" s="64"/>
      <c r="BL805" s="40" t="s">
        <v>29</v>
      </c>
    </row>
    <row r="806" spans="1:64">
      <c r="A806" s="43">
        <v>43597</v>
      </c>
      <c r="B806" s="44" t="s">
        <v>50</v>
      </c>
      <c r="C806" s="12" t="str">
        <f>VLOOKUP('All_Data-2017-2021'!D806,Location_Guide!$A$2:$B$59,2,FALSE)</f>
        <v>d/s Pagla STP</v>
      </c>
      <c r="D806" s="13" t="s">
        <v>58</v>
      </c>
      <c r="E806" s="52">
        <v>23.6648</v>
      </c>
      <c r="F806" s="52">
        <v>90.452380000000005</v>
      </c>
      <c r="G806" s="13">
        <v>31.3</v>
      </c>
      <c r="H806" s="96">
        <v>7.41</v>
      </c>
      <c r="I806" s="68">
        <v>909</v>
      </c>
      <c r="J806" s="97">
        <v>393</v>
      </c>
      <c r="K806" s="97">
        <v>0.04</v>
      </c>
      <c r="L806" s="68">
        <v>-345.7</v>
      </c>
      <c r="M806" s="97">
        <v>18.32</v>
      </c>
      <c r="N806" s="21">
        <v>583</v>
      </c>
      <c r="O806" s="16">
        <v>101</v>
      </c>
      <c r="P806" s="105">
        <v>250</v>
      </c>
      <c r="Q806" s="97">
        <v>0.37</v>
      </c>
      <c r="R806" s="105">
        <v>14.5</v>
      </c>
      <c r="S806" s="105">
        <v>0.8</v>
      </c>
      <c r="T806" s="105">
        <v>14</v>
      </c>
      <c r="U806" s="105">
        <v>83</v>
      </c>
      <c r="V806" s="97">
        <v>6</v>
      </c>
      <c r="W806" s="68">
        <v>635</v>
      </c>
      <c r="X806" s="68"/>
      <c r="Y806" s="96">
        <v>2.13</v>
      </c>
      <c r="Z806" s="96"/>
      <c r="AA806" s="107"/>
      <c r="BL806" s="40" t="s">
        <v>29</v>
      </c>
    </row>
    <row r="807" spans="1:64">
      <c r="A807" s="43">
        <v>43597</v>
      </c>
      <c r="B807" s="44" t="s">
        <v>50</v>
      </c>
      <c r="C807" s="12" t="str">
        <f>VLOOKUP('All_Data-2017-2021'!D807,Location_Guide!$A$2:$B$59,2,FALSE)</f>
        <v xml:space="preserve">Jazira </v>
      </c>
      <c r="D807" s="13" t="s">
        <v>59</v>
      </c>
      <c r="E807" s="52">
        <v>23.63233</v>
      </c>
      <c r="F807" s="52">
        <v>90.463419999999999</v>
      </c>
      <c r="G807" s="96">
        <v>31.3</v>
      </c>
      <c r="H807" s="68">
        <v>7.57</v>
      </c>
      <c r="I807" s="68">
        <v>893</v>
      </c>
      <c r="J807" s="68">
        <v>357</v>
      </c>
      <c r="K807" s="68">
        <v>7.0000000000000007E-2</v>
      </c>
      <c r="L807" s="68">
        <v>-292.5</v>
      </c>
      <c r="M807" s="68">
        <v>14</v>
      </c>
      <c r="N807" s="13">
        <v>76</v>
      </c>
      <c r="O807" s="16">
        <v>31</v>
      </c>
      <c r="P807" s="105">
        <v>200</v>
      </c>
      <c r="Q807" s="68">
        <v>0.03</v>
      </c>
      <c r="R807" s="105">
        <v>7.05</v>
      </c>
      <c r="S807" s="105">
        <v>6.8</v>
      </c>
      <c r="T807" s="105">
        <v>3.2</v>
      </c>
      <c r="U807" s="105">
        <v>8</v>
      </c>
      <c r="V807" s="68">
        <v>46</v>
      </c>
      <c r="W807" s="68">
        <v>675</v>
      </c>
      <c r="X807" s="68"/>
      <c r="Y807" s="16">
        <v>1.92</v>
      </c>
      <c r="Z807" s="65"/>
      <c r="AA807" s="75"/>
      <c r="BL807" s="40" t="s">
        <v>29</v>
      </c>
    </row>
    <row r="808" spans="1:64">
      <c r="A808" s="43">
        <v>43597</v>
      </c>
      <c r="B808" s="44" t="s">
        <v>81</v>
      </c>
      <c r="C808" s="12" t="str">
        <f>VLOOKUP('All_Data-2017-2021'!D808,Location_Guide!$A$2:$B$59,2,FALSE)</f>
        <v>Amin Bazar Landfill</v>
      </c>
      <c r="D808" s="13" t="s">
        <v>84</v>
      </c>
      <c r="E808" s="52">
        <v>23.799734999999998</v>
      </c>
      <c r="F808" s="52">
        <v>90.303025000000005</v>
      </c>
      <c r="G808" s="68">
        <v>31.5</v>
      </c>
      <c r="H808" s="68">
        <v>7.57</v>
      </c>
      <c r="I808" s="68">
        <v>1164</v>
      </c>
      <c r="J808" s="68">
        <v>507</v>
      </c>
      <c r="K808" s="68">
        <v>0.03</v>
      </c>
      <c r="L808" s="68">
        <v>-337.7</v>
      </c>
      <c r="M808" s="72">
        <v>36.1</v>
      </c>
      <c r="N808" s="16">
        <v>203</v>
      </c>
      <c r="O808" s="68">
        <v>56</v>
      </c>
      <c r="P808" s="105">
        <v>260</v>
      </c>
      <c r="Q808" s="68">
        <v>0.06</v>
      </c>
      <c r="R808" s="72">
        <v>15.45</v>
      </c>
      <c r="S808" s="105">
        <v>5.3</v>
      </c>
      <c r="T808" s="72">
        <v>7.8</v>
      </c>
      <c r="U808" s="105">
        <v>20</v>
      </c>
      <c r="V808" s="68">
        <v>68</v>
      </c>
      <c r="W808" s="68">
        <v>670</v>
      </c>
      <c r="X808" s="68"/>
      <c r="Y808" s="16">
        <v>2.0099999999999998</v>
      </c>
      <c r="Z808" s="65">
        <v>36000</v>
      </c>
      <c r="AA808" s="75">
        <v>13000</v>
      </c>
      <c r="AC808" s="18">
        <v>8.8931655462762418</v>
      </c>
      <c r="AD808" s="30"/>
      <c r="AE808" s="18">
        <v>103.44804979532239</v>
      </c>
      <c r="AF808" s="18">
        <v>413.91968490029939</v>
      </c>
      <c r="AG808" s="18" t="s">
        <v>93</v>
      </c>
      <c r="AH808" s="18">
        <v>61.516480001761714</v>
      </c>
      <c r="AI808" s="18">
        <v>21.729761000284253</v>
      </c>
      <c r="AJ808" s="18">
        <v>36.428114675337497</v>
      </c>
      <c r="AK808" s="30"/>
      <c r="AL808" s="18">
        <v>32.878816838325903</v>
      </c>
      <c r="AM808" s="30"/>
      <c r="AN808" s="30"/>
      <c r="AO808" s="30"/>
      <c r="AP808" s="30"/>
      <c r="AQ808" s="18">
        <v>10.629216824865908</v>
      </c>
      <c r="AR808" s="18"/>
      <c r="AS808" s="18">
        <v>1172.4796648081167</v>
      </c>
      <c r="AT808" s="18"/>
      <c r="AU808" s="18"/>
      <c r="AV808" s="18"/>
      <c r="AW808" s="18">
        <v>3.3077275378998814</v>
      </c>
      <c r="AX808" s="18"/>
      <c r="AY808" s="18">
        <v>18.979878159922389</v>
      </c>
      <c r="AZ808" s="18"/>
      <c r="BA808" s="18"/>
      <c r="BB808" s="18"/>
      <c r="BC808" s="18"/>
      <c r="BD808" s="18"/>
      <c r="BE808" s="18"/>
      <c r="BF808" s="18" t="s">
        <v>93</v>
      </c>
      <c r="BG808" s="18"/>
      <c r="BH808" s="18"/>
      <c r="BI808" s="18" t="s">
        <v>93</v>
      </c>
      <c r="BJ808" s="18">
        <v>4536.3747027064046</v>
      </c>
      <c r="BK808" s="18">
        <v>19921.246793927734</v>
      </c>
      <c r="BL808" s="40" t="s">
        <v>29</v>
      </c>
    </row>
    <row r="809" spans="1:64">
      <c r="A809" s="43">
        <v>43597</v>
      </c>
      <c r="B809" s="44" t="s">
        <v>81</v>
      </c>
      <c r="C809" s="12" t="str">
        <f>VLOOKUP('All_Data-2017-2021'!D809,Location_Guide!$A$2:$B$59,2,FALSE)</f>
        <v>d/s of Turag branch outfall</v>
      </c>
      <c r="D809" s="13" t="s">
        <v>72</v>
      </c>
      <c r="E809" s="52">
        <v>23.796911999999999</v>
      </c>
      <c r="F809" s="52">
        <v>90.326465999999996</v>
      </c>
      <c r="G809" s="68">
        <v>31.2</v>
      </c>
      <c r="H809" s="68">
        <v>7.53</v>
      </c>
      <c r="I809" s="68">
        <v>1003</v>
      </c>
      <c r="J809" s="68">
        <v>438</v>
      </c>
      <c r="K809" s="68">
        <v>0.11</v>
      </c>
      <c r="L809" s="68">
        <v>-320.8</v>
      </c>
      <c r="M809" s="68">
        <v>43.5</v>
      </c>
      <c r="N809" s="16">
        <v>135</v>
      </c>
      <c r="O809" s="68">
        <v>76</v>
      </c>
      <c r="P809" s="105">
        <v>240</v>
      </c>
      <c r="Q809" s="68">
        <v>0.08</v>
      </c>
      <c r="R809" s="72">
        <v>7.45</v>
      </c>
      <c r="S809" s="105">
        <v>5.5</v>
      </c>
      <c r="T809" s="72">
        <v>5.4</v>
      </c>
      <c r="U809" s="105">
        <v>12</v>
      </c>
      <c r="V809" s="68">
        <v>74</v>
      </c>
      <c r="W809" s="68">
        <v>645</v>
      </c>
      <c r="X809" s="68"/>
      <c r="Y809" s="16">
        <v>2.44</v>
      </c>
      <c r="Z809" s="65">
        <v>59000</v>
      </c>
      <c r="AA809" s="75">
        <v>48000</v>
      </c>
      <c r="AC809" s="18">
        <v>14.784498120130324</v>
      </c>
      <c r="AD809" s="30"/>
      <c r="AE809" s="18">
        <v>42.548964794170317</v>
      </c>
      <c r="AF809" s="18">
        <v>232.34396486337272</v>
      </c>
      <c r="AG809" s="18" t="s">
        <v>93</v>
      </c>
      <c r="AH809" s="18">
        <v>39.780179144708733</v>
      </c>
      <c r="AI809" s="18">
        <v>15.339713568660562</v>
      </c>
      <c r="AJ809" s="18">
        <v>55.38738838944893</v>
      </c>
      <c r="AK809" s="30"/>
      <c r="AL809" s="18">
        <v>49.87710685167837</v>
      </c>
      <c r="AM809" s="30"/>
      <c r="AN809" s="30"/>
      <c r="AO809" s="30"/>
      <c r="AP809" s="30"/>
      <c r="AQ809" s="18">
        <v>7.9565200733326042</v>
      </c>
      <c r="AR809" s="18"/>
      <c r="AS809" s="18">
        <v>919.72417524016089</v>
      </c>
      <c r="AT809" s="18"/>
      <c r="AU809" s="18"/>
      <c r="AV809" s="18"/>
      <c r="AW809" s="18">
        <v>2.8152461628637515</v>
      </c>
      <c r="AX809" s="18"/>
      <c r="AY809" s="18">
        <v>17.319344678480775</v>
      </c>
      <c r="AZ809" s="18"/>
      <c r="BA809" s="18"/>
      <c r="BB809" s="18"/>
      <c r="BC809" s="18"/>
      <c r="BD809" s="18"/>
      <c r="BE809" s="18"/>
      <c r="BF809" s="18" t="s">
        <v>93</v>
      </c>
      <c r="BG809" s="18"/>
      <c r="BH809" s="18"/>
      <c r="BI809" s="18">
        <v>2.0503650390174393</v>
      </c>
      <c r="BJ809" s="18">
        <v>4282.0684681318271</v>
      </c>
      <c r="BK809" s="18">
        <v>19068.716614498437</v>
      </c>
      <c r="BL809" s="40" t="s">
        <v>29</v>
      </c>
    </row>
    <row r="810" spans="1:64">
      <c r="A810" s="43">
        <v>43597</v>
      </c>
      <c r="B810" s="44" t="s">
        <v>60</v>
      </c>
      <c r="C810" s="12" t="str">
        <f>VLOOKUP('All_Data-2017-2021'!D810,Location_Guide!$A$2:$B$59,2,FALSE)</f>
        <v>Nayarhat Bridge</v>
      </c>
      <c r="D810" s="13" t="s">
        <v>85</v>
      </c>
      <c r="E810" s="52">
        <v>23.911021000000002</v>
      </c>
      <c r="F810" s="52">
        <v>90.229235000000003</v>
      </c>
      <c r="G810" s="68">
        <v>32</v>
      </c>
      <c r="H810" s="68">
        <v>7.55</v>
      </c>
      <c r="I810" s="68">
        <v>1154</v>
      </c>
      <c r="J810" s="68">
        <v>498</v>
      </c>
      <c r="K810" s="68">
        <v>0.02</v>
      </c>
      <c r="L810" s="68">
        <v>-346.3</v>
      </c>
      <c r="M810" s="68">
        <v>11.64</v>
      </c>
      <c r="N810" s="16">
        <v>248</v>
      </c>
      <c r="O810" s="68">
        <v>28</v>
      </c>
      <c r="P810" s="105">
        <v>215</v>
      </c>
      <c r="Q810" s="68">
        <v>0.13</v>
      </c>
      <c r="R810" s="72">
        <v>5.0999999999999996</v>
      </c>
      <c r="S810" s="105">
        <v>4.5</v>
      </c>
      <c r="T810" s="72">
        <v>8.4</v>
      </c>
      <c r="U810" s="105">
        <v>42</v>
      </c>
      <c r="V810" s="68">
        <v>110</v>
      </c>
      <c r="W810" s="68">
        <v>640</v>
      </c>
      <c r="X810" s="68"/>
      <c r="Y810" s="16">
        <v>1.95</v>
      </c>
      <c r="Z810" s="65">
        <v>39000</v>
      </c>
      <c r="AA810" s="75">
        <v>7000</v>
      </c>
      <c r="AC810" s="18">
        <v>6.1755963616381635</v>
      </c>
      <c r="AD810" s="30"/>
      <c r="AE810" s="18">
        <v>25.644255918686262</v>
      </c>
      <c r="AF810" s="18">
        <v>173.90065263620485</v>
      </c>
      <c r="AG810" s="18" t="s">
        <v>93</v>
      </c>
      <c r="AH810" s="18">
        <v>30.100214180901112</v>
      </c>
      <c r="AI810" s="18">
        <v>12.336526670381065</v>
      </c>
      <c r="AJ810" s="18">
        <v>47.786703096134637</v>
      </c>
      <c r="AK810" s="30"/>
      <c r="AL810" s="18">
        <v>41.342828577980626</v>
      </c>
      <c r="AM810" s="30"/>
      <c r="AN810" s="30"/>
      <c r="AO810" s="30"/>
      <c r="AP810" s="30"/>
      <c r="AQ810" s="18" t="s">
        <v>93</v>
      </c>
      <c r="AR810" s="18"/>
      <c r="AS810" s="18">
        <v>494.78283668886996</v>
      </c>
      <c r="AT810" s="18"/>
      <c r="AU810" s="18"/>
      <c r="AV810" s="18"/>
      <c r="AW810" s="18">
        <v>2.7231285532238783</v>
      </c>
      <c r="AX810" s="18"/>
      <c r="AY810" s="18">
        <v>24.994894735334945</v>
      </c>
      <c r="AZ810" s="18"/>
      <c r="BA810" s="18"/>
      <c r="BB810" s="18"/>
      <c r="BC810" s="18"/>
      <c r="BD810" s="18"/>
      <c r="BE810" s="18"/>
      <c r="BF810" s="18" t="s">
        <v>93</v>
      </c>
      <c r="BG810" s="18"/>
      <c r="BH810" s="18"/>
      <c r="BI810" s="18">
        <v>20.313382887029924</v>
      </c>
      <c r="BJ810" s="18">
        <v>3854.9484579804603</v>
      </c>
      <c r="BK810" s="18">
        <v>16032.258959277802</v>
      </c>
      <c r="BL810" s="40" t="s">
        <v>29</v>
      </c>
    </row>
    <row r="811" spans="1:64">
      <c r="A811" s="43">
        <v>43597</v>
      </c>
      <c r="B811" s="44" t="s">
        <v>60</v>
      </c>
      <c r="C811" s="12" t="str">
        <f>VLOOKUP('All_Data-2017-2021'!D811,Location_Guide!$A$2:$B$59,2,FALSE)</f>
        <v>Singair Bridge (Bhangalpur)</v>
      </c>
      <c r="D811" s="13" t="s">
        <v>87</v>
      </c>
      <c r="E811" s="52">
        <v>23.798138999999999</v>
      </c>
      <c r="F811" s="52">
        <v>90.244191999999998</v>
      </c>
      <c r="G811" s="68">
        <v>31.7</v>
      </c>
      <c r="H811" s="68">
        <v>7.91</v>
      </c>
      <c r="I811" s="68">
        <v>1425</v>
      </c>
      <c r="J811" s="68">
        <v>620</v>
      </c>
      <c r="K811" s="68">
        <v>0.73</v>
      </c>
      <c r="L811" s="68">
        <v>-122.2</v>
      </c>
      <c r="M811" s="68">
        <v>43.7</v>
      </c>
      <c r="N811" s="16">
        <v>137</v>
      </c>
      <c r="O811" s="68">
        <v>40</v>
      </c>
      <c r="P811" s="105">
        <v>270</v>
      </c>
      <c r="Q811" s="68">
        <v>0.06</v>
      </c>
      <c r="R811" s="72">
        <v>8</v>
      </c>
      <c r="S811" s="105">
        <v>2.8</v>
      </c>
      <c r="T811" s="72">
        <v>3.6</v>
      </c>
      <c r="U811" s="105">
        <v>11</v>
      </c>
      <c r="V811" s="68">
        <v>122</v>
      </c>
      <c r="W811" s="68">
        <v>625</v>
      </c>
      <c r="X811" s="68"/>
      <c r="Y811" s="16">
        <v>2.37</v>
      </c>
      <c r="Z811" s="65">
        <v>21000</v>
      </c>
      <c r="AA811" s="75">
        <v>18000</v>
      </c>
      <c r="AC811" s="18">
        <v>2.4405993054332398</v>
      </c>
      <c r="AD811" s="30"/>
      <c r="AE811" s="18">
        <v>45.631396488132417</v>
      </c>
      <c r="AF811" s="18">
        <v>168.36806872497687</v>
      </c>
      <c r="AG811" s="18" t="s">
        <v>93</v>
      </c>
      <c r="AH811" s="18">
        <v>27.75067477219908</v>
      </c>
      <c r="AI811" s="18">
        <v>12.113558632746027</v>
      </c>
      <c r="AJ811" s="18">
        <v>18.363257039409891</v>
      </c>
      <c r="AK811" s="30"/>
      <c r="AL811" s="18">
        <v>81.760903852329548</v>
      </c>
      <c r="AM811" s="30"/>
      <c r="AN811" s="30"/>
      <c r="AO811" s="30"/>
      <c r="AP811" s="30"/>
      <c r="AQ811" s="18">
        <v>3.3439226647411013</v>
      </c>
      <c r="AR811" s="18"/>
      <c r="AS811" s="18">
        <v>314.92088840533319</v>
      </c>
      <c r="AT811" s="18"/>
      <c r="AU811" s="18"/>
      <c r="AV811" s="18"/>
      <c r="AW811" s="18">
        <v>3.0427069670206786</v>
      </c>
      <c r="AX811" s="18"/>
      <c r="AY811" s="18">
        <v>19.223864730451929</v>
      </c>
      <c r="AZ811" s="18"/>
      <c r="BA811" s="18"/>
      <c r="BB811" s="18"/>
      <c r="BC811" s="18"/>
      <c r="BD811" s="18"/>
      <c r="BE811" s="18"/>
      <c r="BF811" s="18" t="s">
        <v>93</v>
      </c>
      <c r="BG811" s="18"/>
      <c r="BH811" s="18"/>
      <c r="BI811" s="18">
        <v>12.197032968082375</v>
      </c>
      <c r="BJ811" s="18">
        <v>4943.6427759128555</v>
      </c>
      <c r="BK811" s="18">
        <v>22273.663487356418</v>
      </c>
      <c r="BL811" s="40" t="s">
        <v>29</v>
      </c>
    </row>
    <row r="812" spans="1:64">
      <c r="A812" s="43">
        <v>43597</v>
      </c>
      <c r="B812" s="44" t="s">
        <v>60</v>
      </c>
      <c r="C812" s="12" t="str">
        <f>VLOOKUP('All_Data-2017-2021'!D812,Location_Guide!$A$2:$B$59,2,FALSE)</f>
        <v>Kadamtoli Bridge</v>
      </c>
      <c r="D812" s="13" t="s">
        <v>88</v>
      </c>
      <c r="E812" s="52">
        <v>23.753653</v>
      </c>
      <c r="F812" s="52">
        <v>90.249649000000005</v>
      </c>
      <c r="G812" s="68">
        <v>31.5</v>
      </c>
      <c r="H812" s="68">
        <v>8.01</v>
      </c>
      <c r="I812" s="68">
        <v>165</v>
      </c>
      <c r="J812" s="68">
        <v>720</v>
      </c>
      <c r="K812" s="68">
        <v>3.3</v>
      </c>
      <c r="L812" s="68">
        <v>-52.6</v>
      </c>
      <c r="M812" s="68">
        <v>10.86</v>
      </c>
      <c r="N812" s="16">
        <v>117</v>
      </c>
      <c r="O812" s="16">
        <v>22</v>
      </c>
      <c r="P812" s="105">
        <v>250</v>
      </c>
      <c r="Q812" s="68">
        <v>0.01</v>
      </c>
      <c r="R812" s="72">
        <v>7.75</v>
      </c>
      <c r="S812" s="105">
        <v>5.4</v>
      </c>
      <c r="T812" s="72">
        <v>3.8</v>
      </c>
      <c r="U812" s="105">
        <v>6</v>
      </c>
      <c r="V812" s="68">
        <v>134</v>
      </c>
      <c r="W812" s="68">
        <v>535</v>
      </c>
      <c r="X812" s="68"/>
      <c r="Y812" s="16">
        <v>2.3199999999999998</v>
      </c>
      <c r="Z812" s="65">
        <v>18000</v>
      </c>
      <c r="AA812" s="75">
        <v>3000</v>
      </c>
      <c r="AC812" s="18">
        <v>4.8558825971835864</v>
      </c>
      <c r="AD812" s="30"/>
      <c r="AE812" s="18">
        <v>135.68161203645596</v>
      </c>
      <c r="AF812" s="18">
        <v>147.37330208964852</v>
      </c>
      <c r="AG812" s="18" t="s">
        <v>93</v>
      </c>
      <c r="AH812" s="18">
        <v>43.16590193384495</v>
      </c>
      <c r="AI812" s="18">
        <v>27.200723774042576</v>
      </c>
      <c r="AJ812" s="18">
        <v>16.638556333446477</v>
      </c>
      <c r="AK812" s="30"/>
      <c r="AL812" s="18">
        <v>87.759718533273627</v>
      </c>
      <c r="AM812" s="30"/>
      <c r="AN812" s="30"/>
      <c r="AO812" s="30"/>
      <c r="AP812" s="30"/>
      <c r="AQ812" s="18">
        <v>16.452407603808343</v>
      </c>
      <c r="AR812" s="18"/>
      <c r="AS812" s="18">
        <v>529.02860166606695</v>
      </c>
      <c r="AT812" s="18"/>
      <c r="AU812" s="18"/>
      <c r="AV812" s="18"/>
      <c r="AW812" s="18">
        <v>2.7450727982376226</v>
      </c>
      <c r="AX812" s="18"/>
      <c r="AY812" s="18">
        <v>13.687325537009333</v>
      </c>
      <c r="AZ812" s="18"/>
      <c r="BA812" s="18"/>
      <c r="BB812" s="18"/>
      <c r="BC812" s="18"/>
      <c r="BD812" s="18"/>
      <c r="BE812" s="18"/>
      <c r="BF812" s="18" t="s">
        <v>93</v>
      </c>
      <c r="BG812" s="18"/>
      <c r="BH812" s="18"/>
      <c r="BI812" s="18">
        <v>4.7313810473516744</v>
      </c>
      <c r="BJ812" s="18">
        <v>6831.7410239936071</v>
      </c>
      <c r="BK812" s="18">
        <v>28129.481016705278</v>
      </c>
      <c r="BL812" s="40" t="s">
        <v>29</v>
      </c>
    </row>
    <row r="813" spans="1:64">
      <c r="A813" s="43">
        <v>43597</v>
      </c>
      <c r="B813" s="44" t="s">
        <v>89</v>
      </c>
      <c r="C813" s="12" t="str">
        <f>VLOOKUP('All_Data-2017-2021'!D813,Location_Guide!$A$2:$B$59,2,FALSE)</f>
        <v xml:space="preserve">Rohitpur Bridge  </v>
      </c>
      <c r="D813" s="13" t="s">
        <v>90</v>
      </c>
      <c r="E813" s="52">
        <v>23.668216000000001</v>
      </c>
      <c r="F813" s="52">
        <v>90.288760999999994</v>
      </c>
      <c r="G813" s="72">
        <v>32.4</v>
      </c>
      <c r="H813" s="65">
        <v>8.4600000000000009</v>
      </c>
      <c r="I813" s="72">
        <v>1198</v>
      </c>
      <c r="J813" s="72">
        <v>512</v>
      </c>
      <c r="K813" s="72">
        <v>10.42</v>
      </c>
      <c r="L813" s="72">
        <v>-10.1</v>
      </c>
      <c r="M813" s="13">
        <v>18.23</v>
      </c>
      <c r="N813" s="76">
        <v>52</v>
      </c>
      <c r="O813" s="76">
        <v>32</v>
      </c>
      <c r="P813" s="72">
        <v>230</v>
      </c>
      <c r="Q813" s="72">
        <v>0.01</v>
      </c>
      <c r="R813" s="72">
        <v>0.15</v>
      </c>
      <c r="S813" s="126">
        <v>17.5</v>
      </c>
      <c r="T813" s="72">
        <v>1.6</v>
      </c>
      <c r="U813" s="126">
        <v>2</v>
      </c>
      <c r="V813" s="15">
        <v>102</v>
      </c>
      <c r="W813" s="72">
        <v>485</v>
      </c>
      <c r="X813" s="68"/>
      <c r="Y813" s="110">
        <v>2.56</v>
      </c>
      <c r="Z813" s="111">
        <v>35000</v>
      </c>
      <c r="AA813" s="112">
        <v>0</v>
      </c>
      <c r="AC813" s="18">
        <v>12.426658187500429</v>
      </c>
      <c r="AD813" s="30"/>
      <c r="AE813" s="18">
        <v>44.030002335911185</v>
      </c>
      <c r="AF813" s="18">
        <v>29.117499225820495</v>
      </c>
      <c r="AG813" s="18" t="s">
        <v>93</v>
      </c>
      <c r="AH813" s="18">
        <v>18.262579395912319</v>
      </c>
      <c r="AI813" s="18">
        <v>3.1310200172961147</v>
      </c>
      <c r="AJ813" s="18">
        <v>40.321996893136806</v>
      </c>
      <c r="AK813" s="30"/>
      <c r="AL813" s="18">
        <v>82.155411868098383</v>
      </c>
      <c r="AM813" s="30"/>
      <c r="AN813" s="30"/>
      <c r="AO813" s="30"/>
      <c r="AP813" s="30"/>
      <c r="AQ813" s="18">
        <v>5.0547430565590084</v>
      </c>
      <c r="AR813" s="18"/>
      <c r="AS813" s="18">
        <v>532.47255835508906</v>
      </c>
      <c r="AT813" s="18"/>
      <c r="AU813" s="18"/>
      <c r="AV813" s="18"/>
      <c r="AW813" s="18">
        <v>6.5777153967433071</v>
      </c>
      <c r="AX813" s="18"/>
      <c r="AY813" s="18">
        <v>16.770534189482433</v>
      </c>
      <c r="AZ813" s="18"/>
      <c r="BA813" s="18"/>
      <c r="BB813" s="18"/>
      <c r="BC813" s="18"/>
      <c r="BD813" s="18"/>
      <c r="BE813" s="18"/>
      <c r="BF813" s="18" t="s">
        <v>93</v>
      </c>
      <c r="BG813" s="18"/>
      <c r="BH813" s="18"/>
      <c r="BI813" s="18">
        <v>1.817361821777937</v>
      </c>
      <c r="BJ813" s="18">
        <v>7110.0114850748232</v>
      </c>
      <c r="BK813" s="18">
        <v>25870.225553726927</v>
      </c>
      <c r="BL813" s="40" t="s">
        <v>29</v>
      </c>
    </row>
    <row r="814" spans="1:64">
      <c r="A814" s="43">
        <v>43597</v>
      </c>
      <c r="B814" s="44" t="s">
        <v>89</v>
      </c>
      <c r="C814" s="12" t="str">
        <f>VLOOKUP('All_Data-2017-2021'!D814,Location_Guide!$A$2:$B$59,2,FALSE)</f>
        <v xml:space="preserve">d/s of BSCIC  </v>
      </c>
      <c r="D814" s="13" t="s">
        <v>91</v>
      </c>
      <c r="E814" s="52">
        <v>23.661073999999999</v>
      </c>
      <c r="F814" s="52">
        <v>90.312061999999997</v>
      </c>
      <c r="G814" s="72">
        <v>31.8</v>
      </c>
      <c r="H814" s="65">
        <v>8.24</v>
      </c>
      <c r="I814" s="72">
        <v>1051</v>
      </c>
      <c r="J814" s="72">
        <v>453</v>
      </c>
      <c r="K814" s="72">
        <v>7.86</v>
      </c>
      <c r="L814" s="72">
        <v>-14.7</v>
      </c>
      <c r="M814" s="13">
        <v>18</v>
      </c>
      <c r="N814" s="13">
        <v>48</v>
      </c>
      <c r="O814" s="127">
        <v>42</v>
      </c>
      <c r="P814" s="72">
        <v>205</v>
      </c>
      <c r="Q814" s="72">
        <v>0.01</v>
      </c>
      <c r="R814" s="128">
        <v>0.15</v>
      </c>
      <c r="S814" s="126">
        <v>14.4</v>
      </c>
      <c r="T814" s="128">
        <v>1.8</v>
      </c>
      <c r="U814" s="126">
        <v>2</v>
      </c>
      <c r="V814" s="15">
        <v>84</v>
      </c>
      <c r="W814" s="72">
        <v>425</v>
      </c>
      <c r="X814" s="68"/>
      <c r="Y814" s="110">
        <v>2.4700000000000002</v>
      </c>
      <c r="Z814" s="111">
        <v>37000</v>
      </c>
      <c r="AA814" s="117">
        <v>1000</v>
      </c>
      <c r="AC814" s="18">
        <v>6.0699285020261158</v>
      </c>
      <c r="AD814" s="30"/>
      <c r="AE814" s="18">
        <v>28.773624174855005</v>
      </c>
      <c r="AF814" s="18">
        <v>20.056941812933786</v>
      </c>
      <c r="AG814" s="18" t="s">
        <v>93</v>
      </c>
      <c r="AH814" s="18">
        <v>19.849856856509824</v>
      </c>
      <c r="AI814" s="18">
        <v>2.2947125685822769</v>
      </c>
      <c r="AJ814" s="18">
        <v>33.439483614215995</v>
      </c>
      <c r="AK814" s="30"/>
      <c r="AL814" s="18">
        <v>76.377977430631631</v>
      </c>
      <c r="AM814" s="30"/>
      <c r="AN814" s="30"/>
      <c r="AO814" s="30"/>
      <c r="AP814" s="30"/>
      <c r="AQ814" s="18">
        <v>8.1390968423889376</v>
      </c>
      <c r="AR814" s="18"/>
      <c r="AS814" s="18">
        <v>386.85162749925928</v>
      </c>
      <c r="AT814" s="18"/>
      <c r="AU814" s="18"/>
      <c r="AV814" s="18"/>
      <c r="AW814" s="18">
        <v>9.3944725214488773</v>
      </c>
      <c r="AX814" s="18"/>
      <c r="AY814" s="18">
        <v>16.398921628152877</v>
      </c>
      <c r="AZ814" s="18"/>
      <c r="BA814" s="18"/>
      <c r="BB814" s="18"/>
      <c r="BC814" s="18"/>
      <c r="BD814" s="18"/>
      <c r="BE814" s="18"/>
      <c r="BF814" s="18" t="s">
        <v>93</v>
      </c>
      <c r="BG814" s="18"/>
      <c r="BH814" s="18"/>
      <c r="BI814" s="18">
        <v>8.1613450070349227</v>
      </c>
      <c r="BJ814" s="18">
        <v>5797.5159068579351</v>
      </c>
      <c r="BK814" s="18">
        <v>21378.620669769818</v>
      </c>
      <c r="BL814" s="40" t="s">
        <v>29</v>
      </c>
    </row>
    <row r="815" spans="1:64">
      <c r="A815" s="43">
        <v>43597</v>
      </c>
      <c r="B815" s="44" t="s">
        <v>89</v>
      </c>
      <c r="C815" s="12" t="str">
        <f>VLOOKUP('All_Data-2017-2021'!D815,Location_Guide!$A$2:$B$59,2,FALSE)</f>
        <v xml:space="preserve">d/s of Dhaleswari Bridge  </v>
      </c>
      <c r="D815" s="13" t="s">
        <v>92</v>
      </c>
      <c r="E815" s="52">
        <v>23.635701000000001</v>
      </c>
      <c r="F815" s="52">
        <v>90.360685000000004</v>
      </c>
      <c r="G815" s="72">
        <v>31.9</v>
      </c>
      <c r="H815" s="65">
        <v>7.87</v>
      </c>
      <c r="I815" s="72">
        <v>900</v>
      </c>
      <c r="J815" s="72">
        <v>384</v>
      </c>
      <c r="K815" s="72">
        <v>5.91</v>
      </c>
      <c r="L815" s="72">
        <v>-15.1</v>
      </c>
      <c r="M815" s="72">
        <v>18.7</v>
      </c>
      <c r="N815" s="13">
        <v>53</v>
      </c>
      <c r="O815" s="127">
        <v>41</v>
      </c>
      <c r="P815" s="72">
        <v>195</v>
      </c>
      <c r="Q815" s="72">
        <v>0.02</v>
      </c>
      <c r="R815" s="128">
        <v>0.05</v>
      </c>
      <c r="S815" s="126">
        <v>9.6</v>
      </c>
      <c r="T815" s="128">
        <v>2.6</v>
      </c>
      <c r="U815" s="126">
        <v>6</v>
      </c>
      <c r="V815" s="15">
        <v>66</v>
      </c>
      <c r="W815" s="72">
        <v>440</v>
      </c>
      <c r="X815" s="68"/>
      <c r="Y815" s="110">
        <v>2.84</v>
      </c>
      <c r="Z815" s="111">
        <v>23000</v>
      </c>
      <c r="AA815" s="117">
        <v>0</v>
      </c>
      <c r="AC815" s="18">
        <v>8.6303534818729002</v>
      </c>
      <c r="AD815" s="30"/>
      <c r="AE815" s="18">
        <v>218.68323803060815</v>
      </c>
      <c r="AF815" s="18">
        <v>32.927537605578145</v>
      </c>
      <c r="AG815" s="18" t="s">
        <v>93</v>
      </c>
      <c r="AH815" s="18">
        <v>29.718415079796728</v>
      </c>
      <c r="AI815" s="18">
        <v>10.280715387213146</v>
      </c>
      <c r="AJ815" s="18" t="s">
        <v>93</v>
      </c>
      <c r="AK815" s="30"/>
      <c r="AL815" s="18">
        <v>34.498353851535015</v>
      </c>
      <c r="AM815" s="30"/>
      <c r="AN815" s="30"/>
      <c r="AO815" s="30"/>
      <c r="AP815" s="30"/>
      <c r="AQ815" s="18">
        <v>25.995778364205989</v>
      </c>
      <c r="AR815" s="18"/>
      <c r="AS815" s="18">
        <v>3108.8835859986157</v>
      </c>
      <c r="AT815" s="18"/>
      <c r="AU815" s="18"/>
      <c r="AV815" s="18"/>
      <c r="AW815" s="18">
        <v>10.380723962548826</v>
      </c>
      <c r="AX815" s="18"/>
      <c r="AY815" s="18">
        <v>2.7518492341225822</v>
      </c>
      <c r="AZ815" s="18"/>
      <c r="BA815" s="18"/>
      <c r="BB815" s="18"/>
      <c r="BC815" s="18"/>
      <c r="BD815" s="18"/>
      <c r="BE815" s="18"/>
      <c r="BF815" s="18" t="s">
        <v>93</v>
      </c>
      <c r="BG815" s="18"/>
      <c r="BH815" s="18"/>
      <c r="BI815" s="18">
        <v>9.497702031751162</v>
      </c>
      <c r="BJ815" s="18">
        <v>2806.524438719503</v>
      </c>
      <c r="BK815" s="18">
        <v>12982.38080408243</v>
      </c>
      <c r="BL815" s="40" t="s">
        <v>29</v>
      </c>
    </row>
    <row r="816" spans="1:64">
      <c r="A816" s="43">
        <v>43597</v>
      </c>
      <c r="B816" s="44" t="s">
        <v>89</v>
      </c>
      <c r="C816" s="12" t="str">
        <f>VLOOKUP('All_Data-2017-2021'!D816,Location_Guide!$A$2:$B$59,2,FALSE)</f>
        <v xml:space="preserve">Baluchar Bridge  </v>
      </c>
      <c r="D816" s="13" t="s">
        <v>61</v>
      </c>
      <c r="E816" s="52">
        <v>23.611360999999999</v>
      </c>
      <c r="F816" s="52">
        <v>90.422326999999996</v>
      </c>
      <c r="G816" s="72">
        <v>31.9</v>
      </c>
      <c r="H816" s="65">
        <v>7.6</v>
      </c>
      <c r="I816" s="72">
        <v>761</v>
      </c>
      <c r="J816" s="72">
        <v>325</v>
      </c>
      <c r="K816" s="72">
        <v>2.98</v>
      </c>
      <c r="L816" s="72">
        <v>-91.6</v>
      </c>
      <c r="M816" s="72">
        <v>18</v>
      </c>
      <c r="N816" s="13">
        <v>60</v>
      </c>
      <c r="O816" s="127">
        <v>26</v>
      </c>
      <c r="P816" s="72">
        <v>160</v>
      </c>
      <c r="Q816" s="72">
        <v>0.01</v>
      </c>
      <c r="R816" s="128">
        <v>0.55000000000000004</v>
      </c>
      <c r="S816" s="126">
        <v>23.3</v>
      </c>
      <c r="T816" s="128">
        <v>2.8</v>
      </c>
      <c r="U816" s="126">
        <v>1</v>
      </c>
      <c r="V816" s="15">
        <v>56</v>
      </c>
      <c r="W816" s="72">
        <v>455</v>
      </c>
      <c r="X816" s="68"/>
      <c r="Y816" s="110">
        <v>2.54</v>
      </c>
      <c r="Z816" s="23">
        <v>10000</v>
      </c>
      <c r="AA816" s="117">
        <v>0</v>
      </c>
      <c r="AC816" s="18">
        <v>6.4950425894444015</v>
      </c>
      <c r="AD816" s="30"/>
      <c r="AE816" s="18">
        <v>19.898544117186528</v>
      </c>
      <c r="AF816" s="18">
        <v>22.543054795547633</v>
      </c>
      <c r="AG816" s="18" t="s">
        <v>93</v>
      </c>
      <c r="AH816" s="18">
        <v>16.744415253358099</v>
      </c>
      <c r="AI816" s="18">
        <v>2.8429459682270508</v>
      </c>
      <c r="AJ816" s="18">
        <v>29.706442654190852</v>
      </c>
      <c r="AK816" s="30"/>
      <c r="AL816" s="18">
        <v>73.175331228717326</v>
      </c>
      <c r="AM816" s="30"/>
      <c r="AN816" s="30"/>
      <c r="AO816" s="30"/>
      <c r="AP816" s="30"/>
      <c r="AQ816" s="18">
        <v>4.6705969885334913</v>
      </c>
      <c r="AR816" s="18"/>
      <c r="AS816" s="18">
        <v>374.8750048048517</v>
      </c>
      <c r="AT816" s="18"/>
      <c r="AU816" s="18"/>
      <c r="AV816" s="18"/>
      <c r="AW816" s="18">
        <v>5.9096311319950887</v>
      </c>
      <c r="AX816" s="18"/>
      <c r="AY816" s="18">
        <v>11.364811520611482</v>
      </c>
      <c r="AZ816" s="18"/>
      <c r="BA816" s="18"/>
      <c r="BB816" s="18"/>
      <c r="BC816" s="18"/>
      <c r="BD816" s="18"/>
      <c r="BE816" s="18"/>
      <c r="BF816" s="18" t="s">
        <v>93</v>
      </c>
      <c r="BG816" s="18"/>
      <c r="BH816" s="18"/>
      <c r="BI816" s="18">
        <v>10.131732839129599</v>
      </c>
      <c r="BJ816" s="18">
        <v>3605.6890918778795</v>
      </c>
      <c r="BK816" s="18">
        <v>15375.454460922656</v>
      </c>
      <c r="BL816" s="40" t="s">
        <v>29</v>
      </c>
    </row>
    <row r="817" spans="1:65">
      <c r="A817" s="43">
        <v>43598</v>
      </c>
      <c r="B817" s="49" t="s">
        <v>95</v>
      </c>
      <c r="C817" s="12" t="str">
        <f>VLOOKUP('All_Data-2017-2021'!D817,Location_Guide!$A$2:$B$59,2,FALSE)</f>
        <v>Demra (u/s of confluence)</v>
      </c>
      <c r="D817" s="17" t="s">
        <v>46</v>
      </c>
      <c r="E817" s="52">
        <v>23.727908299999999</v>
      </c>
      <c r="F817" s="52">
        <v>90.500952760000004</v>
      </c>
      <c r="G817" s="108">
        <v>31.6</v>
      </c>
      <c r="H817" s="111">
        <v>7.26</v>
      </c>
      <c r="I817" s="108">
        <v>879</v>
      </c>
      <c r="J817" s="108">
        <v>379</v>
      </c>
      <c r="K817" s="108">
        <v>0.15</v>
      </c>
      <c r="L817" s="108">
        <v>-321</v>
      </c>
      <c r="M817" s="17">
        <v>52.1</v>
      </c>
      <c r="N817" s="109">
        <v>119</v>
      </c>
      <c r="O817" s="109">
        <v>129</v>
      </c>
      <c r="P817" s="108">
        <v>210</v>
      </c>
      <c r="Q817" s="108">
        <v>0.22</v>
      </c>
      <c r="R817" s="108">
        <v>11.75</v>
      </c>
      <c r="S817" s="108">
        <v>3.1</v>
      </c>
      <c r="T817" s="108">
        <v>6</v>
      </c>
      <c r="U817" s="108">
        <v>14</v>
      </c>
      <c r="V817" s="129">
        <v>20</v>
      </c>
      <c r="W817" s="108">
        <v>490</v>
      </c>
      <c r="X817" s="108"/>
      <c r="Y817" s="110">
        <v>2.4500000000000002</v>
      </c>
      <c r="Z817" s="111"/>
      <c r="AA817" s="112"/>
      <c r="AC817" s="18">
        <v>9.1531759852547001</v>
      </c>
      <c r="AD817" s="30"/>
      <c r="AE817" s="18">
        <v>177.95119368414137</v>
      </c>
      <c r="AF817" s="18">
        <v>261.07806076788046</v>
      </c>
      <c r="AG817" s="18" t="s">
        <v>93</v>
      </c>
      <c r="AH817" s="18">
        <v>38.364886247876136</v>
      </c>
      <c r="AI817" s="18">
        <v>21.344141153714563</v>
      </c>
      <c r="AJ817" s="18">
        <v>67.853174813185589</v>
      </c>
      <c r="AK817" s="30"/>
      <c r="AL817" s="18">
        <v>55.806600091812761</v>
      </c>
      <c r="AM817" s="30"/>
      <c r="AN817" s="30"/>
      <c r="AO817" s="30"/>
      <c r="AP817" s="30"/>
      <c r="AQ817" s="18">
        <v>31.018906822647427</v>
      </c>
      <c r="AR817" s="18"/>
      <c r="AS817" s="18">
        <v>1405.7753184602557</v>
      </c>
      <c r="AT817" s="18"/>
      <c r="AU817" s="18"/>
      <c r="AV817" s="18"/>
      <c r="AW817" s="18">
        <v>3.3954217546407426</v>
      </c>
      <c r="AX817" s="18"/>
      <c r="AY817" s="18">
        <v>13.021749976398695</v>
      </c>
      <c r="AZ817" s="18"/>
      <c r="BA817" s="18"/>
      <c r="BB817" s="18"/>
      <c r="BC817" s="18"/>
      <c r="BD817" s="18"/>
      <c r="BE817" s="18"/>
      <c r="BF817" s="18" t="s">
        <v>93</v>
      </c>
      <c r="BG817" s="18"/>
      <c r="BH817" s="18"/>
      <c r="BI817" s="18" t="s">
        <v>93</v>
      </c>
      <c r="BJ817" s="18">
        <v>5234.6645843196238</v>
      </c>
      <c r="BK817" s="18">
        <v>27205.801281849639</v>
      </c>
      <c r="BL817" s="40" t="s">
        <v>29</v>
      </c>
    </row>
    <row r="818" spans="1:65">
      <c r="A818" s="43">
        <v>43598</v>
      </c>
      <c r="B818" s="46" t="s">
        <v>89</v>
      </c>
      <c r="C818" s="12" t="str">
        <f>VLOOKUP('All_Data-2017-2021'!D818,Location_Guide!$A$2:$B$59,2,FALSE)</f>
        <v xml:space="preserve">Muktapur Ghat  </v>
      </c>
      <c r="D818" s="17" t="s">
        <v>70</v>
      </c>
      <c r="E818" s="52">
        <v>23.567889000000001</v>
      </c>
      <c r="F818" s="52">
        <v>90.514812000000006</v>
      </c>
      <c r="G818" s="16">
        <v>31</v>
      </c>
      <c r="H818" s="111">
        <v>7.52</v>
      </c>
      <c r="I818" s="108">
        <v>612</v>
      </c>
      <c r="J818" s="108">
        <v>264</v>
      </c>
      <c r="K818" s="108">
        <v>0.5</v>
      </c>
      <c r="L818" s="108">
        <v>20.7</v>
      </c>
      <c r="M818" s="108">
        <v>11.56</v>
      </c>
      <c r="N818" s="17">
        <v>45</v>
      </c>
      <c r="O818" s="115">
        <v>27</v>
      </c>
      <c r="P818" s="108">
        <v>140</v>
      </c>
      <c r="Q818" s="116">
        <v>0.02</v>
      </c>
      <c r="R818" s="116">
        <v>2.2000000000000002</v>
      </c>
      <c r="S818" s="108">
        <v>6.5</v>
      </c>
      <c r="T818" s="116">
        <v>1</v>
      </c>
      <c r="U818" s="108">
        <v>2</v>
      </c>
      <c r="V818" s="129">
        <v>30</v>
      </c>
      <c r="W818" s="108">
        <v>440</v>
      </c>
      <c r="X818" s="108"/>
      <c r="Y818" s="110">
        <v>2.48</v>
      </c>
      <c r="Z818" s="111">
        <v>50000</v>
      </c>
      <c r="AA818" s="117">
        <v>1000</v>
      </c>
      <c r="AC818" s="18">
        <v>9.6463537224750695</v>
      </c>
      <c r="AD818" s="30"/>
      <c r="AE818" s="18">
        <v>62.75556414947873</v>
      </c>
      <c r="AF818" s="18">
        <v>48.407919191444627</v>
      </c>
      <c r="AG818" s="18" t="s">
        <v>93</v>
      </c>
      <c r="AH818" s="18">
        <v>69.510163348636993</v>
      </c>
      <c r="AI818" s="18">
        <v>30.421153017142903</v>
      </c>
      <c r="AJ818" s="18">
        <v>301.84428046609332</v>
      </c>
      <c r="AK818" s="30"/>
      <c r="AL818" s="18">
        <v>66.49861702805768</v>
      </c>
      <c r="AM818" s="30"/>
      <c r="AN818" s="30"/>
      <c r="AO818" s="30"/>
      <c r="AP818" s="30"/>
      <c r="AQ818" s="18">
        <v>12.069186772153484</v>
      </c>
      <c r="AR818" s="18"/>
      <c r="AS818" s="18">
        <v>1228.8561100593772</v>
      </c>
      <c r="AT818" s="18"/>
      <c r="AU818" s="18"/>
      <c r="AV818" s="18"/>
      <c r="AW818" s="18">
        <v>25.684253335094358</v>
      </c>
      <c r="AX818" s="18"/>
      <c r="AY818" s="18">
        <v>6.6135001242525213</v>
      </c>
      <c r="AZ818" s="18"/>
      <c r="BA818" s="18"/>
      <c r="BB818" s="18"/>
      <c r="BC818" s="18"/>
      <c r="BD818" s="18"/>
      <c r="BE818" s="18"/>
      <c r="BF818" s="18" t="s">
        <v>93</v>
      </c>
      <c r="BG818" s="18"/>
      <c r="BH818" s="18"/>
      <c r="BI818" s="18">
        <v>15.219230752222508</v>
      </c>
      <c r="BJ818" s="18">
        <v>4725.1236370928154</v>
      </c>
      <c r="BK818" s="18">
        <v>22975.550858691691</v>
      </c>
      <c r="BL818" s="40" t="s">
        <v>29</v>
      </c>
    </row>
    <row r="819" spans="1:65">
      <c r="A819" s="43">
        <v>43598</v>
      </c>
      <c r="B819" s="49" t="s">
        <v>96</v>
      </c>
      <c r="C819" s="12" t="str">
        <f>VLOOKUP('All_Data-2017-2021'!D819,Location_Guide!$A$2:$B$59,2,FALSE)</f>
        <v>d/s Kanchan Bridge</v>
      </c>
      <c r="D819" s="17" t="s">
        <v>82</v>
      </c>
      <c r="E819" s="52">
        <v>23.835225000000001</v>
      </c>
      <c r="F819" s="52">
        <v>90.546137000000002</v>
      </c>
      <c r="G819" s="108">
        <v>31.3</v>
      </c>
      <c r="H819" s="111">
        <v>7.54</v>
      </c>
      <c r="I819" s="108">
        <v>345</v>
      </c>
      <c r="J819" s="108">
        <v>146.4</v>
      </c>
      <c r="K819" s="108">
        <v>4.0199999999999996</v>
      </c>
      <c r="L819" s="108">
        <v>111.2</v>
      </c>
      <c r="M819" s="108">
        <v>6.31</v>
      </c>
      <c r="N819" s="17">
        <v>26</v>
      </c>
      <c r="O819" s="125">
        <v>15</v>
      </c>
      <c r="P819" s="108">
        <v>100</v>
      </c>
      <c r="Q819" s="116">
        <v>0.01</v>
      </c>
      <c r="R819" s="116">
        <v>0.44999999999999996</v>
      </c>
      <c r="S819" s="108">
        <v>10.5</v>
      </c>
      <c r="T819" s="116">
        <v>0.4</v>
      </c>
      <c r="U819" s="16">
        <v>2</v>
      </c>
      <c r="V819" s="129">
        <v>10</v>
      </c>
      <c r="W819" s="108">
        <v>440</v>
      </c>
      <c r="X819" s="108"/>
      <c r="Y819" s="110">
        <v>2.02</v>
      </c>
      <c r="Z819" s="111">
        <v>26000</v>
      </c>
      <c r="AA819" s="117">
        <v>1000</v>
      </c>
      <c r="AC819" s="18">
        <v>5.5991512730637076</v>
      </c>
      <c r="AD819" s="30"/>
      <c r="AE819" s="18">
        <v>51.26183643613458</v>
      </c>
      <c r="AF819" s="18">
        <v>25.507756025094785</v>
      </c>
      <c r="AG819" s="18" t="s">
        <v>93</v>
      </c>
      <c r="AH819" s="18">
        <v>23.307766344264497</v>
      </c>
      <c r="AI819" s="18">
        <v>4.0049748468927069</v>
      </c>
      <c r="AJ819" s="18">
        <v>22.653474274554529</v>
      </c>
      <c r="AK819" s="30"/>
      <c r="AL819" s="18">
        <v>66.667621559176879</v>
      </c>
      <c r="AM819" s="30"/>
      <c r="AN819" s="30"/>
      <c r="AO819" s="30"/>
      <c r="AP819" s="30"/>
      <c r="AQ819" s="18">
        <v>10.883970923859117</v>
      </c>
      <c r="AR819" s="18"/>
      <c r="AS819" s="18">
        <v>453.34362122687327</v>
      </c>
      <c r="AT819" s="18"/>
      <c r="AU819" s="18"/>
      <c r="AV819" s="18"/>
      <c r="AW819" s="18">
        <v>12.593059597847093</v>
      </c>
      <c r="AX819" s="18"/>
      <c r="AY819" s="18">
        <v>7.4703503462346008</v>
      </c>
      <c r="AZ819" s="18"/>
      <c r="BA819" s="18"/>
      <c r="BB819" s="18"/>
      <c r="BC819" s="18"/>
      <c r="BD819" s="18"/>
      <c r="BE819" s="18"/>
      <c r="BF819" s="18" t="s">
        <v>93</v>
      </c>
      <c r="BG819" s="18"/>
      <c r="BH819" s="18"/>
      <c r="BI819" s="18">
        <v>9.1598368211514405</v>
      </c>
      <c r="BJ819" s="18">
        <v>3606.3170600008921</v>
      </c>
      <c r="BK819" s="18">
        <v>11768.806316862287</v>
      </c>
      <c r="BL819" s="40" t="s">
        <v>29</v>
      </c>
    </row>
    <row r="820" spans="1:65">
      <c r="A820" s="43">
        <v>43598</v>
      </c>
      <c r="B820" s="49" t="s">
        <v>96</v>
      </c>
      <c r="C820" s="12" t="str">
        <f>VLOOKUP('All_Data-2017-2021'!D820,Location_Guide!$A$2:$B$59,2,FALSE)</f>
        <v>ACI Salt (Rupganj Ferry Ghat)</v>
      </c>
      <c r="D820" s="17" t="s">
        <v>83</v>
      </c>
      <c r="E820" s="52">
        <v>23.790506000000001</v>
      </c>
      <c r="F820" s="52">
        <v>90.522321000000005</v>
      </c>
      <c r="G820" s="108">
        <v>31.3</v>
      </c>
      <c r="H820" s="111">
        <v>7.34</v>
      </c>
      <c r="I820" s="108">
        <v>362</v>
      </c>
      <c r="J820" s="108">
        <v>193.7</v>
      </c>
      <c r="K820" s="108">
        <v>0.84</v>
      </c>
      <c r="L820" s="17">
        <v>-169.6</v>
      </c>
      <c r="M820" s="17">
        <v>10.06</v>
      </c>
      <c r="N820" s="17">
        <v>46</v>
      </c>
      <c r="O820" s="115">
        <v>29</v>
      </c>
      <c r="P820" s="16">
        <v>80</v>
      </c>
      <c r="Q820" s="116">
        <v>0.01</v>
      </c>
      <c r="R820" s="116">
        <v>0.85000000000000009</v>
      </c>
      <c r="S820" s="108">
        <v>13.6</v>
      </c>
      <c r="T820" s="116">
        <v>0.6</v>
      </c>
      <c r="U820" s="108">
        <v>1</v>
      </c>
      <c r="V820" s="129">
        <v>12</v>
      </c>
      <c r="W820" s="108">
        <v>455</v>
      </c>
      <c r="X820" s="108"/>
      <c r="Y820" s="110">
        <v>2.23</v>
      </c>
      <c r="Z820" s="111">
        <v>12000</v>
      </c>
      <c r="AA820" s="112">
        <v>2000</v>
      </c>
      <c r="AC820" s="16">
        <v>18.535667471658179</v>
      </c>
      <c r="AE820" s="16">
        <v>1987.0378419675515</v>
      </c>
      <c r="AF820" s="16">
        <v>37.291951496741703</v>
      </c>
      <c r="AG820" s="16" t="s">
        <v>93</v>
      </c>
      <c r="AH820" s="16">
        <v>86.838287258200594</v>
      </c>
      <c r="AI820" s="16">
        <v>94.807498648112883</v>
      </c>
      <c r="AJ820" s="16" t="s">
        <v>93</v>
      </c>
      <c r="AL820" s="16" t="s">
        <v>93</v>
      </c>
      <c r="AQ820" s="16">
        <v>450.47289856087303</v>
      </c>
      <c r="AS820" s="16">
        <v>10153.513706130931</v>
      </c>
      <c r="AW820" s="16">
        <v>565.51376769577564</v>
      </c>
      <c r="AY820" s="16" t="s">
        <v>93</v>
      </c>
      <c r="BF820" s="16" t="s">
        <v>93</v>
      </c>
      <c r="BI820" s="16" t="s">
        <v>93</v>
      </c>
      <c r="BJ820" s="16">
        <v>3704.6130801775375</v>
      </c>
      <c r="BK820" s="16">
        <v>13977.832925931352</v>
      </c>
      <c r="BL820" s="40" t="s">
        <v>29</v>
      </c>
    </row>
    <row r="821" spans="1:65">
      <c r="A821" s="43">
        <v>43598</v>
      </c>
      <c r="B821" s="49" t="s">
        <v>96</v>
      </c>
      <c r="C821" s="12" t="str">
        <f>VLOOKUP('All_Data-2017-2021'!D821,Location_Guide!$A$2:$B$59,2,FALSE)</f>
        <v>Demra Ghat</v>
      </c>
      <c r="D821" s="17" t="s">
        <v>67</v>
      </c>
      <c r="E821" s="52">
        <v>23.613054999999999</v>
      </c>
      <c r="F821" s="52">
        <v>90.50694</v>
      </c>
      <c r="G821" s="108">
        <v>31.4</v>
      </c>
      <c r="H821" s="68">
        <v>7.35</v>
      </c>
      <c r="I821" s="68">
        <v>579</v>
      </c>
      <c r="J821" s="68">
        <v>203.8</v>
      </c>
      <c r="K821" s="68">
        <v>0.21</v>
      </c>
      <c r="L821" s="68">
        <v>125.5</v>
      </c>
      <c r="M821" s="68">
        <v>14.68</v>
      </c>
      <c r="N821" s="16">
        <v>46</v>
      </c>
      <c r="O821" s="68">
        <v>48</v>
      </c>
      <c r="P821" s="108">
        <v>80</v>
      </c>
      <c r="Q821" s="68">
        <v>0.03</v>
      </c>
      <c r="R821" s="68">
        <v>2.9</v>
      </c>
      <c r="S821" s="108">
        <v>4.9000000000000004</v>
      </c>
      <c r="T821" s="68">
        <v>1.2</v>
      </c>
      <c r="U821" s="108">
        <v>3</v>
      </c>
      <c r="V821" s="13">
        <v>12</v>
      </c>
      <c r="W821" s="16">
        <v>440</v>
      </c>
      <c r="X821" s="108"/>
      <c r="Y821" s="16">
        <v>1.85</v>
      </c>
      <c r="Z821" s="65">
        <v>9300</v>
      </c>
      <c r="AA821" s="75">
        <v>7000</v>
      </c>
      <c r="AC821" s="16">
        <v>20.074896779174445</v>
      </c>
      <c r="AE821" s="16">
        <v>254.41546126321742</v>
      </c>
      <c r="AF821" s="16">
        <v>71.420754496463317</v>
      </c>
      <c r="AG821" s="16" t="s">
        <v>93</v>
      </c>
      <c r="AH821" s="16">
        <v>40.881791611214418</v>
      </c>
      <c r="AI821" s="16">
        <v>17.289804623417339</v>
      </c>
      <c r="AJ821" s="16">
        <v>2060.2222811273145</v>
      </c>
      <c r="AL821" s="16">
        <v>35.177506167813547</v>
      </c>
      <c r="AQ821" s="16">
        <v>45.563991425912448</v>
      </c>
      <c r="AS821" s="16">
        <v>2010.5696027374731</v>
      </c>
      <c r="AW821" s="16">
        <v>14.037489895549344</v>
      </c>
      <c r="AY821" s="16">
        <v>6.522001355185461</v>
      </c>
      <c r="BF821" s="16" t="s">
        <v>93</v>
      </c>
      <c r="BI821" s="16" t="s">
        <v>93</v>
      </c>
      <c r="BJ821" s="16">
        <v>4703.7610299682128</v>
      </c>
      <c r="BK821" s="16">
        <v>20040.007901380039</v>
      </c>
      <c r="BL821" s="40" t="s">
        <v>29</v>
      </c>
    </row>
    <row r="822" spans="1:65">
      <c r="A822" s="43">
        <v>43598</v>
      </c>
      <c r="B822" s="49" t="s">
        <v>96</v>
      </c>
      <c r="C822" s="12" t="str">
        <f>VLOOKUP('All_Data-2017-2021'!D822,Location_Guide!$A$2:$B$59,2,FALSE)</f>
        <v>d/s of Adamjee EPZ</v>
      </c>
      <c r="D822" s="17" t="s">
        <v>68</v>
      </c>
      <c r="E822" s="52">
        <v>23.664470000000001</v>
      </c>
      <c r="F822" s="52">
        <v>90.523193000000006</v>
      </c>
      <c r="G822" s="68">
        <v>31.8</v>
      </c>
      <c r="H822" s="108">
        <v>7.38</v>
      </c>
      <c r="I822" s="108">
        <v>536</v>
      </c>
      <c r="J822" s="108">
        <v>228</v>
      </c>
      <c r="K822" s="108">
        <v>0.12</v>
      </c>
      <c r="L822" s="108">
        <v>98.1</v>
      </c>
      <c r="M822" s="108">
        <v>22.7</v>
      </c>
      <c r="N822" s="109">
        <v>55</v>
      </c>
      <c r="O822" s="109">
        <v>48</v>
      </c>
      <c r="P822" s="68">
        <v>135</v>
      </c>
      <c r="Q822" s="108">
        <v>0.06</v>
      </c>
      <c r="R822" s="108">
        <v>2.6</v>
      </c>
      <c r="S822" s="108">
        <v>4</v>
      </c>
      <c r="T822" s="108">
        <v>0.8</v>
      </c>
      <c r="U822" s="108">
        <v>8</v>
      </c>
      <c r="V822" s="129">
        <v>18</v>
      </c>
      <c r="W822" s="108">
        <v>425</v>
      </c>
      <c r="X822" s="108"/>
      <c r="Y822" s="110">
        <v>1.63</v>
      </c>
      <c r="Z822" s="111">
        <v>57000</v>
      </c>
      <c r="AA822" s="117">
        <v>40000</v>
      </c>
      <c r="AC822" s="16">
        <v>16.197551626847588</v>
      </c>
      <c r="AE822" s="16">
        <v>405.48308608489157</v>
      </c>
      <c r="AF822" s="16">
        <v>64.577099844943831</v>
      </c>
      <c r="AG822" s="16" t="s">
        <v>93</v>
      </c>
      <c r="AH822" s="16">
        <v>50.998383163774577</v>
      </c>
      <c r="AI822" s="16">
        <v>10.800957969803617</v>
      </c>
      <c r="AJ822" s="16" t="s">
        <v>93</v>
      </c>
      <c r="AL822" s="16" t="s">
        <v>93</v>
      </c>
      <c r="AQ822" s="16">
        <v>82.615451084322473</v>
      </c>
      <c r="AS822" s="16">
        <v>2360.4529112951832</v>
      </c>
      <c r="AW822" s="16">
        <v>3.9444601664594772</v>
      </c>
      <c r="AY822" s="16">
        <v>7.874318138443714</v>
      </c>
      <c r="BF822" s="16" t="s">
        <v>93</v>
      </c>
      <c r="BI822" s="16">
        <v>2.9407204763735462</v>
      </c>
      <c r="BJ822" s="16">
        <v>3744.7143787683694</v>
      </c>
      <c r="BK822" s="16">
        <v>14832.088735248459</v>
      </c>
      <c r="BL822" s="40" t="s">
        <v>29</v>
      </c>
    </row>
    <row r="823" spans="1:65">
      <c r="A823" s="43">
        <v>43598</v>
      </c>
      <c r="B823" s="49" t="s">
        <v>96</v>
      </c>
      <c r="C823" s="12" t="str">
        <f>VLOOKUP('All_Data-2017-2021'!D823,Location_Guide!$A$2:$B$59,2,FALSE)</f>
        <v>d/s of Tanbazar Ghat</v>
      </c>
      <c r="D823" s="17" t="s">
        <v>69</v>
      </c>
      <c r="E823" s="52">
        <v>23.716944000000002</v>
      </c>
      <c r="F823" s="52">
        <v>90.502167999999998</v>
      </c>
      <c r="G823" s="108">
        <v>31.5</v>
      </c>
      <c r="H823" s="108">
        <v>7.39</v>
      </c>
      <c r="I823" s="108">
        <v>546</v>
      </c>
      <c r="J823" s="108">
        <v>233</v>
      </c>
      <c r="K823" s="108">
        <v>0.38</v>
      </c>
      <c r="L823" s="108">
        <v>54.2</v>
      </c>
      <c r="M823" s="108">
        <v>15.36</v>
      </c>
      <c r="N823" s="109">
        <v>99</v>
      </c>
      <c r="O823" s="109">
        <v>37</v>
      </c>
      <c r="P823" s="108">
        <v>100</v>
      </c>
      <c r="Q823" s="108">
        <v>0.22</v>
      </c>
      <c r="R823" s="108">
        <v>18.95</v>
      </c>
      <c r="S823" s="108">
        <v>6.4</v>
      </c>
      <c r="T823" s="108">
        <v>7</v>
      </c>
      <c r="U823" s="108">
        <v>20</v>
      </c>
      <c r="V823" s="129">
        <v>2</v>
      </c>
      <c r="W823" s="108">
        <v>495</v>
      </c>
      <c r="X823" s="108"/>
      <c r="Y823" s="110">
        <v>2.15</v>
      </c>
      <c r="Z823" s="111">
        <v>8700</v>
      </c>
      <c r="AA823" s="117">
        <v>5600</v>
      </c>
      <c r="AC823" s="16">
        <v>8.6407420696039932</v>
      </c>
      <c r="AE823" s="16">
        <v>1300.3903613109289</v>
      </c>
      <c r="AF823" s="16">
        <v>40.786308545592256</v>
      </c>
      <c r="AG823" s="16" t="s">
        <v>93</v>
      </c>
      <c r="AH823" s="16">
        <v>65.930467126112234</v>
      </c>
      <c r="AI823" s="16">
        <v>11.892901162083135</v>
      </c>
      <c r="AJ823" s="16" t="s">
        <v>93</v>
      </c>
      <c r="AL823" s="16" t="s">
        <v>93</v>
      </c>
      <c r="AQ823" s="16">
        <v>299.84486572676354</v>
      </c>
      <c r="AS823" s="16">
        <v>6336.6851312875715</v>
      </c>
      <c r="AW823" s="16">
        <v>4.9863091413781957</v>
      </c>
      <c r="AY823" s="16">
        <v>5.1705441171721152</v>
      </c>
      <c r="BF823" s="16" t="s">
        <v>93</v>
      </c>
      <c r="BI823" s="16" t="s">
        <v>93</v>
      </c>
      <c r="BJ823" s="16">
        <v>3686.1338434733852</v>
      </c>
      <c r="BK823" s="16">
        <v>13605.139755509457</v>
      </c>
      <c r="BL823" s="40" t="s">
        <v>29</v>
      </c>
    </row>
    <row r="824" spans="1:65">
      <c r="A824" s="43">
        <v>43598</v>
      </c>
      <c r="B824" s="49" t="s">
        <v>96</v>
      </c>
      <c r="C824" s="12" t="str">
        <f>VLOOKUP('All_Data-2017-2021'!D824,Location_Guide!$A$2:$B$59,2,FALSE)</f>
        <v>u/s of Kalagachia Point</v>
      </c>
      <c r="D824" s="17" t="s">
        <v>97</v>
      </c>
      <c r="E824" s="52">
        <v>23.572368000000001</v>
      </c>
      <c r="F824" s="52">
        <v>90.525478000000007</v>
      </c>
      <c r="G824" s="108">
        <v>31.4</v>
      </c>
      <c r="H824" s="68">
        <v>7.46</v>
      </c>
      <c r="I824" s="68">
        <v>559</v>
      </c>
      <c r="J824" s="68">
        <v>239</v>
      </c>
      <c r="K824" s="68">
        <v>0.51</v>
      </c>
      <c r="L824" s="68">
        <v>90.6</v>
      </c>
      <c r="M824" s="68">
        <v>9.0299999999999994</v>
      </c>
      <c r="N824" s="16">
        <v>42</v>
      </c>
      <c r="O824" s="68">
        <v>29</v>
      </c>
      <c r="P824" s="108">
        <v>160</v>
      </c>
      <c r="Q824" s="68">
        <v>7.0000000000000007E-2</v>
      </c>
      <c r="R824" s="68">
        <v>1.7999999999999998</v>
      </c>
      <c r="S824" s="108">
        <v>2.7</v>
      </c>
      <c r="T824" s="68">
        <v>0.4</v>
      </c>
      <c r="U824" s="108">
        <v>1</v>
      </c>
      <c r="V824" s="13">
        <v>28</v>
      </c>
      <c r="W824" s="108">
        <v>430</v>
      </c>
      <c r="X824" s="108"/>
      <c r="Y824" s="16">
        <v>1.93</v>
      </c>
      <c r="Z824" s="65">
        <v>2000</v>
      </c>
      <c r="AA824" s="75">
        <v>1300</v>
      </c>
      <c r="AC824" s="16">
        <v>6.3350646927639023</v>
      </c>
      <c r="AE824" s="16">
        <v>143.02774564626606</v>
      </c>
      <c r="AF824" s="16">
        <v>35.127549456143448</v>
      </c>
      <c r="AG824" s="16" t="s">
        <v>93</v>
      </c>
      <c r="AH824" s="16">
        <v>23.768682568954883</v>
      </c>
      <c r="AI824" s="16">
        <v>3.3081274162264327</v>
      </c>
      <c r="AJ824" s="16" t="s">
        <v>93</v>
      </c>
      <c r="AL824" s="16">
        <v>37.860223976019391</v>
      </c>
      <c r="AQ824" s="16">
        <v>34.816886386022048</v>
      </c>
      <c r="AS824" s="16">
        <v>1023.886018029305</v>
      </c>
      <c r="AW824" s="16">
        <v>3.2291134779158113</v>
      </c>
      <c r="AY824" s="16">
        <v>6.1254511409649011</v>
      </c>
      <c r="BF824" s="16" t="s">
        <v>93</v>
      </c>
      <c r="BI824" s="16">
        <v>4.97602387992531</v>
      </c>
      <c r="BJ824" s="16">
        <v>1920.8770748010554</v>
      </c>
      <c r="BK824" s="16">
        <v>7864.3209882829406</v>
      </c>
      <c r="BL824" s="40" t="s">
        <v>29</v>
      </c>
    </row>
    <row r="825" spans="1:65" ht="28.5">
      <c r="A825" s="43">
        <v>43598</v>
      </c>
      <c r="B825" s="47" t="s">
        <v>78</v>
      </c>
      <c r="C825" s="12" t="str">
        <f>VLOOKUP('All_Data-2017-2021'!D825,Location_Guide!$A$2:$B$59,2,FALSE)</f>
        <v>d/s of Dasherkandi WWTP</v>
      </c>
      <c r="D825" s="17" t="s">
        <v>79</v>
      </c>
      <c r="E825" s="52">
        <v>23.760384999999999</v>
      </c>
      <c r="F825" s="52">
        <v>90.479742999999999</v>
      </c>
      <c r="G825" s="108">
        <v>31.2</v>
      </c>
      <c r="H825" s="111">
        <v>7.04</v>
      </c>
      <c r="I825" s="108">
        <v>922</v>
      </c>
      <c r="J825" s="108">
        <v>401</v>
      </c>
      <c r="K825" s="108">
        <v>0.18</v>
      </c>
      <c r="L825" s="108">
        <v>-333.3</v>
      </c>
      <c r="M825" s="17">
        <v>35.6</v>
      </c>
      <c r="N825" s="109">
        <v>49</v>
      </c>
      <c r="O825" s="109">
        <v>119</v>
      </c>
      <c r="P825" s="68">
        <v>240</v>
      </c>
      <c r="Q825" s="108">
        <v>0.09</v>
      </c>
      <c r="R825" s="108">
        <v>2.5</v>
      </c>
      <c r="S825" s="108">
        <v>3.1</v>
      </c>
      <c r="T825" s="108">
        <v>0.2</v>
      </c>
      <c r="U825" s="108">
        <v>4</v>
      </c>
      <c r="V825" s="129">
        <v>20</v>
      </c>
      <c r="W825" s="108">
        <v>425</v>
      </c>
      <c r="X825" s="108"/>
      <c r="Y825" s="110">
        <v>2.06</v>
      </c>
      <c r="Z825" s="111"/>
      <c r="AA825" s="112"/>
      <c r="AC825" s="16">
        <v>3.763617686040539</v>
      </c>
      <c r="AE825" s="16">
        <v>226.09374911914554</v>
      </c>
      <c r="AF825" s="16">
        <v>182.00230371416149</v>
      </c>
      <c r="AG825" s="16" t="s">
        <v>93</v>
      </c>
      <c r="AH825" s="16">
        <v>28.616989488730237</v>
      </c>
      <c r="AI825" s="16" t="s">
        <v>93</v>
      </c>
      <c r="AJ825" s="16" t="s">
        <v>93</v>
      </c>
      <c r="AL825" s="16">
        <v>1.9553569768769081</v>
      </c>
      <c r="AQ825" s="16">
        <v>54.741734549483112</v>
      </c>
      <c r="AS825" s="16">
        <v>1059.9888131506159</v>
      </c>
      <c r="AW825" s="16">
        <v>4.8975732800901017</v>
      </c>
      <c r="AY825" s="16">
        <v>7.3927766264132719</v>
      </c>
      <c r="BF825" s="16" t="s">
        <v>93</v>
      </c>
      <c r="BI825" s="16">
        <v>10.60107692992065</v>
      </c>
      <c r="BJ825" s="16">
        <v>4731.3474709891343</v>
      </c>
      <c r="BK825" s="16">
        <v>20632.044375802627</v>
      </c>
      <c r="BL825" s="40" t="s">
        <v>29</v>
      </c>
      <c r="BM825" s="35" t="s">
        <v>170</v>
      </c>
    </row>
    <row r="826" spans="1:65">
      <c r="A826" s="43">
        <v>43632</v>
      </c>
      <c r="B826" s="44" t="s">
        <v>50</v>
      </c>
      <c r="C826" s="12" t="str">
        <f>VLOOKUP('All_Data-2017-2021'!D826,Location_Guide!$A$2:$B$59,2,FALSE)</f>
        <v>Aminbazar Bridge</v>
      </c>
      <c r="D826" s="13" t="s">
        <v>51</v>
      </c>
      <c r="E826" s="52">
        <v>23.782920000000001</v>
      </c>
      <c r="F826" s="52">
        <v>90.335380000000001</v>
      </c>
      <c r="G826" s="108">
        <v>30.7</v>
      </c>
      <c r="H826" s="108">
        <v>6.85</v>
      </c>
      <c r="I826" s="108">
        <v>326</v>
      </c>
      <c r="J826" s="108">
        <v>139</v>
      </c>
      <c r="K826" s="108">
        <v>0.09</v>
      </c>
      <c r="L826" s="108">
        <v>-94</v>
      </c>
      <c r="M826" s="17">
        <v>18.100000000000001</v>
      </c>
      <c r="N826" s="17">
        <v>78</v>
      </c>
      <c r="O826" s="109">
        <v>30</v>
      </c>
      <c r="P826" s="105">
        <v>65</v>
      </c>
      <c r="Q826" s="108">
        <v>0.2</v>
      </c>
      <c r="R826" s="105">
        <v>2.6</v>
      </c>
      <c r="S826" s="105">
        <v>2.8</v>
      </c>
      <c r="T826" s="108">
        <v>2.2000000000000002</v>
      </c>
      <c r="U826" s="105">
        <v>6</v>
      </c>
      <c r="V826" s="108">
        <v>22</v>
      </c>
      <c r="W826" s="108">
        <v>250</v>
      </c>
      <c r="X826" s="108"/>
      <c r="Y826" s="16">
        <v>2.0499999999999998</v>
      </c>
      <c r="Z826" s="111"/>
      <c r="AA826" s="112"/>
      <c r="BL826" s="40" t="s">
        <v>29</v>
      </c>
    </row>
    <row r="827" spans="1:65">
      <c r="A827" s="43">
        <v>43632</v>
      </c>
      <c r="B827" s="44" t="s">
        <v>50</v>
      </c>
      <c r="C827" s="12" t="str">
        <f>VLOOKUP('All_Data-2017-2021'!D827,Location_Guide!$A$2:$B$59,2,FALSE)</f>
        <v>d/s of Hazaribagh</v>
      </c>
      <c r="D827" s="13" t="s">
        <v>52</v>
      </c>
      <c r="E827" s="52">
        <v>23.734960000000001</v>
      </c>
      <c r="F827" s="52">
        <v>90.354410000000001</v>
      </c>
      <c r="G827" s="108">
        <v>31.6</v>
      </c>
      <c r="H827" s="108">
        <v>6.9</v>
      </c>
      <c r="I827" s="108">
        <v>316</v>
      </c>
      <c r="J827" s="108">
        <v>133</v>
      </c>
      <c r="K827" s="108">
        <v>0.09</v>
      </c>
      <c r="L827" s="17">
        <v>-106</v>
      </c>
      <c r="M827" s="17">
        <v>19.940000000000001</v>
      </c>
      <c r="N827" s="17">
        <v>73</v>
      </c>
      <c r="O827" s="108">
        <v>28</v>
      </c>
      <c r="P827" s="105">
        <v>80</v>
      </c>
      <c r="Q827" s="108">
        <v>0.32</v>
      </c>
      <c r="R827" s="105">
        <v>2.2400000000000002</v>
      </c>
      <c r="S827" s="105">
        <v>3.4</v>
      </c>
      <c r="T827" s="108">
        <v>2.6</v>
      </c>
      <c r="U827" s="105">
        <v>10</v>
      </c>
      <c r="V827" s="108">
        <v>21</v>
      </c>
      <c r="W827" s="108">
        <v>260</v>
      </c>
      <c r="X827" s="108"/>
      <c r="Y827" s="16">
        <v>1.52</v>
      </c>
      <c r="Z827" s="111"/>
      <c r="AA827" s="112"/>
      <c r="BL827" s="40" t="s">
        <v>29</v>
      </c>
    </row>
    <row r="828" spans="1:65">
      <c r="A828" s="43">
        <v>43632</v>
      </c>
      <c r="B828" s="44" t="s">
        <v>50</v>
      </c>
      <c r="C828" s="12" t="str">
        <f>VLOOKUP('All_Data-2017-2021'!D828,Location_Guide!$A$2:$B$59,2,FALSE)</f>
        <v>d/s Kamrangirchar Launch Ghat</v>
      </c>
      <c r="D828" s="13" t="s">
        <v>53</v>
      </c>
      <c r="E828" s="52">
        <v>23.716709999999999</v>
      </c>
      <c r="F828" s="52">
        <v>90.359920000000002</v>
      </c>
      <c r="G828" s="108">
        <v>31.7</v>
      </c>
      <c r="H828" s="108">
        <v>6.92</v>
      </c>
      <c r="I828" s="108">
        <v>305</v>
      </c>
      <c r="J828" s="108">
        <v>128</v>
      </c>
      <c r="K828" s="108">
        <v>0.09</v>
      </c>
      <c r="L828" s="17">
        <v>-95</v>
      </c>
      <c r="M828" s="17">
        <v>15.15</v>
      </c>
      <c r="N828" s="17">
        <v>65</v>
      </c>
      <c r="O828" s="108">
        <v>23</v>
      </c>
      <c r="P828" s="105">
        <v>55</v>
      </c>
      <c r="Q828" s="108">
        <v>0.25</v>
      </c>
      <c r="R828" s="105">
        <v>2.38</v>
      </c>
      <c r="S828" s="105">
        <v>8.9</v>
      </c>
      <c r="T828" s="108">
        <v>2.2000000000000002</v>
      </c>
      <c r="U828" s="105">
        <v>7</v>
      </c>
      <c r="V828" s="108">
        <v>16</v>
      </c>
      <c r="W828" s="108">
        <v>250</v>
      </c>
      <c r="X828" s="108"/>
      <c r="Y828" s="16">
        <v>1.42</v>
      </c>
      <c r="Z828" s="111"/>
      <c r="AA828" s="112"/>
      <c r="BL828" s="40" t="s">
        <v>29</v>
      </c>
    </row>
    <row r="829" spans="1:65">
      <c r="A829" s="43">
        <v>43632</v>
      </c>
      <c r="B829" s="44" t="s">
        <v>50</v>
      </c>
      <c r="C829" s="12" t="str">
        <f>VLOOKUP('All_Data-2017-2021'!D829,Location_Guide!$A$2:$B$59,2,FALSE)</f>
        <v>Chandni Ghat</v>
      </c>
      <c r="D829" s="13" t="s">
        <v>54</v>
      </c>
      <c r="E829" s="52">
        <v>23.71022</v>
      </c>
      <c r="F829" s="52">
        <v>90.39367</v>
      </c>
      <c r="G829" s="108">
        <v>31.4</v>
      </c>
      <c r="H829" s="108">
        <v>6.93</v>
      </c>
      <c r="I829" s="108">
        <v>322</v>
      </c>
      <c r="J829" s="108">
        <v>136</v>
      </c>
      <c r="K829" s="108">
        <v>0.14000000000000001</v>
      </c>
      <c r="L829" s="108">
        <v>-125</v>
      </c>
      <c r="M829" s="17">
        <v>17.18</v>
      </c>
      <c r="N829" s="17">
        <v>69</v>
      </c>
      <c r="O829" s="108">
        <v>32</v>
      </c>
      <c r="P829" s="105">
        <v>70</v>
      </c>
      <c r="Q829" s="108">
        <v>0.32</v>
      </c>
      <c r="R829" s="105">
        <v>2.7</v>
      </c>
      <c r="S829" s="105">
        <v>9.1999999999999993</v>
      </c>
      <c r="T829" s="108">
        <v>2.4</v>
      </c>
      <c r="U829" s="105">
        <v>25</v>
      </c>
      <c r="V829" s="108">
        <v>18</v>
      </c>
      <c r="W829" s="108">
        <v>240</v>
      </c>
      <c r="X829" s="108"/>
      <c r="Y829" s="16">
        <v>1.39</v>
      </c>
      <c r="Z829" s="111"/>
      <c r="AA829" s="112"/>
      <c r="BL829" s="40" t="s">
        <v>29</v>
      </c>
    </row>
    <row r="830" spans="1:65">
      <c r="A830" s="43">
        <v>43632</v>
      </c>
      <c r="B830" s="44" t="s">
        <v>50</v>
      </c>
      <c r="C830" s="12" t="str">
        <f>VLOOKUP('All_Data-2017-2021'!D830,Location_Guide!$A$2:$B$59,2,FALSE)</f>
        <v>Sadar Ghat</v>
      </c>
      <c r="D830" s="13" t="s">
        <v>55</v>
      </c>
      <c r="E830" s="52">
        <v>23.704090000000001</v>
      </c>
      <c r="F830" s="52">
        <v>90.409710000000004</v>
      </c>
      <c r="G830" s="108">
        <v>31.7</v>
      </c>
      <c r="H830" s="108">
        <v>7.08</v>
      </c>
      <c r="I830" s="108">
        <v>329</v>
      </c>
      <c r="J830" s="108">
        <v>329</v>
      </c>
      <c r="K830" s="108">
        <v>0.06</v>
      </c>
      <c r="L830" s="108">
        <v>-238</v>
      </c>
      <c r="M830" s="108">
        <v>15.84</v>
      </c>
      <c r="N830" s="17">
        <v>69</v>
      </c>
      <c r="O830" s="108">
        <v>24</v>
      </c>
      <c r="P830" s="105">
        <v>80</v>
      </c>
      <c r="Q830" s="108">
        <v>0.28999999999999998</v>
      </c>
      <c r="R830" s="105">
        <v>3.02</v>
      </c>
      <c r="S830" s="105">
        <v>18.2</v>
      </c>
      <c r="T830" s="108">
        <v>2.2000000000000002</v>
      </c>
      <c r="U830" s="105">
        <v>9</v>
      </c>
      <c r="V830" s="108">
        <v>19</v>
      </c>
      <c r="W830" s="108">
        <v>260</v>
      </c>
      <c r="X830" s="108"/>
      <c r="Y830" s="16">
        <v>1.79</v>
      </c>
      <c r="Z830" s="111"/>
      <c r="AA830" s="117"/>
      <c r="BL830" s="40" t="s">
        <v>29</v>
      </c>
    </row>
    <row r="831" spans="1:65">
      <c r="A831" s="43">
        <v>43632</v>
      </c>
      <c r="B831" s="44" t="s">
        <v>50</v>
      </c>
      <c r="C831" s="12" t="str">
        <f>VLOOKUP('All_Data-2017-2021'!D831,Location_Guide!$A$2:$B$59,2,FALSE)</f>
        <v>Dholaikhal</v>
      </c>
      <c r="D831" s="13" t="s">
        <v>56</v>
      </c>
      <c r="E831" s="52">
        <v>23.69661</v>
      </c>
      <c r="F831" s="52">
        <v>90.418360000000007</v>
      </c>
      <c r="G831" s="108">
        <v>31.5</v>
      </c>
      <c r="H831" s="108">
        <v>7.06</v>
      </c>
      <c r="I831" s="119">
        <v>334</v>
      </c>
      <c r="J831" s="108">
        <v>334</v>
      </c>
      <c r="K831" s="108">
        <v>0.08</v>
      </c>
      <c r="L831" s="17">
        <v>-248</v>
      </c>
      <c r="M831" s="108">
        <v>16.13</v>
      </c>
      <c r="N831" s="17">
        <v>64</v>
      </c>
      <c r="O831" s="109">
        <v>26</v>
      </c>
      <c r="P831" s="105">
        <v>50</v>
      </c>
      <c r="Q831" s="108">
        <v>0.28999999999999998</v>
      </c>
      <c r="R831" s="105">
        <v>3.12</v>
      </c>
      <c r="S831" s="105">
        <v>6.6</v>
      </c>
      <c r="T831" s="108">
        <v>2.2000000000000002</v>
      </c>
      <c r="U831" s="105">
        <v>9</v>
      </c>
      <c r="V831" s="108">
        <v>17</v>
      </c>
      <c r="W831" s="108">
        <v>180</v>
      </c>
      <c r="X831" s="108"/>
      <c r="Y831" s="16">
        <v>1.53</v>
      </c>
      <c r="Z831" s="111"/>
      <c r="AA831" s="117"/>
      <c r="BL831" s="40" t="s">
        <v>29</v>
      </c>
    </row>
    <row r="832" spans="1:65">
      <c r="A832" s="43">
        <v>43632</v>
      </c>
      <c r="B832" s="44" t="s">
        <v>50</v>
      </c>
      <c r="C832" s="12" t="str">
        <f>VLOOKUP('All_Data-2017-2021'!D832,Location_Guide!$A$2:$B$59,2,FALSE)</f>
        <v>BCF Bridge</v>
      </c>
      <c r="D832" s="13" t="s">
        <v>57</v>
      </c>
      <c r="E832" s="52">
        <v>23.687159999999999</v>
      </c>
      <c r="F832" s="52">
        <v>90.427800000000005</v>
      </c>
      <c r="G832" s="108">
        <v>31.5</v>
      </c>
      <c r="H832" s="17">
        <v>7.04</v>
      </c>
      <c r="I832" s="108">
        <v>339</v>
      </c>
      <c r="J832" s="108">
        <v>339</v>
      </c>
      <c r="K832" s="17">
        <v>0.2</v>
      </c>
      <c r="L832" s="121">
        <v>-238</v>
      </c>
      <c r="M832" s="118">
        <v>16.91</v>
      </c>
      <c r="N832" s="108">
        <v>74</v>
      </c>
      <c r="O832" s="109">
        <v>24</v>
      </c>
      <c r="P832" s="105">
        <v>55</v>
      </c>
      <c r="Q832" s="108">
        <v>0.28000000000000003</v>
      </c>
      <c r="R832" s="105">
        <v>3.38</v>
      </c>
      <c r="S832" s="105">
        <v>3.6</v>
      </c>
      <c r="T832" s="120">
        <v>2.4</v>
      </c>
      <c r="U832" s="105">
        <v>14</v>
      </c>
      <c r="V832" s="108">
        <v>16</v>
      </c>
      <c r="W832" s="108">
        <v>320</v>
      </c>
      <c r="X832" s="108"/>
      <c r="Y832" s="63">
        <v>1.32</v>
      </c>
      <c r="Z832" s="24"/>
      <c r="AA832" s="130"/>
      <c r="BL832" s="40" t="s">
        <v>29</v>
      </c>
    </row>
    <row r="833" spans="1:64">
      <c r="A833" s="43">
        <v>43632</v>
      </c>
      <c r="B833" s="44" t="s">
        <v>50</v>
      </c>
      <c r="C833" s="12" t="str">
        <f>VLOOKUP('All_Data-2017-2021'!D833,Location_Guide!$A$2:$B$59,2,FALSE)</f>
        <v>d/s Pagla STP</v>
      </c>
      <c r="D833" s="13" t="s">
        <v>58</v>
      </c>
      <c r="E833" s="52">
        <v>23.6648</v>
      </c>
      <c r="F833" s="52">
        <v>90.452380000000005</v>
      </c>
      <c r="G833" s="17">
        <v>31.4</v>
      </c>
      <c r="H833" s="119">
        <v>7.12</v>
      </c>
      <c r="I833" s="108">
        <v>332</v>
      </c>
      <c r="J833" s="121">
        <v>332</v>
      </c>
      <c r="K833" s="121">
        <v>0.18</v>
      </c>
      <c r="L833" s="108">
        <v>83.4</v>
      </c>
      <c r="M833" s="121">
        <v>19.45</v>
      </c>
      <c r="N833" s="118">
        <v>72</v>
      </c>
      <c r="O833" s="109">
        <v>25</v>
      </c>
      <c r="P833" s="105">
        <v>90</v>
      </c>
      <c r="Q833" s="121">
        <v>0.39</v>
      </c>
      <c r="R833" s="105">
        <v>3.08</v>
      </c>
      <c r="S833" s="105">
        <v>8.6</v>
      </c>
      <c r="T833" s="121">
        <v>2</v>
      </c>
      <c r="U833" s="105">
        <v>9</v>
      </c>
      <c r="V833" s="121">
        <v>20</v>
      </c>
      <c r="W833" s="108">
        <v>240</v>
      </c>
      <c r="X833" s="108"/>
      <c r="Y833" s="96">
        <v>1.37</v>
      </c>
      <c r="Z833" s="119"/>
      <c r="AA833" s="123"/>
      <c r="BL833" s="40" t="s">
        <v>29</v>
      </c>
    </row>
    <row r="834" spans="1:64">
      <c r="A834" s="43">
        <v>43632</v>
      </c>
      <c r="B834" s="44" t="s">
        <v>50</v>
      </c>
      <c r="C834" s="12" t="str">
        <f>VLOOKUP('All_Data-2017-2021'!D834,Location_Guide!$A$2:$B$59,2,FALSE)</f>
        <v xml:space="preserve">Jazira </v>
      </c>
      <c r="D834" s="13" t="s">
        <v>59</v>
      </c>
      <c r="E834" s="52">
        <v>23.63233</v>
      </c>
      <c r="F834" s="52">
        <v>90.463419999999999</v>
      </c>
      <c r="G834" s="119">
        <v>31</v>
      </c>
      <c r="H834" s="108">
        <v>7.19</v>
      </c>
      <c r="I834" s="108">
        <v>315</v>
      </c>
      <c r="J834" s="108">
        <v>315</v>
      </c>
      <c r="K834" s="108">
        <v>0.34</v>
      </c>
      <c r="L834" s="108">
        <v>123.6</v>
      </c>
      <c r="M834" s="108">
        <v>12.57</v>
      </c>
      <c r="N834" s="17">
        <v>62</v>
      </c>
      <c r="O834" s="109">
        <v>21</v>
      </c>
      <c r="P834" s="105">
        <v>30</v>
      </c>
      <c r="Q834" s="108">
        <v>0.23</v>
      </c>
      <c r="R834" s="105">
        <v>2.2000000000000002</v>
      </c>
      <c r="S834" s="105">
        <v>19.3</v>
      </c>
      <c r="T834" s="108">
        <v>1.6</v>
      </c>
      <c r="U834" s="105">
        <v>13</v>
      </c>
      <c r="V834" s="108">
        <v>18</v>
      </c>
      <c r="W834" s="108">
        <v>200</v>
      </c>
      <c r="X834" s="108"/>
      <c r="Y834" s="16">
        <v>1.27</v>
      </c>
      <c r="Z834" s="111"/>
      <c r="AA834" s="117"/>
      <c r="BL834" s="40" t="s">
        <v>29</v>
      </c>
    </row>
    <row r="835" spans="1:64">
      <c r="A835" s="43">
        <v>43632</v>
      </c>
      <c r="B835" s="44" t="s">
        <v>81</v>
      </c>
      <c r="C835" s="12" t="str">
        <f>VLOOKUP('All_Data-2017-2021'!D835,Location_Guide!$A$2:$B$59,2,FALSE)</f>
        <v>Amin Bazar Landfill</v>
      </c>
      <c r="D835" s="13" t="s">
        <v>84</v>
      </c>
      <c r="E835" s="52">
        <v>23.799734999999998</v>
      </c>
      <c r="F835" s="52">
        <v>90.303025000000005</v>
      </c>
      <c r="G835" s="108">
        <v>30.6</v>
      </c>
      <c r="H835" s="108">
        <v>7.12</v>
      </c>
      <c r="I835" s="108">
        <v>434</v>
      </c>
      <c r="J835" s="108">
        <v>186</v>
      </c>
      <c r="K835" s="108">
        <v>0.1</v>
      </c>
      <c r="L835" s="108">
        <v>-220</v>
      </c>
      <c r="M835" s="108">
        <v>16.010000000000002</v>
      </c>
      <c r="N835" s="109">
        <v>115</v>
      </c>
      <c r="O835" s="108">
        <v>27</v>
      </c>
      <c r="P835" s="105">
        <v>165</v>
      </c>
      <c r="Q835" s="108">
        <v>0.2</v>
      </c>
      <c r="R835" s="108">
        <f>2.21*5</f>
        <v>11.05</v>
      </c>
      <c r="S835" s="105">
        <v>41.3</v>
      </c>
      <c r="T835" s="108">
        <v>4.2</v>
      </c>
      <c r="U835" s="105">
        <v>20</v>
      </c>
      <c r="V835" s="108">
        <v>18</v>
      </c>
      <c r="W835" s="108">
        <v>220</v>
      </c>
      <c r="X835" s="108"/>
      <c r="Y835" s="16">
        <v>1.25</v>
      </c>
      <c r="Z835" s="111">
        <v>32000</v>
      </c>
      <c r="AA835" s="117">
        <v>11000</v>
      </c>
      <c r="AC835" s="16">
        <v>5.3331366370204449E-2</v>
      </c>
      <c r="AE835" s="16">
        <v>16.329795517046851</v>
      </c>
      <c r="AF835" s="16">
        <v>2.6858840816741374</v>
      </c>
      <c r="AG835" s="16" t="s">
        <v>93</v>
      </c>
      <c r="AH835" s="16">
        <v>21.604837860559517</v>
      </c>
      <c r="AI835" s="16">
        <v>5.7594182152466109</v>
      </c>
      <c r="AJ835" s="16" t="s">
        <v>93</v>
      </c>
      <c r="AL835" s="16">
        <v>22.260227001606825</v>
      </c>
      <c r="AQ835" s="16">
        <v>0.95023922006056294</v>
      </c>
      <c r="AS835" s="16">
        <v>119.04132179728666</v>
      </c>
      <c r="AW835" s="16">
        <v>6.2007625260766943</v>
      </c>
      <c r="AY835" s="16">
        <v>7.6229645514096163</v>
      </c>
      <c r="BF835" s="16" t="s">
        <v>93</v>
      </c>
      <c r="BI835" s="16">
        <v>13.932833118334299</v>
      </c>
      <c r="BJ835" s="16">
        <v>1406.3288100428467</v>
      </c>
      <c r="BK835" s="16">
        <v>6750.8891212258441</v>
      </c>
      <c r="BL835" s="40" t="s">
        <v>29</v>
      </c>
    </row>
    <row r="836" spans="1:64">
      <c r="A836" s="43">
        <v>43632</v>
      </c>
      <c r="B836" s="44" t="s">
        <v>81</v>
      </c>
      <c r="C836" s="12" t="str">
        <f>VLOOKUP('All_Data-2017-2021'!D836,Location_Guide!$A$2:$B$59,2,FALSE)</f>
        <v>d/s of Turag branch outfall</v>
      </c>
      <c r="D836" s="13" t="s">
        <v>72</v>
      </c>
      <c r="E836" s="52">
        <v>23.796911999999999</v>
      </c>
      <c r="F836" s="52">
        <v>90.326465999999996</v>
      </c>
      <c r="G836" s="108">
        <v>30.6</v>
      </c>
      <c r="H836" s="108">
        <v>7.06</v>
      </c>
      <c r="I836" s="108">
        <v>319</v>
      </c>
      <c r="J836" s="108">
        <v>136</v>
      </c>
      <c r="K836" s="108">
        <v>0.09</v>
      </c>
      <c r="L836" s="108">
        <v>-24.6</v>
      </c>
      <c r="M836" s="108">
        <v>15.06</v>
      </c>
      <c r="N836" s="109">
        <v>79</v>
      </c>
      <c r="O836" s="108">
        <v>26</v>
      </c>
      <c r="P836" s="105">
        <v>200</v>
      </c>
      <c r="Q836" s="108">
        <v>0.32</v>
      </c>
      <c r="R836" s="108">
        <v>2.44</v>
      </c>
      <c r="S836" s="105">
        <v>7</v>
      </c>
      <c r="T836" s="108">
        <v>3</v>
      </c>
      <c r="U836" s="105">
        <v>6</v>
      </c>
      <c r="V836" s="108">
        <v>19</v>
      </c>
      <c r="W836" s="108">
        <v>240</v>
      </c>
      <c r="X836" s="108"/>
      <c r="Y836" s="16">
        <v>1.22</v>
      </c>
      <c r="Z836" s="110">
        <v>11300</v>
      </c>
      <c r="AA836" s="112">
        <v>5800</v>
      </c>
      <c r="AC836" s="16">
        <v>0.45211488572524122</v>
      </c>
      <c r="AE836" s="16">
        <v>39.617009582001558</v>
      </c>
      <c r="AF836" s="16">
        <v>3.05359239780522</v>
      </c>
      <c r="AG836" s="16" t="s">
        <v>93</v>
      </c>
      <c r="AH836" s="16">
        <v>27.736180971857451</v>
      </c>
      <c r="AI836" s="16">
        <v>8.2551402358087955</v>
      </c>
      <c r="AJ836" s="16" t="s">
        <v>93</v>
      </c>
      <c r="AL836" s="16">
        <v>38.51639955375051</v>
      </c>
      <c r="AQ836" s="16">
        <v>2.0031076526076728</v>
      </c>
      <c r="AS836" s="16">
        <v>323.07531823800093</v>
      </c>
      <c r="AW836" s="16">
        <v>1.7000604384893367</v>
      </c>
      <c r="AY836" s="16">
        <v>3.7711127892801799</v>
      </c>
      <c r="BF836" s="16" t="s">
        <v>93</v>
      </c>
      <c r="BI836" s="16">
        <v>4.5433096453231503</v>
      </c>
      <c r="BJ836" s="16">
        <v>1213.9017143654055</v>
      </c>
      <c r="BK836" s="16">
        <v>5641.3896839237832</v>
      </c>
      <c r="BL836" s="40" t="s">
        <v>29</v>
      </c>
    </row>
    <row r="837" spans="1:64">
      <c r="A837" s="43">
        <v>43632</v>
      </c>
      <c r="B837" s="44" t="s">
        <v>60</v>
      </c>
      <c r="C837" s="12" t="str">
        <f>VLOOKUP('All_Data-2017-2021'!D837,Location_Guide!$A$2:$B$59,2,FALSE)</f>
        <v>Nayarhat Bridge</v>
      </c>
      <c r="D837" s="13" t="s">
        <v>85</v>
      </c>
      <c r="E837" s="52">
        <v>23.911021000000002</v>
      </c>
      <c r="F837" s="52">
        <v>90.229235000000003</v>
      </c>
      <c r="G837" s="108">
        <v>31.2</v>
      </c>
      <c r="H837" s="108">
        <v>7.25</v>
      </c>
      <c r="I837" s="108">
        <v>368</v>
      </c>
      <c r="J837" s="108">
        <v>156</v>
      </c>
      <c r="K837" s="108">
        <v>0.55000000000000004</v>
      </c>
      <c r="L837" s="108">
        <v>125</v>
      </c>
      <c r="M837" s="108">
        <v>10.27</v>
      </c>
      <c r="N837" s="109">
        <v>57</v>
      </c>
      <c r="O837" s="108">
        <v>19</v>
      </c>
      <c r="P837" s="105">
        <v>140</v>
      </c>
      <c r="Q837" s="108">
        <v>0.24</v>
      </c>
      <c r="R837" s="108">
        <v>0.9</v>
      </c>
      <c r="S837" s="105">
        <v>20.3</v>
      </c>
      <c r="T837" s="108">
        <v>1.6</v>
      </c>
      <c r="U837" s="105">
        <v>4</v>
      </c>
      <c r="V837" s="108">
        <v>21</v>
      </c>
      <c r="W837" s="108">
        <v>170</v>
      </c>
      <c r="X837" s="108"/>
      <c r="Y837" s="16">
        <v>1.27</v>
      </c>
      <c r="Z837" s="110">
        <v>9700</v>
      </c>
      <c r="AA837" s="112">
        <v>3900</v>
      </c>
      <c r="AC837" s="16">
        <v>7.5640913785139818E-2</v>
      </c>
      <c r="AE837" s="16">
        <v>35.994588052733498</v>
      </c>
      <c r="AF837" s="16">
        <v>3.5596956468522412</v>
      </c>
      <c r="AG837" s="16" t="s">
        <v>93</v>
      </c>
      <c r="AH837" s="16">
        <v>20.656868153614045</v>
      </c>
      <c r="AI837" s="16">
        <v>2.711708371721357</v>
      </c>
      <c r="AJ837" s="16" t="s">
        <v>93</v>
      </c>
      <c r="AL837" s="16">
        <v>52.081036364825763</v>
      </c>
      <c r="AQ837" s="16">
        <v>4.606463996240608</v>
      </c>
      <c r="AS837" s="16">
        <v>288.21222363869248</v>
      </c>
      <c r="AW837" s="16">
        <v>1.7605389606260584</v>
      </c>
      <c r="AY837" s="16">
        <v>2.1316438469078669</v>
      </c>
      <c r="BF837" s="16" t="s">
        <v>93</v>
      </c>
      <c r="BI837" s="16">
        <v>12.155438809070086</v>
      </c>
      <c r="BJ837" s="16">
        <v>1483.8786247059331</v>
      </c>
      <c r="BK837" s="16">
        <v>7303.9100905844089</v>
      </c>
      <c r="BL837" s="40" t="s">
        <v>29</v>
      </c>
    </row>
    <row r="838" spans="1:64">
      <c r="A838" s="43">
        <v>43632</v>
      </c>
      <c r="B838" s="44" t="s">
        <v>60</v>
      </c>
      <c r="C838" s="12" t="str">
        <f>VLOOKUP('All_Data-2017-2021'!D838,Location_Guide!$A$2:$B$59,2,FALSE)</f>
        <v>Singair Bridge (Bhangalpur)</v>
      </c>
      <c r="D838" s="13" t="s">
        <v>87</v>
      </c>
      <c r="E838" s="52">
        <v>23.798138999999999</v>
      </c>
      <c r="F838" s="52">
        <v>90.244191999999998</v>
      </c>
      <c r="G838" s="108">
        <v>31</v>
      </c>
      <c r="H838" s="108">
        <v>7.31</v>
      </c>
      <c r="I838" s="108">
        <v>379</v>
      </c>
      <c r="J838" s="108">
        <v>160.80000000000001</v>
      </c>
      <c r="K838" s="108">
        <v>1.43</v>
      </c>
      <c r="L838" s="108">
        <v>120.9</v>
      </c>
      <c r="M838" s="108">
        <v>7.26</v>
      </c>
      <c r="N838" s="109">
        <v>50</v>
      </c>
      <c r="O838" s="108">
        <v>12</v>
      </c>
      <c r="P838" s="105">
        <v>70</v>
      </c>
      <c r="Q838" s="108">
        <v>0.13</v>
      </c>
      <c r="R838" s="108">
        <v>1.02</v>
      </c>
      <c r="S838" s="105">
        <v>5.6</v>
      </c>
      <c r="T838" s="108">
        <v>1.6</v>
      </c>
      <c r="U838" s="105">
        <v>2</v>
      </c>
      <c r="V838" s="108">
        <v>24</v>
      </c>
      <c r="W838" s="108">
        <v>200</v>
      </c>
      <c r="X838" s="108"/>
      <c r="Y838" s="16">
        <v>1.46</v>
      </c>
      <c r="Z838" s="110">
        <v>5100</v>
      </c>
      <c r="AA838" s="112">
        <v>2200</v>
      </c>
      <c r="AC838" s="16">
        <v>0.16420260722975846</v>
      </c>
      <c r="AE838" s="16">
        <v>10.352928020181436</v>
      </c>
      <c r="AF838" s="16">
        <v>3.6577665933546908</v>
      </c>
      <c r="AG838" s="16" t="s">
        <v>93</v>
      </c>
      <c r="AH838" s="16">
        <v>34.001849476789161</v>
      </c>
      <c r="AI838" s="16">
        <v>10.677294608712439</v>
      </c>
      <c r="AJ838" s="16">
        <v>18.794309013024602</v>
      </c>
      <c r="AL838" s="16">
        <v>32.378704617680555</v>
      </c>
      <c r="AQ838" s="16">
        <v>4.482160918137394</v>
      </c>
      <c r="AS838" s="16">
        <v>121.66105677092584</v>
      </c>
      <c r="AW838" s="16">
        <v>1.5657856178319198</v>
      </c>
      <c r="AY838" s="16">
        <v>6.0471189988680454</v>
      </c>
      <c r="BF838" s="16" t="s">
        <v>93</v>
      </c>
      <c r="BI838" s="16">
        <v>1.9870972046966364</v>
      </c>
      <c r="BJ838" s="16">
        <v>1734.0675289107874</v>
      </c>
      <c r="BK838" s="16">
        <v>8488.3375802298415</v>
      </c>
      <c r="BL838" s="40" t="s">
        <v>29</v>
      </c>
    </row>
    <row r="839" spans="1:64">
      <c r="A839" s="43">
        <v>43632</v>
      </c>
      <c r="B839" s="44" t="s">
        <v>60</v>
      </c>
      <c r="C839" s="12" t="str">
        <f>VLOOKUP('All_Data-2017-2021'!D839,Location_Guide!$A$2:$B$59,2,FALSE)</f>
        <v>Kadamtoli Bridge</v>
      </c>
      <c r="D839" s="13" t="s">
        <v>88</v>
      </c>
      <c r="E839" s="52">
        <v>23.753653</v>
      </c>
      <c r="F839" s="52">
        <v>90.249649000000005</v>
      </c>
      <c r="G839" s="108">
        <v>30.6</v>
      </c>
      <c r="H839" s="108">
        <v>7.34</v>
      </c>
      <c r="I839" s="108">
        <v>330</v>
      </c>
      <c r="J839" s="108">
        <v>141</v>
      </c>
      <c r="K839" s="108">
        <v>2.27</v>
      </c>
      <c r="L839" s="108">
        <v>114.2</v>
      </c>
      <c r="M839" s="108">
        <v>7.24</v>
      </c>
      <c r="N839" s="109">
        <v>42</v>
      </c>
      <c r="O839" s="109">
        <v>13</v>
      </c>
      <c r="P839" s="105">
        <v>65</v>
      </c>
      <c r="Q839" s="108">
        <v>0.16</v>
      </c>
      <c r="R839" s="108">
        <v>0.92</v>
      </c>
      <c r="S839" s="105">
        <v>17</v>
      </c>
      <c r="T839" s="108">
        <v>1.2</v>
      </c>
      <c r="U839" s="105">
        <v>1</v>
      </c>
      <c r="V839" s="108">
        <v>25</v>
      </c>
      <c r="W839" s="108">
        <v>180</v>
      </c>
      <c r="X839" s="108"/>
      <c r="Y839" s="16">
        <v>1.1399999999999999</v>
      </c>
      <c r="Z839" s="110">
        <v>2400</v>
      </c>
      <c r="AA839" s="112">
        <v>200</v>
      </c>
      <c r="AC839" s="16">
        <v>0.10956861189544578</v>
      </c>
      <c r="AE839" s="16">
        <v>14.875756335816089</v>
      </c>
      <c r="AF839" s="16">
        <v>2.1954171332424877</v>
      </c>
      <c r="AG839" s="16" t="s">
        <v>93</v>
      </c>
      <c r="AH839" s="16">
        <v>29.138525296907488</v>
      </c>
      <c r="AI839" s="16">
        <v>6.8136240234971801</v>
      </c>
      <c r="AJ839" s="16">
        <v>8.3936376904011585</v>
      </c>
      <c r="AL839" s="16">
        <v>43.80926085079772</v>
      </c>
      <c r="AQ839" s="16">
        <v>1.9020563225963629</v>
      </c>
      <c r="AS839" s="16">
        <v>106.50735910935734</v>
      </c>
      <c r="AW839" s="16">
        <v>2.191863900938237</v>
      </c>
      <c r="AY839" s="16">
        <v>8.5432611980252897</v>
      </c>
      <c r="BF839" s="16" t="s">
        <v>93</v>
      </c>
      <c r="BI839" s="16">
        <v>11.980718032603459</v>
      </c>
      <c r="BJ839" s="16">
        <v>1561.4699108091529</v>
      </c>
      <c r="BK839" s="16">
        <v>8515.2084652648882</v>
      </c>
      <c r="BL839" s="40" t="s">
        <v>29</v>
      </c>
    </row>
    <row r="840" spans="1:64">
      <c r="A840" s="43">
        <v>43632</v>
      </c>
      <c r="B840" s="44" t="s">
        <v>89</v>
      </c>
      <c r="C840" s="12" t="str">
        <f>VLOOKUP('All_Data-2017-2021'!D840,Location_Guide!$A$2:$B$59,2,FALSE)</f>
        <v xml:space="preserve">Rohitpur Bridge  </v>
      </c>
      <c r="D840" s="13" t="s">
        <v>90</v>
      </c>
      <c r="E840" s="52">
        <v>23.668216000000001</v>
      </c>
      <c r="F840" s="52">
        <v>90.288760999999994</v>
      </c>
      <c r="G840" s="108">
        <v>31.6</v>
      </c>
      <c r="H840" s="111">
        <v>7.87</v>
      </c>
      <c r="I840" s="108">
        <v>181</v>
      </c>
      <c r="J840" s="108">
        <v>76</v>
      </c>
      <c r="K840" s="108">
        <v>6.94</v>
      </c>
      <c r="L840" s="108">
        <v>116</v>
      </c>
      <c r="M840" s="17">
        <v>12</v>
      </c>
      <c r="N840" s="109">
        <v>18</v>
      </c>
      <c r="O840" s="109">
        <v>20</v>
      </c>
      <c r="P840" s="108">
        <v>50</v>
      </c>
      <c r="Q840" s="108">
        <v>0.11</v>
      </c>
      <c r="R840" s="108">
        <v>0.12</v>
      </c>
      <c r="S840" s="105">
        <v>13.6</v>
      </c>
      <c r="T840" s="108">
        <v>0.2</v>
      </c>
      <c r="U840" s="105">
        <v>0</v>
      </c>
      <c r="V840" s="129">
        <v>10</v>
      </c>
      <c r="W840" s="108">
        <v>180</v>
      </c>
      <c r="X840" s="108"/>
      <c r="Y840" s="110">
        <v>0.99</v>
      </c>
      <c r="Z840" s="111">
        <v>200</v>
      </c>
      <c r="AA840" s="112">
        <v>0</v>
      </c>
      <c r="AC840" s="16" t="s">
        <v>93</v>
      </c>
      <c r="AE840" s="16">
        <v>12.258574209281591</v>
      </c>
      <c r="AF840" s="16">
        <v>2.4736805058340918</v>
      </c>
      <c r="AG840" s="16" t="s">
        <v>93</v>
      </c>
      <c r="AH840" s="16">
        <v>8.2569308566925379</v>
      </c>
      <c r="AI840" s="16">
        <v>1.1144196267038349</v>
      </c>
      <c r="AJ840" s="16">
        <v>1.21609615696444</v>
      </c>
      <c r="AL840" s="16">
        <v>64.554293456288448</v>
      </c>
      <c r="AQ840" s="16">
        <v>3.3396041842226762</v>
      </c>
      <c r="AS840" s="16">
        <v>47.315345753018121</v>
      </c>
      <c r="AW840" s="16">
        <v>1.71604750674171</v>
      </c>
      <c r="AY840" s="16">
        <v>2.3298051906762618</v>
      </c>
      <c r="BF840" s="16" t="s">
        <v>93</v>
      </c>
      <c r="BI840" s="16">
        <v>14.724980784097013</v>
      </c>
      <c r="BJ840" s="16">
        <v>584.31668393259076</v>
      </c>
      <c r="BK840" s="16">
        <v>6445.2920180439087</v>
      </c>
      <c r="BL840" s="40" t="s">
        <v>29</v>
      </c>
    </row>
    <row r="841" spans="1:64">
      <c r="A841" s="43">
        <v>43632</v>
      </c>
      <c r="B841" s="44" t="s">
        <v>89</v>
      </c>
      <c r="C841" s="12" t="str">
        <f>VLOOKUP('All_Data-2017-2021'!D841,Location_Guide!$A$2:$B$59,2,FALSE)</f>
        <v xml:space="preserve">d/s of BSCIC  </v>
      </c>
      <c r="D841" s="13" t="s">
        <v>91</v>
      </c>
      <c r="E841" s="52">
        <v>23.661073999999999</v>
      </c>
      <c r="F841" s="52">
        <v>90.312061999999997</v>
      </c>
      <c r="G841" s="108">
        <v>31.6</v>
      </c>
      <c r="H841" s="111">
        <v>7.8</v>
      </c>
      <c r="I841" s="108">
        <v>184.2</v>
      </c>
      <c r="J841" s="108">
        <v>77.099999999999994</v>
      </c>
      <c r="K841" s="108">
        <v>6.24</v>
      </c>
      <c r="L841" s="108">
        <v>120.5</v>
      </c>
      <c r="M841" s="17">
        <v>16.399999999999999</v>
      </c>
      <c r="N841" s="17">
        <v>19</v>
      </c>
      <c r="O841" s="115">
        <v>27</v>
      </c>
      <c r="P841" s="108">
        <v>50</v>
      </c>
      <c r="Q841" s="108">
        <v>0.08</v>
      </c>
      <c r="R841" s="116">
        <v>0.32</v>
      </c>
      <c r="S841" s="105">
        <v>6.2</v>
      </c>
      <c r="T841" s="108">
        <v>0.4</v>
      </c>
      <c r="U841" s="105">
        <v>0</v>
      </c>
      <c r="V841" s="129">
        <v>11</v>
      </c>
      <c r="W841" s="108">
        <v>240</v>
      </c>
      <c r="X841" s="108"/>
      <c r="Y841" s="110">
        <v>1.3</v>
      </c>
      <c r="Z841" s="110">
        <v>9000</v>
      </c>
      <c r="AA841" s="112">
        <v>0</v>
      </c>
      <c r="AC841" s="16">
        <v>0.51087367697974084</v>
      </c>
      <c r="AE841" s="16">
        <v>19.175813923091447</v>
      </c>
      <c r="AF841" s="16">
        <v>5.0905676134797373</v>
      </c>
      <c r="AG841" s="16" t="s">
        <v>93</v>
      </c>
      <c r="AH841" s="16">
        <v>17.214019119523446</v>
      </c>
      <c r="AI841" s="16">
        <v>5.998984332488277</v>
      </c>
      <c r="AJ841" s="16">
        <v>36.629651758124695</v>
      </c>
      <c r="AL841" s="16">
        <v>50.044032179756925</v>
      </c>
      <c r="AQ841" s="16">
        <v>6.4718760921296257</v>
      </c>
      <c r="AS841" s="16">
        <v>169.81726846157937</v>
      </c>
      <c r="AW841" s="16">
        <v>2.1945064634943066</v>
      </c>
      <c r="AY841" s="16">
        <v>0.88538290052694146</v>
      </c>
      <c r="BF841" s="16" t="s">
        <v>93</v>
      </c>
      <c r="BI841" s="16">
        <v>54.008735311713906</v>
      </c>
      <c r="BJ841" s="16">
        <v>1190.3779931361453</v>
      </c>
      <c r="BK841" s="16">
        <v>10432.252221438914</v>
      </c>
      <c r="BL841" s="40" t="s">
        <v>29</v>
      </c>
    </row>
    <row r="842" spans="1:64">
      <c r="A842" s="43">
        <v>43632</v>
      </c>
      <c r="B842" s="44" t="s">
        <v>89</v>
      </c>
      <c r="C842" s="12" t="str">
        <f>VLOOKUP('All_Data-2017-2021'!D842,Location_Guide!$A$2:$B$59,2,FALSE)</f>
        <v xml:space="preserve">d/s of Dhaleswari Bridge  </v>
      </c>
      <c r="D842" s="13" t="s">
        <v>92</v>
      </c>
      <c r="E842" s="52">
        <v>23.635701000000001</v>
      </c>
      <c r="F842" s="52">
        <v>90.360685000000004</v>
      </c>
      <c r="G842" s="108">
        <v>31.1</v>
      </c>
      <c r="H842" s="111">
        <v>7.57</v>
      </c>
      <c r="I842" s="108">
        <v>174.1</v>
      </c>
      <c r="J842" s="108">
        <v>81.099999999999994</v>
      </c>
      <c r="K842" s="108">
        <v>5.5</v>
      </c>
      <c r="L842" s="108">
        <v>121</v>
      </c>
      <c r="M842" s="108">
        <v>17.48</v>
      </c>
      <c r="N842" s="17">
        <v>19</v>
      </c>
      <c r="O842" s="115">
        <v>25</v>
      </c>
      <c r="P842" s="108">
        <v>30</v>
      </c>
      <c r="Q842" s="108">
        <v>0.06</v>
      </c>
      <c r="R842" s="116">
        <v>0.32</v>
      </c>
      <c r="S842" s="105">
        <v>6.1</v>
      </c>
      <c r="T842" s="108">
        <v>0.6</v>
      </c>
      <c r="U842" s="105">
        <v>0</v>
      </c>
      <c r="V842" s="129">
        <v>13</v>
      </c>
      <c r="W842" s="108">
        <v>210</v>
      </c>
      <c r="X842" s="108"/>
      <c r="Y842" s="110">
        <v>1.1000000000000001</v>
      </c>
      <c r="Z842" s="110">
        <v>3000</v>
      </c>
      <c r="AA842" s="112">
        <v>0</v>
      </c>
      <c r="AC842" s="16">
        <v>0.35067937178807845</v>
      </c>
      <c r="AE842" s="16">
        <v>12.531300684721961</v>
      </c>
      <c r="AF842" s="16">
        <v>8.0176860288319549</v>
      </c>
      <c r="AG842" s="16" t="s">
        <v>93</v>
      </c>
      <c r="AH842" s="16">
        <v>18.40134054125706</v>
      </c>
      <c r="AI842" s="16">
        <v>12.303420387603897</v>
      </c>
      <c r="AJ842" s="16">
        <v>28.078608902540012</v>
      </c>
      <c r="AL842" s="16">
        <v>146.78489513239984</v>
      </c>
      <c r="AQ842" s="16">
        <v>3.7148169795149406</v>
      </c>
      <c r="AS842" s="16">
        <v>145.22881142120477</v>
      </c>
      <c r="AW842" s="16">
        <v>1.7296390589186712</v>
      </c>
      <c r="AY842" s="16">
        <v>5.1049993909080094</v>
      </c>
      <c r="BF842" s="16" t="s">
        <v>93</v>
      </c>
      <c r="BI842" s="16">
        <v>218.35990366201179</v>
      </c>
      <c r="BJ842" s="16">
        <v>1443.4565401249793</v>
      </c>
      <c r="BK842" s="16">
        <v>11651.68209574675</v>
      </c>
      <c r="BL842" s="40" t="s">
        <v>29</v>
      </c>
    </row>
    <row r="843" spans="1:64">
      <c r="A843" s="43">
        <v>43632</v>
      </c>
      <c r="B843" s="44" t="s">
        <v>89</v>
      </c>
      <c r="C843" s="12" t="str">
        <f>VLOOKUP('All_Data-2017-2021'!D843,Location_Guide!$A$2:$B$59,2,FALSE)</f>
        <v xml:space="preserve">Baluchar Bridge  </v>
      </c>
      <c r="D843" s="13" t="s">
        <v>61</v>
      </c>
      <c r="E843" s="52">
        <v>23.611360999999999</v>
      </c>
      <c r="F843" s="52">
        <v>90.422326999999996</v>
      </c>
      <c r="G843" s="108">
        <v>31.4</v>
      </c>
      <c r="H843" s="111">
        <v>7.46</v>
      </c>
      <c r="I843" s="108">
        <v>216.4</v>
      </c>
      <c r="J843" s="108">
        <v>90.3</v>
      </c>
      <c r="K843" s="108">
        <v>5.18</v>
      </c>
      <c r="L843" s="108">
        <v>120</v>
      </c>
      <c r="M843" s="108">
        <v>15.81</v>
      </c>
      <c r="N843" s="17">
        <v>19</v>
      </c>
      <c r="O843" s="115">
        <v>23</v>
      </c>
      <c r="P843" s="108">
        <v>30</v>
      </c>
      <c r="Q843" s="108">
        <v>0.08</v>
      </c>
      <c r="R843" s="116">
        <v>0.4</v>
      </c>
      <c r="S843" s="105">
        <v>19.3</v>
      </c>
      <c r="T843" s="108">
        <v>0.8</v>
      </c>
      <c r="U843" s="105">
        <v>1</v>
      </c>
      <c r="V843" s="129">
        <v>11</v>
      </c>
      <c r="W843" s="108">
        <v>210</v>
      </c>
      <c r="X843" s="108"/>
      <c r="Y843" s="110">
        <v>1.01</v>
      </c>
      <c r="Z843" s="110">
        <v>1700</v>
      </c>
      <c r="AA843" s="131">
        <v>0</v>
      </c>
      <c r="AC843" s="16">
        <v>0.47336701780849844</v>
      </c>
      <c r="AE843" s="16">
        <v>5.3162657938483555</v>
      </c>
      <c r="AF843" s="16">
        <v>3.8946014858604729</v>
      </c>
      <c r="AG843" s="16" t="s">
        <v>93</v>
      </c>
      <c r="AH843" s="16">
        <v>15.232593787904561</v>
      </c>
      <c r="AI843" s="16">
        <v>11.728374917162819</v>
      </c>
      <c r="AJ843" s="16">
        <v>38.640453134716459</v>
      </c>
      <c r="AL843" s="16">
        <v>102.6884184485793</v>
      </c>
      <c r="AQ843" s="16" t="s">
        <v>93</v>
      </c>
      <c r="AS843" s="16">
        <v>94.509152194276083</v>
      </c>
      <c r="AW843" s="16">
        <v>1.7678096040815714</v>
      </c>
      <c r="AY843" s="16">
        <v>1.8269716128947577</v>
      </c>
      <c r="BF843" s="16" t="s">
        <v>93</v>
      </c>
      <c r="BI843" s="16">
        <v>88.705959388876579</v>
      </c>
      <c r="BJ843" s="16">
        <v>1446.7670152111741</v>
      </c>
      <c r="BK843" s="16">
        <v>11309.37652587603</v>
      </c>
      <c r="BL843" s="40" t="s">
        <v>29</v>
      </c>
    </row>
    <row r="844" spans="1:64">
      <c r="A844" s="43">
        <v>43633</v>
      </c>
      <c r="B844" s="49" t="s">
        <v>95</v>
      </c>
      <c r="C844" s="12" t="str">
        <f>VLOOKUP('All_Data-2017-2021'!D844,Location_Guide!$A$2:$B$59,2,FALSE)</f>
        <v>Demra (u/s of confluence)</v>
      </c>
      <c r="D844" s="17" t="s">
        <v>46</v>
      </c>
      <c r="E844" s="52">
        <v>23.727908299999999</v>
      </c>
      <c r="F844" s="52">
        <v>90.500952760000004</v>
      </c>
      <c r="G844" s="108">
        <v>31.7</v>
      </c>
      <c r="H844" s="111">
        <v>7.23</v>
      </c>
      <c r="I844" s="108">
        <v>166.9</v>
      </c>
      <c r="J844" s="108">
        <v>65.3</v>
      </c>
      <c r="K844" s="108">
        <v>0.59</v>
      </c>
      <c r="L844" s="108">
        <v>176</v>
      </c>
      <c r="M844" s="17">
        <v>15.36</v>
      </c>
      <c r="N844" s="109">
        <v>54</v>
      </c>
      <c r="O844" s="109">
        <v>27</v>
      </c>
      <c r="P844" s="108">
        <v>45</v>
      </c>
      <c r="Q844" s="108">
        <v>0.57999999999999996</v>
      </c>
      <c r="R844" s="108">
        <f>Q844*2</f>
        <v>1.1599999999999999</v>
      </c>
      <c r="S844" s="108">
        <v>4.2</v>
      </c>
      <c r="T844" s="108">
        <v>1.3</v>
      </c>
      <c r="U844" s="108">
        <v>2</v>
      </c>
      <c r="V844" s="129">
        <v>6</v>
      </c>
      <c r="W844" s="108">
        <v>220</v>
      </c>
      <c r="X844" s="108"/>
      <c r="Y844" s="110">
        <v>1.72</v>
      </c>
      <c r="Z844" s="111"/>
      <c r="AA844" s="112"/>
      <c r="AC844" s="16">
        <v>6.3651747178278884</v>
      </c>
      <c r="AE844" s="16">
        <v>331.86216710891557</v>
      </c>
      <c r="AF844" s="16">
        <v>20.941878340000585</v>
      </c>
      <c r="AG844" s="16">
        <v>2.0325348740042877</v>
      </c>
      <c r="AH844" s="16">
        <v>110.97270149104864</v>
      </c>
      <c r="AI844" s="16">
        <v>30.41083254550416</v>
      </c>
      <c r="AJ844" s="16">
        <v>213.88768708843597</v>
      </c>
      <c r="AL844" s="16">
        <v>44.281728014891627</v>
      </c>
      <c r="AQ844" s="16">
        <v>17.879185060183609</v>
      </c>
      <c r="AS844" s="16">
        <v>1941.2517180529871</v>
      </c>
      <c r="AW844" s="16">
        <v>334.69229944409142</v>
      </c>
      <c r="AY844" s="16" t="s">
        <v>93</v>
      </c>
      <c r="BF844" s="16" t="s">
        <v>93</v>
      </c>
      <c r="BI844" s="16">
        <v>5.7731780303453109</v>
      </c>
      <c r="BJ844" s="16">
        <v>56.818190793765268</v>
      </c>
      <c r="BK844" s="16">
        <v>3159.1890858279144</v>
      </c>
      <c r="BL844" s="40" t="s">
        <v>29</v>
      </c>
    </row>
    <row r="845" spans="1:64">
      <c r="A845" s="43">
        <v>43633</v>
      </c>
      <c r="B845" s="46" t="s">
        <v>89</v>
      </c>
      <c r="C845" s="12" t="str">
        <f>VLOOKUP('All_Data-2017-2021'!D845,Location_Guide!$A$2:$B$59,2,FALSE)</f>
        <v xml:space="preserve">Muktapur Ghat  </v>
      </c>
      <c r="D845" s="17" t="s">
        <v>70</v>
      </c>
      <c r="E845" s="52">
        <v>23.567889000000001</v>
      </c>
      <c r="F845" s="52">
        <v>90.514812000000006</v>
      </c>
      <c r="G845" s="109">
        <v>31.2</v>
      </c>
      <c r="H845" s="111">
        <v>7.14</v>
      </c>
      <c r="I845" s="108">
        <v>236</v>
      </c>
      <c r="J845" s="108">
        <v>99.7</v>
      </c>
      <c r="K845" s="108">
        <v>0.33</v>
      </c>
      <c r="L845" s="108">
        <v>142</v>
      </c>
      <c r="M845" s="108">
        <v>12.43</v>
      </c>
      <c r="N845" s="17">
        <v>49</v>
      </c>
      <c r="O845" s="115">
        <v>2</v>
      </c>
      <c r="P845" s="108">
        <v>60</v>
      </c>
      <c r="Q845" s="116">
        <v>0.57999999999999996</v>
      </c>
      <c r="R845" s="108">
        <f t="shared" ref="R845:R853" si="1">Q845*2</f>
        <v>1.1599999999999999</v>
      </c>
      <c r="S845" s="108">
        <v>8.9</v>
      </c>
      <c r="T845" s="116">
        <v>1.2</v>
      </c>
      <c r="U845" s="108">
        <v>3</v>
      </c>
      <c r="V845" s="129">
        <v>4</v>
      </c>
      <c r="W845" s="108">
        <v>190</v>
      </c>
      <c r="X845" s="108"/>
      <c r="Y845" s="110">
        <v>1.27</v>
      </c>
      <c r="Z845" s="111">
        <v>6900</v>
      </c>
      <c r="AA845" s="117">
        <v>3500</v>
      </c>
      <c r="AC845" s="16">
        <v>0.65705463338869208</v>
      </c>
      <c r="AE845" s="16">
        <v>22.448837677576762</v>
      </c>
      <c r="AF845" s="16">
        <v>7.4103696541434694</v>
      </c>
      <c r="AG845" s="16" t="s">
        <v>93</v>
      </c>
      <c r="AH845" s="16">
        <v>17.422120638383163</v>
      </c>
      <c r="AI845" s="16">
        <v>39.75869117026663</v>
      </c>
      <c r="AJ845" s="16">
        <v>35.572375716416332</v>
      </c>
      <c r="AL845" s="16">
        <v>32.079075105006517</v>
      </c>
      <c r="AQ845" s="16">
        <v>6.1354187670736797</v>
      </c>
      <c r="AS845" s="16">
        <v>269.30173619223388</v>
      </c>
      <c r="AW845" s="16">
        <v>1.9416355707427091</v>
      </c>
      <c r="AY845" s="16">
        <v>5.9161507898413266</v>
      </c>
      <c r="BF845" s="16" t="s">
        <v>93</v>
      </c>
      <c r="BI845" s="16">
        <v>16.720401038903201</v>
      </c>
      <c r="BJ845" s="16">
        <v>1232.9922034303861</v>
      </c>
      <c r="BK845" s="16">
        <v>6007.5360465873409</v>
      </c>
      <c r="BL845" s="40" t="s">
        <v>29</v>
      </c>
    </row>
    <row r="846" spans="1:64">
      <c r="A846" s="43">
        <v>43633</v>
      </c>
      <c r="B846" s="49" t="s">
        <v>96</v>
      </c>
      <c r="C846" s="12" t="str">
        <f>VLOOKUP('All_Data-2017-2021'!D846,Location_Guide!$A$2:$B$59,2,FALSE)</f>
        <v>d/s Kanchan Bridge</v>
      </c>
      <c r="D846" s="17" t="s">
        <v>82</v>
      </c>
      <c r="E846" s="52">
        <v>23.835225000000001</v>
      </c>
      <c r="F846" s="52">
        <v>90.546137000000002</v>
      </c>
      <c r="G846" s="108">
        <v>32.200000000000003</v>
      </c>
      <c r="H846" s="111">
        <v>7.14</v>
      </c>
      <c r="I846" s="108">
        <v>133.30000000000001</v>
      </c>
      <c r="J846" s="108">
        <v>53.7</v>
      </c>
      <c r="K846" s="108">
        <v>2.5299999999999998</v>
      </c>
      <c r="L846" s="108">
        <v>159.6</v>
      </c>
      <c r="M846" s="108">
        <v>14.16</v>
      </c>
      <c r="N846" s="17">
        <v>62</v>
      </c>
      <c r="O846" s="125">
        <v>20</v>
      </c>
      <c r="P846" s="108">
        <v>30</v>
      </c>
      <c r="Q846" s="116">
        <v>0.28000000000000003</v>
      </c>
      <c r="R846" s="108">
        <f t="shared" si="1"/>
        <v>0.56000000000000005</v>
      </c>
      <c r="S846" s="108">
        <v>8</v>
      </c>
      <c r="T846" s="116">
        <v>1.5</v>
      </c>
      <c r="U846" s="16">
        <v>4</v>
      </c>
      <c r="V846" s="129">
        <v>11</v>
      </c>
      <c r="W846" s="108">
        <v>210</v>
      </c>
      <c r="X846" s="108"/>
      <c r="Y846" s="110">
        <v>1.01</v>
      </c>
      <c r="Z846" s="111">
        <v>3500</v>
      </c>
      <c r="AA846" s="117">
        <v>400</v>
      </c>
      <c r="AC846" s="16">
        <v>1.6900139999152552</v>
      </c>
      <c r="AE846" s="16">
        <v>24.620106242943379</v>
      </c>
      <c r="AF846" s="16">
        <v>4.6128241331185977</v>
      </c>
      <c r="AG846" s="16" t="s">
        <v>93</v>
      </c>
      <c r="AH846" s="16">
        <v>3.9273325055018615</v>
      </c>
      <c r="AI846" s="16">
        <v>0.84564119103423296</v>
      </c>
      <c r="AJ846" s="16" t="s">
        <v>93</v>
      </c>
      <c r="AL846" s="16">
        <v>58.481370329776112</v>
      </c>
      <c r="AQ846" s="16">
        <v>3.0837833631223446</v>
      </c>
      <c r="AS846" s="16">
        <v>497.15226817054844</v>
      </c>
      <c r="AW846" s="16">
        <v>2.0114738863671513</v>
      </c>
      <c r="AY846" s="16">
        <v>5.5690713895212323</v>
      </c>
      <c r="BF846" s="16" t="s">
        <v>93</v>
      </c>
      <c r="BI846" s="16">
        <v>20.063817933515995</v>
      </c>
      <c r="BJ846" s="16">
        <v>521.01541000369957</v>
      </c>
      <c r="BK846" s="16">
        <v>2122.5555346109008</v>
      </c>
      <c r="BL846" s="40" t="s">
        <v>29</v>
      </c>
    </row>
    <row r="847" spans="1:64">
      <c r="A847" s="43">
        <v>43633</v>
      </c>
      <c r="B847" s="49" t="s">
        <v>96</v>
      </c>
      <c r="C847" s="12" t="str">
        <f>VLOOKUP('All_Data-2017-2021'!D847,Location_Guide!$A$2:$B$59,2,FALSE)</f>
        <v>ACI Salt (Rupganj Ferry Ghat)</v>
      </c>
      <c r="D847" s="17" t="s">
        <v>83</v>
      </c>
      <c r="E847" s="52">
        <v>23.790506000000001</v>
      </c>
      <c r="F847" s="52">
        <v>90.522321000000005</v>
      </c>
      <c r="G847" s="108">
        <v>32</v>
      </c>
      <c r="H847" s="111">
        <v>7.18</v>
      </c>
      <c r="I847" s="108">
        <v>138.6</v>
      </c>
      <c r="J847" s="108">
        <v>57.3</v>
      </c>
      <c r="K847" s="108">
        <v>2.16</v>
      </c>
      <c r="L847" s="17">
        <v>157</v>
      </c>
      <c r="M847" s="17">
        <v>14.62</v>
      </c>
      <c r="N847" s="17">
        <v>68</v>
      </c>
      <c r="O847" s="115">
        <v>27</v>
      </c>
      <c r="P847" s="16">
        <v>25</v>
      </c>
      <c r="Q847" s="116">
        <v>0.56999999999999995</v>
      </c>
      <c r="R847" s="108">
        <f t="shared" si="1"/>
        <v>1.1399999999999999</v>
      </c>
      <c r="S847" s="108">
        <v>6.3</v>
      </c>
      <c r="T847" s="116">
        <v>1.3</v>
      </c>
      <c r="U847" s="108">
        <v>4</v>
      </c>
      <c r="V847" s="129">
        <v>5</v>
      </c>
      <c r="W847" s="108">
        <v>210</v>
      </c>
      <c r="X847" s="108"/>
      <c r="Y847" s="110">
        <v>1.02</v>
      </c>
      <c r="Z847" s="111">
        <v>4200</v>
      </c>
      <c r="AA847" s="112">
        <v>1800</v>
      </c>
      <c r="AC847" s="16">
        <v>2.59881047498319</v>
      </c>
      <c r="AE847" s="16">
        <v>219.82688752862475</v>
      </c>
      <c r="AF847" s="16">
        <v>7.8125829299506258</v>
      </c>
      <c r="AG847" s="16" t="s">
        <v>93</v>
      </c>
      <c r="AH847" s="16">
        <v>53.241364081273495</v>
      </c>
      <c r="AI847" s="16">
        <v>5.7041486107879269</v>
      </c>
      <c r="AJ847" s="16" t="s">
        <v>93</v>
      </c>
      <c r="AL847" s="16">
        <v>43.784376343329711</v>
      </c>
      <c r="AQ847" s="16">
        <v>20.592111170185966</v>
      </c>
      <c r="AS847" s="16">
        <v>1986.0175081557493</v>
      </c>
      <c r="AW847" s="16">
        <v>2.2904823316336831</v>
      </c>
      <c r="AY847" s="16">
        <v>1.9123421218425571</v>
      </c>
      <c r="BF847" s="16" t="s">
        <v>93</v>
      </c>
      <c r="BI847" s="16">
        <v>9.6258010738539141</v>
      </c>
      <c r="BJ847" s="16">
        <v>1008.7143859313487</v>
      </c>
      <c r="BK847" s="16">
        <v>3815.4372468164038</v>
      </c>
      <c r="BL847" s="40" t="s">
        <v>29</v>
      </c>
    </row>
    <row r="848" spans="1:64">
      <c r="A848" s="43">
        <v>43633</v>
      </c>
      <c r="B848" s="49" t="s">
        <v>96</v>
      </c>
      <c r="C848" s="12" t="str">
        <f>VLOOKUP('All_Data-2017-2021'!D848,Location_Guide!$A$2:$B$59,2,FALSE)</f>
        <v>Demra Ghat</v>
      </c>
      <c r="D848" s="17" t="s">
        <v>67</v>
      </c>
      <c r="E848" s="52">
        <v>23.613054999999999</v>
      </c>
      <c r="F848" s="52">
        <v>90.50694</v>
      </c>
      <c r="G848" s="108">
        <v>31.6</v>
      </c>
      <c r="H848" s="108">
        <v>7.09</v>
      </c>
      <c r="I848" s="108">
        <v>160.4</v>
      </c>
      <c r="J848" s="108">
        <v>67</v>
      </c>
      <c r="K848" s="108">
        <v>0.23</v>
      </c>
      <c r="L848" s="108">
        <v>151.9</v>
      </c>
      <c r="M848" s="108">
        <v>14.58</v>
      </c>
      <c r="N848" s="109">
        <v>55</v>
      </c>
      <c r="O848" s="108">
        <v>26</v>
      </c>
      <c r="P848" s="108">
        <v>40</v>
      </c>
      <c r="Q848" s="108">
        <v>0.41</v>
      </c>
      <c r="R848" s="108">
        <f t="shared" si="1"/>
        <v>0.82</v>
      </c>
      <c r="S848" s="108">
        <v>6.6</v>
      </c>
      <c r="T848" s="108">
        <v>1.2</v>
      </c>
      <c r="U848" s="108">
        <v>6</v>
      </c>
      <c r="V848" s="17">
        <v>6</v>
      </c>
      <c r="W848" s="109">
        <v>200</v>
      </c>
      <c r="X848" s="108"/>
      <c r="Y848" s="110">
        <v>1.1200000000000001</v>
      </c>
      <c r="Z848" s="111">
        <v>7100</v>
      </c>
      <c r="AA848" s="117">
        <v>5000</v>
      </c>
      <c r="AC848" s="16">
        <v>0.84942863248203493</v>
      </c>
      <c r="AE848" s="16">
        <v>78.340984533611618</v>
      </c>
      <c r="AF848" s="16">
        <v>5.295617913190708</v>
      </c>
      <c r="AG848" s="16" t="s">
        <v>93</v>
      </c>
      <c r="AH848" s="16">
        <v>25.449185148572219</v>
      </c>
      <c r="AI848" s="16">
        <v>3.3802843122159181</v>
      </c>
      <c r="AJ848" s="16" t="s">
        <v>93</v>
      </c>
      <c r="AL848" s="16">
        <v>60.506958675787779</v>
      </c>
      <c r="AQ848" s="16">
        <v>15.637374922216615</v>
      </c>
      <c r="AS848" s="16">
        <v>653.93834731725781</v>
      </c>
      <c r="AW848" s="16">
        <v>1.4760348413090871</v>
      </c>
      <c r="AY848" s="16">
        <v>6.3446517430600577</v>
      </c>
      <c r="BF848" s="16" t="s">
        <v>93</v>
      </c>
      <c r="BI848" s="16">
        <v>13.410276343937438</v>
      </c>
      <c r="BJ848" s="16">
        <v>1041.9545513046892</v>
      </c>
      <c r="BK848" s="16">
        <v>4411.7385017500028</v>
      </c>
      <c r="BL848" s="40" t="s">
        <v>29</v>
      </c>
    </row>
    <row r="849" spans="1:65">
      <c r="A849" s="43">
        <v>43633</v>
      </c>
      <c r="B849" s="49" t="s">
        <v>96</v>
      </c>
      <c r="C849" s="12" t="str">
        <f>VLOOKUP('All_Data-2017-2021'!D849,Location_Guide!$A$2:$B$59,2,FALSE)</f>
        <v>d/s of Adamjee EPZ</v>
      </c>
      <c r="D849" s="17" t="s">
        <v>68</v>
      </c>
      <c r="E849" s="52">
        <v>23.664470000000001</v>
      </c>
      <c r="F849" s="52">
        <v>90.523193000000006</v>
      </c>
      <c r="G849" s="68">
        <v>31.6</v>
      </c>
      <c r="H849" s="108">
        <v>7.14</v>
      </c>
      <c r="I849" s="108">
        <v>214</v>
      </c>
      <c r="J849" s="108">
        <v>90</v>
      </c>
      <c r="K849" s="108">
        <v>0.25</v>
      </c>
      <c r="L849" s="108">
        <v>156.69999999999999</v>
      </c>
      <c r="M849" s="108">
        <v>15.89</v>
      </c>
      <c r="N849" s="109">
        <v>63</v>
      </c>
      <c r="O849" s="109">
        <v>26</v>
      </c>
      <c r="P849" s="68">
        <v>65</v>
      </c>
      <c r="Q849" s="108">
        <v>0.3</v>
      </c>
      <c r="R849" s="108">
        <f t="shared" si="1"/>
        <v>0.6</v>
      </c>
      <c r="S849" s="108">
        <v>9.4</v>
      </c>
      <c r="T849" s="108">
        <v>1.6</v>
      </c>
      <c r="U849" s="108">
        <v>6</v>
      </c>
      <c r="V849" s="129">
        <v>8</v>
      </c>
      <c r="W849" s="108">
        <v>260</v>
      </c>
      <c r="X849" s="108"/>
      <c r="Y849" s="110">
        <v>0.99</v>
      </c>
      <c r="Z849" s="111">
        <v>8300</v>
      </c>
      <c r="AA849" s="117">
        <v>5600</v>
      </c>
      <c r="AC849" s="16">
        <v>0.50133155286878262</v>
      </c>
      <c r="AE849" s="16">
        <v>45.303099254973212</v>
      </c>
      <c r="AF849" s="16">
        <v>4.4183537893675693</v>
      </c>
      <c r="AG849" s="16" t="s">
        <v>93</v>
      </c>
      <c r="AH849" s="16">
        <v>28.3820464041214</v>
      </c>
      <c r="AI849" s="16">
        <v>6.3231004873616836</v>
      </c>
      <c r="AJ849" s="16">
        <v>9.5756611104865588</v>
      </c>
      <c r="AL849" s="16">
        <v>68.850789806027464</v>
      </c>
      <c r="AQ849" s="16">
        <v>7.0507323682660976</v>
      </c>
      <c r="AS849" s="16">
        <v>387.21478829844676</v>
      </c>
      <c r="AW849" s="16">
        <v>2.1741018632807352</v>
      </c>
      <c r="AY849" s="16">
        <v>7.7463634979922444</v>
      </c>
      <c r="BF849" s="16" t="s">
        <v>93</v>
      </c>
      <c r="BI849" s="16">
        <v>11.145286288641648</v>
      </c>
      <c r="BJ849" s="16">
        <v>1226.9112550165914</v>
      </c>
      <c r="BK849" s="16">
        <v>5061.8867131988118</v>
      </c>
      <c r="BL849" s="40" t="s">
        <v>29</v>
      </c>
    </row>
    <row r="850" spans="1:65">
      <c r="A850" s="43">
        <v>43633</v>
      </c>
      <c r="B850" s="49" t="s">
        <v>96</v>
      </c>
      <c r="C850" s="12" t="str">
        <f>VLOOKUP('All_Data-2017-2021'!D850,Location_Guide!$A$2:$B$59,2,FALSE)</f>
        <v>d/s of Tanbazar Ghat</v>
      </c>
      <c r="D850" s="17" t="s">
        <v>69</v>
      </c>
      <c r="E850" s="52">
        <v>23.716944000000002</v>
      </c>
      <c r="F850" s="52">
        <v>90.502167999999998</v>
      </c>
      <c r="G850" s="108">
        <v>31.5</v>
      </c>
      <c r="H850" s="108">
        <v>6.93</v>
      </c>
      <c r="I850" s="108">
        <v>246</v>
      </c>
      <c r="J850" s="108">
        <v>103.4</v>
      </c>
      <c r="K850" s="108">
        <v>0.5</v>
      </c>
      <c r="L850" s="108">
        <v>57</v>
      </c>
      <c r="M850" s="108">
        <v>21.1</v>
      </c>
      <c r="N850" s="109">
        <v>74</v>
      </c>
      <c r="O850" s="109">
        <v>45</v>
      </c>
      <c r="P850" s="108">
        <v>50</v>
      </c>
      <c r="Q850" s="108">
        <v>0.55000000000000004</v>
      </c>
      <c r="R850" s="108">
        <f t="shared" si="1"/>
        <v>1.1000000000000001</v>
      </c>
      <c r="S850" s="108">
        <v>11.3</v>
      </c>
      <c r="T850" s="108">
        <v>1.7</v>
      </c>
      <c r="U850" s="108">
        <v>6</v>
      </c>
      <c r="V850" s="129">
        <v>10</v>
      </c>
      <c r="W850" s="108">
        <v>210</v>
      </c>
      <c r="X850" s="108"/>
      <c r="Y850" s="110">
        <v>1.02</v>
      </c>
      <c r="Z850" s="111">
        <v>44000</v>
      </c>
      <c r="AA850" s="117">
        <v>21000</v>
      </c>
      <c r="AC850" s="16">
        <v>0.6222612038631532</v>
      </c>
      <c r="AE850" s="16">
        <v>69.009101379420869</v>
      </c>
      <c r="AF850" s="16">
        <v>2.4661557825489653</v>
      </c>
      <c r="AG850" s="16" t="s">
        <v>93</v>
      </c>
      <c r="AH850" s="16">
        <v>9.6451953123206415</v>
      </c>
      <c r="AI850" s="16">
        <v>2.7016858591810808</v>
      </c>
      <c r="AJ850" s="16" t="s">
        <v>93</v>
      </c>
      <c r="AL850" s="16">
        <v>50.826582019888512</v>
      </c>
      <c r="AQ850" s="16">
        <v>18.731017554815374</v>
      </c>
      <c r="AS850" s="16">
        <v>447.51153179830169</v>
      </c>
      <c r="AW850" s="16">
        <v>2.5706282385521511</v>
      </c>
      <c r="AY850" s="16">
        <v>13.131628365614349</v>
      </c>
      <c r="BF850" s="16" t="s">
        <v>93</v>
      </c>
      <c r="BI850" s="16" t="s">
        <v>93</v>
      </c>
      <c r="BJ850" s="16">
        <v>1409.3692965906123</v>
      </c>
      <c r="BK850" s="16">
        <v>5829.7483182997912</v>
      </c>
      <c r="BL850" s="40" t="s">
        <v>29</v>
      </c>
    </row>
    <row r="851" spans="1:65">
      <c r="A851" s="43">
        <v>43633</v>
      </c>
      <c r="B851" s="49" t="s">
        <v>96</v>
      </c>
      <c r="C851" s="12" t="str">
        <f>VLOOKUP('All_Data-2017-2021'!D851,Location_Guide!$A$2:$B$59,2,FALSE)</f>
        <v>u/s of Kalagachia Point</v>
      </c>
      <c r="D851" s="17" t="s">
        <v>97</v>
      </c>
      <c r="E851" s="52">
        <v>23.572368000000001</v>
      </c>
      <c r="F851" s="52">
        <v>90.525478000000007</v>
      </c>
      <c r="G851" s="108">
        <v>31.3</v>
      </c>
      <c r="H851" s="108">
        <v>6.88</v>
      </c>
      <c r="I851" s="108">
        <v>256</v>
      </c>
      <c r="J851" s="108">
        <v>107</v>
      </c>
      <c r="K851" s="108">
        <v>0.1</v>
      </c>
      <c r="L851" s="108">
        <v>96.3</v>
      </c>
      <c r="M851" s="108">
        <v>16.57</v>
      </c>
      <c r="N851" s="109">
        <v>79</v>
      </c>
      <c r="O851" s="108">
        <v>38</v>
      </c>
      <c r="P851" s="108">
        <v>60</v>
      </c>
      <c r="Q851" s="108">
        <v>0.25</v>
      </c>
      <c r="R851" s="108">
        <f t="shared" si="1"/>
        <v>0.5</v>
      </c>
      <c r="S851" s="108">
        <v>5.4</v>
      </c>
      <c r="T851" s="108">
        <v>1.7</v>
      </c>
      <c r="U851" s="108">
        <v>5</v>
      </c>
      <c r="V851" s="17">
        <v>11</v>
      </c>
      <c r="W851" s="108">
        <v>200</v>
      </c>
      <c r="X851" s="108"/>
      <c r="Y851" s="110">
        <v>1.22</v>
      </c>
      <c r="Z851" s="111">
        <v>70000</v>
      </c>
      <c r="AA851" s="117">
        <v>46000</v>
      </c>
      <c r="AC851" s="16">
        <v>0.19339092422247914</v>
      </c>
      <c r="AE851" s="16">
        <v>42.714486388141374</v>
      </c>
      <c r="AF851" s="16">
        <v>4.6014430474140147</v>
      </c>
      <c r="AG851" s="16" t="s">
        <v>93</v>
      </c>
      <c r="AH851" s="16">
        <v>15.199577334940443</v>
      </c>
      <c r="AI851" s="16">
        <v>10.420493968690058</v>
      </c>
      <c r="AJ851" s="16" t="s">
        <v>93</v>
      </c>
      <c r="AL851" s="16">
        <v>38.494530551329696</v>
      </c>
      <c r="AQ851" s="16">
        <v>4.1716737385308695</v>
      </c>
      <c r="AS851" s="16">
        <v>338.38196500436516</v>
      </c>
      <c r="AW851" s="16">
        <v>1.8600152162425292</v>
      </c>
      <c r="AY851" s="16">
        <v>7.2725429328628231</v>
      </c>
      <c r="BF851" s="16" t="s">
        <v>93</v>
      </c>
      <c r="BI851" s="16">
        <v>9.3595689294354969</v>
      </c>
      <c r="BJ851" s="16">
        <v>872.01571692934863</v>
      </c>
      <c r="BK851" s="16">
        <v>3862.003366926383</v>
      </c>
      <c r="BL851" s="40" t="s">
        <v>29</v>
      </c>
    </row>
    <row r="852" spans="1:65" ht="28.5">
      <c r="A852" s="43">
        <v>43633</v>
      </c>
      <c r="B852" s="46" t="s">
        <v>78</v>
      </c>
      <c r="C852" s="12" t="str">
        <f>VLOOKUP('All_Data-2017-2021'!D852,Location_Guide!$A$2:$B$59,2,FALSE)</f>
        <v>d/s of Dasherkandi WWTP</v>
      </c>
      <c r="D852" s="17" t="s">
        <v>79</v>
      </c>
      <c r="E852" s="52">
        <v>23.760384999999999</v>
      </c>
      <c r="F852" s="52">
        <v>90.479742999999999</v>
      </c>
      <c r="G852" s="108">
        <v>30.8</v>
      </c>
      <c r="H852" s="111">
        <v>6.91</v>
      </c>
      <c r="I852" s="108">
        <v>788</v>
      </c>
      <c r="J852" s="108">
        <v>344</v>
      </c>
      <c r="K852" s="108">
        <v>0.17</v>
      </c>
      <c r="L852" s="108">
        <v>-312</v>
      </c>
      <c r="M852" s="17">
        <v>25.3</v>
      </c>
      <c r="N852" s="109">
        <v>158</v>
      </c>
      <c r="O852" s="109">
        <v>77</v>
      </c>
      <c r="P852" s="68">
        <v>200</v>
      </c>
      <c r="Q852" s="108">
        <v>0.32</v>
      </c>
      <c r="R852" s="108">
        <v>17.7</v>
      </c>
      <c r="S852" s="108">
        <v>12.3</v>
      </c>
      <c r="T852" s="108">
        <v>11</v>
      </c>
      <c r="U852" s="108">
        <v>36</v>
      </c>
      <c r="V852" s="129">
        <v>6</v>
      </c>
      <c r="W852" s="108">
        <v>290</v>
      </c>
      <c r="X852" s="108"/>
      <c r="Y852" s="110">
        <v>1.2</v>
      </c>
      <c r="Z852" s="111"/>
      <c r="AA852" s="112"/>
      <c r="AC852" s="16">
        <v>7.0547113902259505E-3</v>
      </c>
      <c r="AE852" s="16">
        <v>25.371667684600954</v>
      </c>
      <c r="AF852" s="16">
        <v>118.35286959634315</v>
      </c>
      <c r="AG852" s="16" t="s">
        <v>93</v>
      </c>
      <c r="AH852" s="16">
        <v>8.6155826690128698</v>
      </c>
      <c r="AI852" s="16" t="s">
        <v>93</v>
      </c>
      <c r="AJ852" s="16" t="s">
        <v>93</v>
      </c>
      <c r="AL852" s="16">
        <v>54.288271503891252</v>
      </c>
      <c r="AQ852" s="16">
        <v>4.6344490612258324</v>
      </c>
      <c r="AS852" s="16">
        <v>179.64914792616727</v>
      </c>
      <c r="AW852" s="16">
        <v>2.6153054657084018</v>
      </c>
      <c r="AY852" s="16">
        <v>1.5403503493744628</v>
      </c>
      <c r="BF852" s="16" t="s">
        <v>93</v>
      </c>
      <c r="BI852" s="16">
        <v>10.552786367348142</v>
      </c>
      <c r="BJ852" s="16">
        <v>4147.5910426858563</v>
      </c>
      <c r="BK852" s="16">
        <v>19950.863071113301</v>
      </c>
      <c r="BL852" s="40" t="s">
        <v>29</v>
      </c>
      <c r="BM852" s="35" t="s">
        <v>170</v>
      </c>
    </row>
    <row r="853" spans="1:65" ht="28.5">
      <c r="A853" s="43">
        <v>43633</v>
      </c>
      <c r="B853" s="46" t="s">
        <v>96</v>
      </c>
      <c r="C853" s="12" t="str">
        <f>VLOOKUP('All_Data-2017-2021'!D853,Location_Guide!$A$2:$B$59,2,FALSE)</f>
        <v>d/s of Ghorashal FC</v>
      </c>
      <c r="D853" s="17" t="s">
        <v>98</v>
      </c>
      <c r="E853" s="52">
        <v>23.974980259999999</v>
      </c>
      <c r="F853" s="52">
        <v>90.628594280000002</v>
      </c>
      <c r="G853" s="108">
        <v>32.1</v>
      </c>
      <c r="H853" s="111">
        <v>7.42</v>
      </c>
      <c r="I853" s="108">
        <v>152.1</v>
      </c>
      <c r="J853" s="108">
        <v>62.8</v>
      </c>
      <c r="K853" s="108">
        <v>3.57</v>
      </c>
      <c r="L853" s="108">
        <v>163.30000000000001</v>
      </c>
      <c r="M853" s="17">
        <v>21</v>
      </c>
      <c r="N853" s="109">
        <v>73</v>
      </c>
      <c r="O853" s="109">
        <v>28</v>
      </c>
      <c r="P853" s="68">
        <v>55</v>
      </c>
      <c r="Q853" s="108">
        <v>0.63</v>
      </c>
      <c r="R853" s="108">
        <f t="shared" si="1"/>
        <v>1.26</v>
      </c>
      <c r="S853" s="108">
        <v>5.7</v>
      </c>
      <c r="T853" s="108">
        <v>1.3</v>
      </c>
      <c r="U853" s="108">
        <v>5</v>
      </c>
      <c r="V853" s="129">
        <v>5</v>
      </c>
      <c r="W853" s="108">
        <v>240</v>
      </c>
      <c r="X853" s="108"/>
      <c r="Y853" s="110">
        <v>1.28</v>
      </c>
      <c r="Z853" s="111">
        <v>13000</v>
      </c>
      <c r="AA853" s="112">
        <v>1000</v>
      </c>
      <c r="BL853" s="40" t="s">
        <v>29</v>
      </c>
      <c r="BM853" s="35" t="s">
        <v>170</v>
      </c>
    </row>
    <row r="854" spans="1:65">
      <c r="A854" s="43">
        <v>43654</v>
      </c>
      <c r="B854" s="44" t="s">
        <v>27</v>
      </c>
      <c r="C854" s="12" t="str">
        <f>VLOOKUP('All_Data-2017-2021'!D854,Location_Guide!$A$2:$B$59,2,FALSE)</f>
        <v>u/s of Konabari</v>
      </c>
      <c r="D854" s="13" t="s">
        <v>28</v>
      </c>
      <c r="E854" s="52">
        <v>24.019449999999999</v>
      </c>
      <c r="F854" s="52">
        <v>90.344430000000003</v>
      </c>
      <c r="G854" s="13">
        <v>29.4</v>
      </c>
      <c r="H854" s="13">
        <v>7.74</v>
      </c>
      <c r="I854" s="13">
        <v>148.4</v>
      </c>
      <c r="J854" s="13">
        <v>64.400000000000006</v>
      </c>
      <c r="K854" s="13">
        <v>6.59</v>
      </c>
      <c r="L854" s="13">
        <v>199.3</v>
      </c>
      <c r="M854" s="13">
        <v>176</v>
      </c>
      <c r="N854" s="13">
        <v>35</v>
      </c>
      <c r="O854" s="13">
        <v>576</v>
      </c>
      <c r="P854" s="13">
        <v>30</v>
      </c>
      <c r="Q854" s="68">
        <v>0.1</v>
      </c>
      <c r="R854" s="13">
        <v>0.18</v>
      </c>
      <c r="S854" s="13">
        <v>1.4</v>
      </c>
      <c r="T854" s="13">
        <v>0.8</v>
      </c>
      <c r="U854" s="68">
        <v>3</v>
      </c>
      <c r="V854" s="68">
        <v>7</v>
      </c>
      <c r="W854" s="68">
        <v>220</v>
      </c>
      <c r="X854" s="68"/>
      <c r="Y854" s="20">
        <v>0.84</v>
      </c>
      <c r="Z854" s="65">
        <v>11000</v>
      </c>
      <c r="AA854" s="69">
        <v>1000</v>
      </c>
      <c r="AC854" s="31">
        <v>5.3402208882287168</v>
      </c>
      <c r="AE854" s="31">
        <v>43.132068022441757</v>
      </c>
      <c r="AF854" s="31">
        <v>4.999792510061253</v>
      </c>
      <c r="AG854" s="31">
        <v>1.9493689640664746</v>
      </c>
      <c r="AH854" s="31">
        <v>6.648375655823795</v>
      </c>
      <c r="AI854" s="31">
        <v>7.3027035786924746</v>
      </c>
      <c r="AJ854" s="31">
        <v>96.479298477621256</v>
      </c>
      <c r="AL854" s="31" t="s">
        <v>93</v>
      </c>
      <c r="AS854" s="31">
        <v>308.38944395449261</v>
      </c>
      <c r="AW854" s="31">
        <v>1.0108898771859325</v>
      </c>
      <c r="AY854" s="31">
        <v>7.7354776477491329</v>
      </c>
      <c r="BF854" s="31">
        <v>12.878152755523708</v>
      </c>
      <c r="BI854" s="31" t="s">
        <v>93</v>
      </c>
      <c r="BJ854" s="31">
        <v>986.25533572268762</v>
      </c>
      <c r="BK854" s="31">
        <v>5941.8895340159434</v>
      </c>
      <c r="BL854" s="40" t="s">
        <v>104</v>
      </c>
    </row>
    <row r="855" spans="1:65">
      <c r="A855" s="43">
        <v>43654</v>
      </c>
      <c r="B855" s="44" t="s">
        <v>27</v>
      </c>
      <c r="C855" s="12" t="str">
        <f>VLOOKUP('All_Data-2017-2021'!D855,Location_Guide!$A$2:$B$59,2,FALSE)</f>
        <v>Konabari Powerplant</v>
      </c>
      <c r="D855" s="13" t="s">
        <v>31</v>
      </c>
      <c r="E855" s="52">
        <v>23.994800000000001</v>
      </c>
      <c r="F855" s="52">
        <v>90.341859999999997</v>
      </c>
      <c r="G855" s="13">
        <v>29.4</v>
      </c>
      <c r="H855" s="13">
        <v>7.7</v>
      </c>
      <c r="I855" s="13">
        <v>150.30000000000001</v>
      </c>
      <c r="J855" s="13">
        <v>65.3</v>
      </c>
      <c r="K855" s="13">
        <v>6.42</v>
      </c>
      <c r="L855" s="13">
        <v>200</v>
      </c>
      <c r="M855" s="13">
        <v>187</v>
      </c>
      <c r="N855" s="13">
        <v>13</v>
      </c>
      <c r="O855" s="13">
        <v>623</v>
      </c>
      <c r="P855" s="13">
        <v>50</v>
      </c>
      <c r="Q855" s="68">
        <v>0.11</v>
      </c>
      <c r="R855" s="13">
        <v>0.43</v>
      </c>
      <c r="S855" s="13">
        <v>1.9</v>
      </c>
      <c r="T855" s="13">
        <v>3.2</v>
      </c>
      <c r="U855" s="68">
        <v>4</v>
      </c>
      <c r="V855" s="68">
        <v>8</v>
      </c>
      <c r="W855" s="68">
        <v>160</v>
      </c>
      <c r="X855" s="68"/>
      <c r="Y855" s="20">
        <v>0.78</v>
      </c>
      <c r="Z855" s="65">
        <v>9000</v>
      </c>
      <c r="AA855" s="69">
        <v>0</v>
      </c>
      <c r="AC855" s="31">
        <v>8.5288731285113215</v>
      </c>
      <c r="AE855" s="31">
        <v>56.220652880901881</v>
      </c>
      <c r="AF855" s="31">
        <v>12.482597015097921</v>
      </c>
      <c r="AG855" s="31">
        <v>1.4005690282092014</v>
      </c>
      <c r="AH855" s="31">
        <v>25.620074310785885</v>
      </c>
      <c r="AI855" s="31">
        <v>9.1171478340754497</v>
      </c>
      <c r="AJ855" s="31">
        <v>33.697072836852563</v>
      </c>
      <c r="AL855" s="31" t="s">
        <v>93</v>
      </c>
      <c r="AS855" s="31">
        <v>399.8048039332603</v>
      </c>
      <c r="AW855" s="31">
        <v>0.39978933557849067</v>
      </c>
      <c r="AY855" s="31">
        <v>2.5270908158550558</v>
      </c>
      <c r="BF855" s="31">
        <v>15.570257353933341</v>
      </c>
      <c r="BI855" s="31" t="s">
        <v>93</v>
      </c>
      <c r="BJ855" s="31">
        <v>1154.6961847863913</v>
      </c>
      <c r="BK855" s="31">
        <v>7363.9764739287957</v>
      </c>
      <c r="BL855" s="40" t="s">
        <v>104</v>
      </c>
    </row>
    <row r="856" spans="1:65">
      <c r="A856" s="43">
        <v>43654</v>
      </c>
      <c r="B856" s="44" t="s">
        <v>27</v>
      </c>
      <c r="C856" s="12" t="str">
        <f>VLOOKUP('All_Data-2017-2021'!D856,Location_Guide!$A$2:$B$59,2,FALSE)</f>
        <v>d/s of Konabari</v>
      </c>
      <c r="D856" s="13" t="s">
        <v>32</v>
      </c>
      <c r="E856" s="52">
        <v>23.986809999999998</v>
      </c>
      <c r="F856" s="52">
        <v>90.325720000000004</v>
      </c>
      <c r="G856" s="13">
        <v>29.4</v>
      </c>
      <c r="H856" s="13">
        <v>7.66</v>
      </c>
      <c r="I856" s="13">
        <v>159.5</v>
      </c>
      <c r="J856" s="13">
        <v>69.3</v>
      </c>
      <c r="K856" s="13">
        <v>6.05</v>
      </c>
      <c r="L856" s="13">
        <v>201.1</v>
      </c>
      <c r="M856" s="13">
        <v>186</v>
      </c>
      <c r="N856" s="13">
        <v>18</v>
      </c>
      <c r="O856" s="13">
        <v>588</v>
      </c>
      <c r="P856" s="13">
        <v>65</v>
      </c>
      <c r="Q856" s="68">
        <v>0.09</v>
      </c>
      <c r="R856" s="13">
        <v>0.2</v>
      </c>
      <c r="S856" s="13">
        <v>2.1</v>
      </c>
      <c r="T856" s="13">
        <v>1.7</v>
      </c>
      <c r="U856" s="68">
        <v>3</v>
      </c>
      <c r="V856" s="68">
        <v>9</v>
      </c>
      <c r="W856" s="68">
        <v>170</v>
      </c>
      <c r="X856" s="68"/>
      <c r="Y856" s="20">
        <v>0.53</v>
      </c>
      <c r="Z856" s="65">
        <v>15000</v>
      </c>
      <c r="AA856" s="69">
        <v>9000</v>
      </c>
      <c r="AC856" s="31">
        <v>4.460213648283271</v>
      </c>
      <c r="AE856" s="31">
        <v>34.566156170867572</v>
      </c>
      <c r="AF856" s="31">
        <v>4.5593093126016226</v>
      </c>
      <c r="AG856" s="31">
        <v>1.134458873807582</v>
      </c>
      <c r="AH856" s="31">
        <v>3.6197983461228866</v>
      </c>
      <c r="AI856" s="31">
        <v>4.4225899379471709</v>
      </c>
      <c r="AJ856" s="31">
        <v>23.718184240522888</v>
      </c>
      <c r="AL856" s="31" t="s">
        <v>93</v>
      </c>
      <c r="AS856" s="31">
        <v>245.31710662964031</v>
      </c>
      <c r="AW856" s="31" t="s">
        <v>93</v>
      </c>
      <c r="AY856" s="31">
        <v>4.0299400834912529</v>
      </c>
      <c r="BF856" s="31">
        <v>13.37506885749332</v>
      </c>
      <c r="BI856" s="31">
        <v>1.668037859934264</v>
      </c>
      <c r="BJ856" s="31">
        <v>953.97834206123537</v>
      </c>
      <c r="BK856" s="31">
        <v>6161.349145120812</v>
      </c>
      <c r="BL856" s="40" t="s">
        <v>104</v>
      </c>
    </row>
    <row r="857" spans="1:65">
      <c r="A857" s="43">
        <v>43654</v>
      </c>
      <c r="B857" s="44" t="s">
        <v>27</v>
      </c>
      <c r="C857" s="12" t="str">
        <f>VLOOKUP('All_Data-2017-2021'!D857,Location_Guide!$A$2:$B$59,2,FALSE)</f>
        <v>d/s of Kashimpur</v>
      </c>
      <c r="D857" s="13" t="s">
        <v>33</v>
      </c>
      <c r="E857" s="52">
        <v>23.980419999999999</v>
      </c>
      <c r="F857" s="52">
        <v>90.337720000000004</v>
      </c>
      <c r="G857" s="13">
        <v>29.4</v>
      </c>
      <c r="H857" s="13">
        <v>7.69</v>
      </c>
      <c r="I857" s="13">
        <v>163.69999999999999</v>
      </c>
      <c r="J857" s="13">
        <v>71.2</v>
      </c>
      <c r="K857" s="13">
        <v>6.01</v>
      </c>
      <c r="L857" s="13">
        <v>199.8</v>
      </c>
      <c r="M857" s="13">
        <v>165</v>
      </c>
      <c r="N857" s="13">
        <v>58</v>
      </c>
      <c r="O857" s="13">
        <v>555</v>
      </c>
      <c r="P857" s="13">
        <v>85</v>
      </c>
      <c r="Q857" s="68">
        <v>0.15</v>
      </c>
      <c r="R857" s="13">
        <v>0.52</v>
      </c>
      <c r="S857" s="13">
        <v>3.8</v>
      </c>
      <c r="T857" s="13">
        <v>2.8</v>
      </c>
      <c r="U857" s="68">
        <v>9</v>
      </c>
      <c r="V857" s="68">
        <v>9</v>
      </c>
      <c r="W857" s="68">
        <v>200</v>
      </c>
      <c r="X857" s="68"/>
      <c r="Y857" s="20">
        <v>0.56999999999999995</v>
      </c>
      <c r="Z857" s="65">
        <v>35000</v>
      </c>
      <c r="AA857" s="69">
        <v>10000</v>
      </c>
      <c r="AC857" s="31">
        <v>5.3666110645295158</v>
      </c>
      <c r="AE857" s="31">
        <v>81.841328527437867</v>
      </c>
      <c r="AF857" s="31">
        <v>7.0613380081819255</v>
      </c>
      <c r="AG857" s="31">
        <v>2.4587338555483313</v>
      </c>
      <c r="AH857" s="31">
        <v>35.07217728095555</v>
      </c>
      <c r="AI857" s="31">
        <v>4.0823843240656119</v>
      </c>
      <c r="AJ857" s="31" t="s">
        <v>93</v>
      </c>
      <c r="AL857" s="31" t="s">
        <v>93</v>
      </c>
      <c r="AS857" s="31">
        <v>494.0224344271515</v>
      </c>
      <c r="AW857" s="31" t="s">
        <v>93</v>
      </c>
      <c r="AY857" s="31">
        <v>10.380208888265871</v>
      </c>
      <c r="BF857" s="31" t="s">
        <v>93</v>
      </c>
      <c r="BI857" s="31" t="s">
        <v>93</v>
      </c>
      <c r="BJ857" s="31">
        <v>787.66670947481828</v>
      </c>
      <c r="BK857" s="31">
        <v>4682.9111265412994</v>
      </c>
      <c r="BL857" s="40" t="s">
        <v>104</v>
      </c>
    </row>
    <row r="858" spans="1:65">
      <c r="A858" s="43">
        <v>43654</v>
      </c>
      <c r="B858" s="44" t="s">
        <v>27</v>
      </c>
      <c r="C858" s="12" t="str">
        <f>VLOOKUP('All_Data-2017-2021'!D858,Location_Guide!$A$2:$B$59,2,FALSE)</f>
        <v>Yearpur (u/s of Ashulia Lake)</v>
      </c>
      <c r="D858" s="13" t="s">
        <v>47</v>
      </c>
      <c r="E858" s="52">
        <v>23.92568</v>
      </c>
      <c r="F858" s="52">
        <v>90.348119999999994</v>
      </c>
      <c r="G858" s="13">
        <v>29.3</v>
      </c>
      <c r="H858" s="13">
        <v>7.52</v>
      </c>
      <c r="I858" s="13">
        <v>165.4</v>
      </c>
      <c r="J858" s="13">
        <v>72</v>
      </c>
      <c r="K858" s="13">
        <v>5.63</v>
      </c>
      <c r="L858" s="13">
        <v>208</v>
      </c>
      <c r="M858" s="13">
        <v>122</v>
      </c>
      <c r="N858" s="13">
        <v>24</v>
      </c>
      <c r="O858" s="13">
        <v>459</v>
      </c>
      <c r="P858" s="13">
        <v>85</v>
      </c>
      <c r="Q858" s="68">
        <v>0.12</v>
      </c>
      <c r="R858" s="13">
        <v>0.21</v>
      </c>
      <c r="S858" s="13">
        <v>1.5</v>
      </c>
      <c r="T858" s="13">
        <v>1.1000000000000001</v>
      </c>
      <c r="U858" s="68">
        <v>3</v>
      </c>
      <c r="V858" s="68">
        <v>10</v>
      </c>
      <c r="W858" s="68">
        <v>170</v>
      </c>
      <c r="X858" s="68"/>
      <c r="Y858" s="20">
        <v>1</v>
      </c>
      <c r="Z858" s="65">
        <v>11000</v>
      </c>
      <c r="AA858" s="69">
        <v>2000</v>
      </c>
      <c r="AC858" s="31">
        <v>29.340749024138056</v>
      </c>
      <c r="AE858" s="31">
        <v>226.39026028497241</v>
      </c>
      <c r="AF858" s="31">
        <v>28.143339382307943</v>
      </c>
      <c r="AG858" s="31">
        <v>4.4044514987272612</v>
      </c>
      <c r="AH858" s="31">
        <v>112.7671013151022</v>
      </c>
      <c r="AI858" s="31">
        <v>22.222308235064215</v>
      </c>
      <c r="AJ858" s="31" t="s">
        <v>93</v>
      </c>
      <c r="AL858" s="31" t="s">
        <v>93</v>
      </c>
      <c r="AS858" s="31">
        <v>1351.122144865408</v>
      </c>
      <c r="AW858" s="31" t="s">
        <v>93</v>
      </c>
      <c r="AY858" s="31">
        <v>2.3230107282076347</v>
      </c>
      <c r="BF858" s="31">
        <v>10.132394305797693</v>
      </c>
      <c r="BI858" s="31" t="s">
        <v>93</v>
      </c>
      <c r="BJ858" s="31">
        <v>949.68369020574835</v>
      </c>
      <c r="BK858" s="31">
        <v>5330.8817604659325</v>
      </c>
      <c r="BL858" s="40" t="s">
        <v>104</v>
      </c>
    </row>
    <row r="859" spans="1:65">
      <c r="A859" s="43">
        <v>43654</v>
      </c>
      <c r="B859" s="44" t="s">
        <v>27</v>
      </c>
      <c r="C859" s="12" t="str">
        <f>VLOOKUP('All_Data-2017-2021'!D859,Location_Guide!$A$2:$B$59,2,FALSE)</f>
        <v>Ashulia Bridge (d/s of Ashulia Lake)</v>
      </c>
      <c r="D859" s="13" t="s">
        <v>48</v>
      </c>
      <c r="E859" s="52">
        <v>23.895189999999999</v>
      </c>
      <c r="F859" s="52">
        <v>90.334630000000004</v>
      </c>
      <c r="G859" s="13">
        <v>29.3</v>
      </c>
      <c r="H859" s="13">
        <v>7.49</v>
      </c>
      <c r="I859" s="13">
        <v>167</v>
      </c>
      <c r="J859" s="13">
        <v>72.8</v>
      </c>
      <c r="K859" s="13">
        <v>5.18</v>
      </c>
      <c r="L859" s="13">
        <v>200.4</v>
      </c>
      <c r="M859" s="13">
        <v>105</v>
      </c>
      <c r="N859" s="13">
        <v>48</v>
      </c>
      <c r="O859" s="13">
        <v>772</v>
      </c>
      <c r="P859" s="13">
        <v>45</v>
      </c>
      <c r="Q859" s="68">
        <v>0.21</v>
      </c>
      <c r="R859" s="13">
        <v>0.39</v>
      </c>
      <c r="S859" s="13">
        <v>1.5</v>
      </c>
      <c r="T859" s="13">
        <v>1.4</v>
      </c>
      <c r="U859" s="68">
        <v>10</v>
      </c>
      <c r="V859" s="68">
        <v>10</v>
      </c>
      <c r="W859" s="68">
        <v>200</v>
      </c>
      <c r="X859" s="68"/>
      <c r="Y859" s="20">
        <v>0.7</v>
      </c>
      <c r="Z859" s="65">
        <v>10000</v>
      </c>
      <c r="AA859" s="69">
        <v>4000</v>
      </c>
      <c r="AC859" s="31">
        <v>8.1262710989114701</v>
      </c>
      <c r="AE859" s="31">
        <v>27.054400967826876</v>
      </c>
      <c r="AF859" s="31">
        <v>5.2612496433933673</v>
      </c>
      <c r="AG859" s="31">
        <v>2.2309003764617823</v>
      </c>
      <c r="AH859" s="31">
        <v>1.8858839131378475</v>
      </c>
      <c r="AI859" s="31">
        <v>11.39087445784245</v>
      </c>
      <c r="AJ859" s="31">
        <v>36.740564294316165</v>
      </c>
      <c r="AL859" s="31" t="s">
        <v>93</v>
      </c>
      <c r="AS859" s="31">
        <v>312.15043929263436</v>
      </c>
      <c r="AW859" s="31" t="s">
        <v>93</v>
      </c>
      <c r="AY859" s="31">
        <v>8.0601199814079223</v>
      </c>
      <c r="BF859" s="31">
        <v>6.2203710807846768</v>
      </c>
      <c r="BI859" s="31" t="s">
        <v>93</v>
      </c>
      <c r="BJ859" s="31">
        <v>1299.934531115681</v>
      </c>
      <c r="BK859" s="31">
        <v>7878.3857656744131</v>
      </c>
      <c r="BL859" s="40" t="s">
        <v>104</v>
      </c>
    </row>
    <row r="860" spans="1:65">
      <c r="A860" s="43">
        <v>43654</v>
      </c>
      <c r="B860" s="44" t="s">
        <v>27</v>
      </c>
      <c r="C860" s="12" t="str">
        <f>VLOOKUP('All_Data-2017-2021'!D860,Location_Guide!$A$2:$B$59,2,FALSE)</f>
        <v>Rustampur (u/s of confluence)</v>
      </c>
      <c r="D860" s="13" t="s">
        <v>49</v>
      </c>
      <c r="E860" s="52">
        <v>23.8795</v>
      </c>
      <c r="F860" s="52">
        <v>90.350300000000004</v>
      </c>
      <c r="G860" s="13">
        <v>29.4</v>
      </c>
      <c r="H860" s="13">
        <v>7.35</v>
      </c>
      <c r="I860" s="13">
        <v>174.3</v>
      </c>
      <c r="J860" s="13">
        <v>75.900000000000006</v>
      </c>
      <c r="K860" s="13">
        <v>4.58</v>
      </c>
      <c r="L860" s="13">
        <v>188</v>
      </c>
      <c r="M860" s="13">
        <v>93.7</v>
      </c>
      <c r="N860" s="13">
        <v>28</v>
      </c>
      <c r="O860" s="13">
        <v>358</v>
      </c>
      <c r="P860" s="13">
        <v>50</v>
      </c>
      <c r="Q860" s="68">
        <v>0.1</v>
      </c>
      <c r="R860" s="13">
        <v>0.28000000000000003</v>
      </c>
      <c r="S860" s="13">
        <v>1.3</v>
      </c>
      <c r="T860" s="13">
        <v>0.7</v>
      </c>
      <c r="U860" s="68">
        <v>2</v>
      </c>
      <c r="V860" s="68">
        <v>11</v>
      </c>
      <c r="W860" s="68">
        <v>200</v>
      </c>
      <c r="X860" s="68"/>
      <c r="Y860" s="20">
        <v>0.76</v>
      </c>
      <c r="Z860" s="65">
        <v>10000</v>
      </c>
      <c r="AA860" s="69">
        <v>0</v>
      </c>
      <c r="AC860" s="31">
        <v>45.25256720837686</v>
      </c>
      <c r="AE860" s="31">
        <v>73.663063578771386</v>
      </c>
      <c r="AF860" s="31">
        <v>31.439516033273264</v>
      </c>
      <c r="AG860" s="31">
        <v>2.2040815113634995</v>
      </c>
      <c r="AH860" s="31">
        <v>9.1253431750238505</v>
      </c>
      <c r="AI860" s="31">
        <v>45.731157634880894</v>
      </c>
      <c r="AJ860" s="31">
        <v>509.45389083678765</v>
      </c>
      <c r="AL860" s="31" t="s">
        <v>93</v>
      </c>
      <c r="AS860" s="31">
        <v>1598.7213830176095</v>
      </c>
      <c r="AW860" s="31">
        <v>200.76372404791712</v>
      </c>
      <c r="AY860" s="31">
        <v>1.3040532556944482</v>
      </c>
      <c r="BF860" s="31">
        <v>23.712964434377767</v>
      </c>
      <c r="BI860" s="31" t="s">
        <v>93</v>
      </c>
      <c r="BJ860" s="31">
        <v>983.27963667750794</v>
      </c>
      <c r="BK860" s="31">
        <v>8081.4379930591131</v>
      </c>
      <c r="BL860" s="40" t="s">
        <v>104</v>
      </c>
    </row>
    <row r="861" spans="1:65">
      <c r="A861" s="43">
        <v>43654</v>
      </c>
      <c r="B861" s="44" t="s">
        <v>27</v>
      </c>
      <c r="C861" s="12" t="str">
        <f>VLOOKUP('All_Data-2017-2021'!D861,Location_Guide!$A$2:$B$59,2,FALSE)</f>
        <v>Birulia Bridge</v>
      </c>
      <c r="D861" s="13" t="s">
        <v>62</v>
      </c>
      <c r="E861" s="52">
        <v>23.851459999999999</v>
      </c>
      <c r="F861" s="52">
        <v>90.339320000000001</v>
      </c>
      <c r="G861" s="13">
        <v>29.3</v>
      </c>
      <c r="H861" s="13">
        <v>7.34</v>
      </c>
      <c r="I861" s="68">
        <v>171.8</v>
      </c>
      <c r="J861" s="68">
        <v>74.8</v>
      </c>
      <c r="K861" s="13">
        <v>3.84</v>
      </c>
      <c r="L861" s="13">
        <v>171.6</v>
      </c>
      <c r="M861" s="13">
        <v>71.599999999999994</v>
      </c>
      <c r="N861" s="13">
        <v>26</v>
      </c>
      <c r="O861" s="13">
        <v>267</v>
      </c>
      <c r="P861" s="13">
        <v>55</v>
      </c>
      <c r="Q861" s="68">
        <v>0.12</v>
      </c>
      <c r="R861" s="13">
        <v>0.33</v>
      </c>
      <c r="S861" s="13">
        <v>2.2999999999999998</v>
      </c>
      <c r="T861" s="13">
        <v>1.7</v>
      </c>
      <c r="U861" s="68">
        <v>3</v>
      </c>
      <c r="V861" s="68">
        <v>11</v>
      </c>
      <c r="W861" s="68">
        <v>180</v>
      </c>
      <c r="X861" s="68"/>
      <c r="Y861" s="20">
        <v>0.67</v>
      </c>
      <c r="Z861" s="65">
        <v>8000</v>
      </c>
      <c r="AA861" s="69">
        <v>2000</v>
      </c>
      <c r="AC861" s="31">
        <v>8.9007156830230425</v>
      </c>
      <c r="AE861" s="31">
        <v>1228.0046332313282</v>
      </c>
      <c r="AF861" s="31">
        <v>47.361732809341291</v>
      </c>
      <c r="AG861" s="31">
        <v>9.7445938409881627</v>
      </c>
      <c r="AH861" s="31">
        <v>364.51347988519075</v>
      </c>
      <c r="AI861" s="31">
        <v>52.399212984323711</v>
      </c>
      <c r="AJ861" s="31" t="s">
        <v>93</v>
      </c>
      <c r="AL861" s="31" t="s">
        <v>93</v>
      </c>
      <c r="AS861" s="31">
        <v>6413.4440675020078</v>
      </c>
      <c r="AW861" s="31" t="s">
        <v>93</v>
      </c>
      <c r="AY861" s="31" t="s">
        <v>93</v>
      </c>
      <c r="BF861" s="31" t="s">
        <v>93</v>
      </c>
      <c r="BI861" s="31" t="s">
        <v>93</v>
      </c>
      <c r="BJ861" s="31">
        <v>1212.7819128431458</v>
      </c>
      <c r="BK861" s="31">
        <v>6916.8034289482002</v>
      </c>
      <c r="BL861" s="40" t="s">
        <v>104</v>
      </c>
    </row>
    <row r="862" spans="1:65">
      <c r="A862" s="43">
        <v>43654</v>
      </c>
      <c r="B862" s="44" t="s">
        <v>27</v>
      </c>
      <c r="C862" s="12" t="str">
        <f>VLOOKUP('All_Data-2017-2021'!D862,Location_Guide!$A$2:$B$59,2,FALSE)</f>
        <v>Botanical Garden</v>
      </c>
      <c r="D862" s="13" t="s">
        <v>64</v>
      </c>
      <c r="E862" s="52">
        <v>23.817450000000001</v>
      </c>
      <c r="F862" s="52">
        <v>90.340500000000006</v>
      </c>
      <c r="G862" s="68">
        <v>29.4</v>
      </c>
      <c r="H862" s="68">
        <v>7.37</v>
      </c>
      <c r="I862" s="68">
        <v>172</v>
      </c>
      <c r="J862" s="68">
        <v>74.900000000000006</v>
      </c>
      <c r="K862" s="68">
        <v>3.57</v>
      </c>
      <c r="L862" s="68">
        <v>138</v>
      </c>
      <c r="M862" s="13">
        <v>66.8</v>
      </c>
      <c r="N862" s="13">
        <v>24</v>
      </c>
      <c r="O862" s="68">
        <v>242</v>
      </c>
      <c r="P862" s="68">
        <v>35</v>
      </c>
      <c r="Q862" s="68">
        <v>0.1</v>
      </c>
      <c r="R862" s="68">
        <v>0.26</v>
      </c>
      <c r="S862" s="68">
        <v>1.1000000000000001</v>
      </c>
      <c r="T862" s="68">
        <v>1</v>
      </c>
      <c r="U862" s="68">
        <v>3</v>
      </c>
      <c r="V862" s="68">
        <v>11</v>
      </c>
      <c r="W862" s="68">
        <v>210</v>
      </c>
      <c r="X862" s="68"/>
      <c r="Y862" s="20">
        <v>0.75</v>
      </c>
      <c r="Z862" s="65">
        <v>0</v>
      </c>
      <c r="AA862" s="69">
        <v>0</v>
      </c>
      <c r="AC862" s="31">
        <v>6.4381139032461707</v>
      </c>
      <c r="AE862" s="31">
        <v>71.590152305232166</v>
      </c>
      <c r="AF862" s="31">
        <v>6.4084044462738827</v>
      </c>
      <c r="AG862" s="31">
        <v>1.9447812625111891</v>
      </c>
      <c r="AH862" s="31">
        <v>11.264912728348428</v>
      </c>
      <c r="AI862" s="31">
        <v>5.9656098526018555</v>
      </c>
      <c r="AJ862" s="31">
        <v>17.271003340116174</v>
      </c>
      <c r="AL862" s="31" t="s">
        <v>93</v>
      </c>
      <c r="AS862" s="31">
        <v>487.34641560909876</v>
      </c>
      <c r="AW862" s="31">
        <v>0.16763393016720282</v>
      </c>
      <c r="AY862" s="31">
        <v>5.9020424810793717</v>
      </c>
      <c r="BF862" s="31" t="s">
        <v>93</v>
      </c>
      <c r="BI862" s="31" t="s">
        <v>93</v>
      </c>
      <c r="BJ862" s="31">
        <v>1125.9993744584715</v>
      </c>
      <c r="BK862" s="31">
        <v>6826.470968863684</v>
      </c>
      <c r="BL862" s="40" t="s">
        <v>104</v>
      </c>
    </row>
    <row r="863" spans="1:65">
      <c r="A863" s="43">
        <v>43654</v>
      </c>
      <c r="B863" s="44" t="s">
        <v>27</v>
      </c>
      <c r="C863" s="12" t="str">
        <f>VLOOKUP('All_Data-2017-2021'!D863,Location_Guide!$A$2:$B$59,2,FALSE)</f>
        <v>u/s of Aminbazar Bridge</v>
      </c>
      <c r="D863" s="13" t="s">
        <v>63</v>
      </c>
      <c r="E863" s="52">
        <v>23.789459999999998</v>
      </c>
      <c r="F863" s="52">
        <v>90.339219999999997</v>
      </c>
      <c r="G863" s="68">
        <v>29.3</v>
      </c>
      <c r="H863" s="68">
        <v>7.33</v>
      </c>
      <c r="I863" s="68">
        <v>174</v>
      </c>
      <c r="J863" s="68">
        <v>75.7</v>
      </c>
      <c r="K863" s="68">
        <v>2.84</v>
      </c>
      <c r="L863" s="68">
        <v>112</v>
      </c>
      <c r="M863" s="13">
        <v>54.8</v>
      </c>
      <c r="N863" s="13">
        <v>26</v>
      </c>
      <c r="O863" s="68">
        <v>176</v>
      </c>
      <c r="P863" s="68">
        <v>35</v>
      </c>
      <c r="Q863" s="68">
        <v>0.14000000000000001</v>
      </c>
      <c r="R863" s="68">
        <v>0.31</v>
      </c>
      <c r="S863" s="68">
        <v>4.7</v>
      </c>
      <c r="T863" s="68">
        <v>1.2</v>
      </c>
      <c r="U863" s="68">
        <v>3</v>
      </c>
      <c r="V863" s="68">
        <v>11</v>
      </c>
      <c r="W863" s="68">
        <v>190</v>
      </c>
      <c r="X863" s="68"/>
      <c r="Y863" s="20">
        <v>0.71</v>
      </c>
      <c r="Z863" s="65">
        <v>12000</v>
      </c>
      <c r="AA863" s="69">
        <v>0</v>
      </c>
      <c r="AC863" s="31">
        <v>5.4173856373418054</v>
      </c>
      <c r="AE863" s="31">
        <v>38.045849809882029</v>
      </c>
      <c r="AF863" s="31">
        <v>8.2771470930229114</v>
      </c>
      <c r="AG863" s="31">
        <v>0.36817291327226898</v>
      </c>
      <c r="AH863" s="31">
        <v>16.598542291332954</v>
      </c>
      <c r="AI863" s="31">
        <v>10.095198081505249</v>
      </c>
      <c r="AJ863" s="31">
        <v>36.583470517716194</v>
      </c>
      <c r="AL863" s="31" t="s">
        <v>93</v>
      </c>
      <c r="AS863" s="31">
        <v>373.68876905937105</v>
      </c>
      <c r="AW863" s="31" t="s">
        <v>93</v>
      </c>
      <c r="AY863" s="31">
        <v>12.182323386048079</v>
      </c>
      <c r="BF863" s="31">
        <v>13.36016574636294</v>
      </c>
      <c r="BI863" s="31" t="s">
        <v>93</v>
      </c>
      <c r="BJ863" s="31">
        <v>1133.10694232884</v>
      </c>
      <c r="BK863" s="31">
        <v>6790.7743179555791</v>
      </c>
      <c r="BL863" s="40" t="s">
        <v>104</v>
      </c>
    </row>
    <row r="864" spans="1:65" ht="28.5">
      <c r="A864" s="43">
        <v>43654</v>
      </c>
      <c r="B864" s="44" t="s">
        <v>27</v>
      </c>
      <c r="C864" s="12" t="str">
        <f>VLOOKUP('All_Data-2017-2021'!D864,Location_Guide!$A$2:$B$59,2,FALSE)</f>
        <v>Boroibari Bridge</v>
      </c>
      <c r="D864" s="13" t="s">
        <v>99</v>
      </c>
      <c r="E864" s="52">
        <v>24.09967</v>
      </c>
      <c r="F864" s="52">
        <v>90.267020000000002</v>
      </c>
      <c r="G864" s="68">
        <v>29.4</v>
      </c>
      <c r="H864" s="68">
        <v>7.74</v>
      </c>
      <c r="I864" s="68">
        <v>138.69999999999999</v>
      </c>
      <c r="J864" s="68">
        <v>60.1</v>
      </c>
      <c r="K864" s="68">
        <v>6.97</v>
      </c>
      <c r="L864" s="68">
        <v>205</v>
      </c>
      <c r="M864" s="68">
        <v>184</v>
      </c>
      <c r="N864" s="13">
        <v>19</v>
      </c>
      <c r="O864" s="68">
        <v>18</v>
      </c>
      <c r="P864" s="68">
        <v>25</v>
      </c>
      <c r="Q864" s="68">
        <v>0.06</v>
      </c>
      <c r="R864" s="68">
        <v>0.15</v>
      </c>
      <c r="S864" s="68">
        <v>1.8</v>
      </c>
      <c r="T864" s="68">
        <v>0.4</v>
      </c>
      <c r="U864" s="68">
        <v>4</v>
      </c>
      <c r="V864" s="68">
        <v>12</v>
      </c>
      <c r="W864" s="68">
        <v>180</v>
      </c>
      <c r="X864" s="68"/>
      <c r="Y864" s="20">
        <v>0.66</v>
      </c>
      <c r="Z864" s="65">
        <v>1200</v>
      </c>
      <c r="AA864" s="69">
        <v>200</v>
      </c>
      <c r="AC864" s="31">
        <v>2.4240789077382052</v>
      </c>
      <c r="AE864" s="31">
        <v>30.201036650854913</v>
      </c>
      <c r="AF864" s="31">
        <v>6.1199138677200908</v>
      </c>
      <c r="AG864" s="31">
        <v>1.2122851117151554</v>
      </c>
      <c r="AH864" s="31" t="s">
        <v>93</v>
      </c>
      <c r="AI864" s="31">
        <v>9.5721085219286817</v>
      </c>
      <c r="AJ864" s="31">
        <v>73.380807594277627</v>
      </c>
      <c r="AL864" s="31" t="s">
        <v>93</v>
      </c>
      <c r="AS864" s="31">
        <v>307.43908639839975</v>
      </c>
      <c r="AW864" s="31">
        <v>1.0160708585561249</v>
      </c>
      <c r="AY864" s="31">
        <v>7.0607559233143142</v>
      </c>
      <c r="BF864" s="31">
        <v>21.370850990875972</v>
      </c>
      <c r="BI864" s="31" t="s">
        <v>93</v>
      </c>
      <c r="BJ864" s="31">
        <v>613.15673857164097</v>
      </c>
      <c r="BK864" s="31">
        <v>4605.3354091683195</v>
      </c>
      <c r="BL864" s="40" t="s">
        <v>104</v>
      </c>
      <c r="BM864" s="35" t="s">
        <v>171</v>
      </c>
    </row>
    <row r="865" spans="1:65" ht="28.5">
      <c r="A865" s="43">
        <v>43654</v>
      </c>
      <c r="B865" s="44" t="s">
        <v>27</v>
      </c>
      <c r="C865" s="12" t="str">
        <f>VLOOKUP('All_Data-2017-2021'!D865,Location_Guide!$A$2:$B$59,2,FALSE)</f>
        <v>Kaliakoir Bridge</v>
      </c>
      <c r="D865" s="13" t="s">
        <v>30</v>
      </c>
      <c r="E865" s="52">
        <v>24.082339999999999</v>
      </c>
      <c r="F865" s="52">
        <v>90.209190000000007</v>
      </c>
      <c r="G865" s="68">
        <v>29.5</v>
      </c>
      <c r="H865" s="68">
        <v>7.86</v>
      </c>
      <c r="I865" s="68">
        <v>138</v>
      </c>
      <c r="J865" s="68">
        <v>59.8</v>
      </c>
      <c r="K865" s="68">
        <v>7.02</v>
      </c>
      <c r="L865" s="68">
        <v>204.5</v>
      </c>
      <c r="M865" s="68">
        <v>254</v>
      </c>
      <c r="N865" s="13">
        <v>21</v>
      </c>
      <c r="O865" s="68">
        <v>17</v>
      </c>
      <c r="P865" s="68">
        <v>5</v>
      </c>
      <c r="Q865" s="68">
        <v>0.08</v>
      </c>
      <c r="R865" s="68">
        <v>0.14000000000000001</v>
      </c>
      <c r="S865" s="68">
        <v>1.1000000000000001</v>
      </c>
      <c r="T865" s="68">
        <v>0.7</v>
      </c>
      <c r="U865" s="68">
        <v>2</v>
      </c>
      <c r="V865" s="68">
        <v>6</v>
      </c>
      <c r="W865" s="68">
        <v>200</v>
      </c>
      <c r="X865" s="68"/>
      <c r="Y865" s="20">
        <v>0.36</v>
      </c>
      <c r="Z865" s="65">
        <v>2800</v>
      </c>
      <c r="AA865" s="69">
        <v>0</v>
      </c>
      <c r="AC865" s="31">
        <v>8.3027042731785343</v>
      </c>
      <c r="AE865" s="31">
        <v>28.067051564927489</v>
      </c>
      <c r="AF865" s="31">
        <v>11.381459062687902</v>
      </c>
      <c r="AG865" s="31">
        <v>2.0673324487644922</v>
      </c>
      <c r="AH865" s="31">
        <v>4.6703869437992296</v>
      </c>
      <c r="AI865" s="31">
        <v>4.9135229350672587</v>
      </c>
      <c r="AJ865" s="31">
        <v>39.003781053553766</v>
      </c>
      <c r="AL865" s="31" t="s">
        <v>93</v>
      </c>
      <c r="AS865" s="31">
        <v>423.62358731721997</v>
      </c>
      <c r="AW865" s="31">
        <v>0.90565293192621132</v>
      </c>
      <c r="AY865" s="31">
        <v>5.1747238931853969</v>
      </c>
      <c r="BF865" s="31">
        <v>2.2787790962629266</v>
      </c>
      <c r="BI865" s="31" t="s">
        <v>93</v>
      </c>
      <c r="BJ865" s="31">
        <v>1106.425232542088</v>
      </c>
      <c r="BK865" s="31">
        <v>7123.3210706383697</v>
      </c>
      <c r="BL865" s="40" t="s">
        <v>104</v>
      </c>
      <c r="BM865" s="35" t="s">
        <v>171</v>
      </c>
    </row>
    <row r="866" spans="1:65" ht="28.5">
      <c r="A866" s="43">
        <v>43654</v>
      </c>
      <c r="B866" s="44" t="s">
        <v>100</v>
      </c>
      <c r="C866" s="12" t="str">
        <f>VLOOKUP('All_Data-2017-2021'!D866,Location_Guide!$A$2:$B$59,2,FALSE)</f>
        <v>Kaliakoir Bangshi Bridge</v>
      </c>
      <c r="D866" s="13" t="s">
        <v>101</v>
      </c>
      <c r="E866" s="52">
        <v>24.06962</v>
      </c>
      <c r="F866" s="52">
        <v>90.214460000000003</v>
      </c>
      <c r="G866" s="68">
        <v>29.5</v>
      </c>
      <c r="H866" s="68">
        <v>7.82</v>
      </c>
      <c r="I866" s="68">
        <v>138.5</v>
      </c>
      <c r="J866" s="68">
        <v>60</v>
      </c>
      <c r="K866" s="68">
        <v>6.98</v>
      </c>
      <c r="L866" s="68">
        <v>203.7</v>
      </c>
      <c r="M866" s="68">
        <v>295</v>
      </c>
      <c r="N866" s="13">
        <v>18</v>
      </c>
      <c r="O866" s="68">
        <v>13</v>
      </c>
      <c r="P866" s="68">
        <v>30</v>
      </c>
      <c r="Q866" s="68">
        <v>0.08</v>
      </c>
      <c r="R866" s="68">
        <v>0.19</v>
      </c>
      <c r="S866" s="68">
        <v>1.4</v>
      </c>
      <c r="T866" s="68">
        <v>1.4</v>
      </c>
      <c r="U866" s="68">
        <v>2</v>
      </c>
      <c r="V866" s="68">
        <v>9</v>
      </c>
      <c r="W866" s="68">
        <v>180</v>
      </c>
      <c r="X866" s="68"/>
      <c r="Y866" s="20">
        <v>0.76</v>
      </c>
      <c r="Z866" s="65">
        <v>4900</v>
      </c>
      <c r="AA866" s="69">
        <v>2300</v>
      </c>
      <c r="AC866" s="31">
        <v>3.8238339378485988</v>
      </c>
      <c r="AE866" s="31">
        <v>16.68274128817033</v>
      </c>
      <c r="AF866" s="31">
        <v>8.1339358944625069</v>
      </c>
      <c r="AG866" s="31">
        <v>2.0923557549750904</v>
      </c>
      <c r="AH866" s="31" t="s">
        <v>93</v>
      </c>
      <c r="AI866" s="31">
        <v>5.5486833640878164</v>
      </c>
      <c r="AJ866" s="31">
        <v>64.035024820640956</v>
      </c>
      <c r="AL866" s="31" t="s">
        <v>93</v>
      </c>
      <c r="AS866" s="31">
        <v>248.43064856253449</v>
      </c>
      <c r="AW866" s="31">
        <v>0.34829990368957098</v>
      </c>
      <c r="AY866" s="31">
        <v>10.53111256092631</v>
      </c>
      <c r="BF866" s="31">
        <v>7.7060612209821553</v>
      </c>
      <c r="BI866" s="31" t="s">
        <v>93</v>
      </c>
      <c r="BJ866" s="31">
        <v>917.29741574321247</v>
      </c>
      <c r="BK866" s="31">
        <v>6412.3264866393383</v>
      </c>
      <c r="BL866" s="40" t="s">
        <v>104</v>
      </c>
      <c r="BM866" s="35" t="s">
        <v>171</v>
      </c>
    </row>
    <row r="867" spans="1:65">
      <c r="A867" s="43">
        <v>43660</v>
      </c>
      <c r="B867" s="44" t="s">
        <v>34</v>
      </c>
      <c r="C867" s="12" t="str">
        <f>VLOOKUP('All_Data-2017-2021'!D867,Location_Guide!$A$2:$B$59,2,FALSE)</f>
        <v>d/s Ashulia Landing station</v>
      </c>
      <c r="D867" s="13" t="s">
        <v>35</v>
      </c>
      <c r="E867" s="52">
        <v>23.894410220000001</v>
      </c>
      <c r="F867" s="52">
        <v>90.364776879999994</v>
      </c>
      <c r="G867" s="108">
        <v>28.6</v>
      </c>
      <c r="H867" s="108">
        <v>7.52</v>
      </c>
      <c r="I867" s="108">
        <v>172.8</v>
      </c>
      <c r="J867" s="108">
        <v>76.400000000000006</v>
      </c>
      <c r="K867" s="108">
        <v>4.18</v>
      </c>
      <c r="L867" s="108">
        <v>140.6</v>
      </c>
      <c r="M867" s="108">
        <v>49.2</v>
      </c>
      <c r="N867" s="109">
        <v>39</v>
      </c>
      <c r="O867" s="108">
        <v>70</v>
      </c>
      <c r="P867" s="108">
        <v>20</v>
      </c>
      <c r="Q867" s="108">
        <v>0.18</v>
      </c>
      <c r="R867" s="108">
        <v>0.25</v>
      </c>
      <c r="S867" s="108">
        <v>5.4</v>
      </c>
      <c r="T867" s="108">
        <v>1.4</v>
      </c>
      <c r="U867" s="108">
        <v>19</v>
      </c>
      <c r="V867" s="108">
        <v>17</v>
      </c>
      <c r="W867" s="108">
        <v>210</v>
      </c>
      <c r="X867" s="108"/>
      <c r="Y867" s="20">
        <v>0.68</v>
      </c>
      <c r="Z867" s="65">
        <v>55000</v>
      </c>
      <c r="AA867" s="67">
        <v>13000</v>
      </c>
      <c r="AC867" s="31">
        <v>3.4676603268787458</v>
      </c>
      <c r="AE867" s="31">
        <v>29.345015713339073</v>
      </c>
      <c r="AF867" s="31">
        <v>7.6931090929284922</v>
      </c>
      <c r="AG867" s="31">
        <v>2.0529605972782163</v>
      </c>
      <c r="AH867" s="31">
        <v>6.7556451514770099</v>
      </c>
      <c r="AI867" s="31">
        <v>2.0848166052870432</v>
      </c>
      <c r="AJ867" s="31">
        <v>51.182342447944521</v>
      </c>
      <c r="AL867" s="31" t="s">
        <v>93</v>
      </c>
      <c r="AS867" s="31">
        <v>304.82360282416369</v>
      </c>
      <c r="AW867" s="31">
        <v>7.9677261475450702</v>
      </c>
      <c r="AY867" s="31">
        <v>2.2194598123702796</v>
      </c>
      <c r="BF867" s="31">
        <v>9.6333823730954986</v>
      </c>
      <c r="BI867" s="31" t="s">
        <v>93</v>
      </c>
      <c r="BJ867" s="31">
        <v>795.23690509343885</v>
      </c>
      <c r="BK867" s="31">
        <v>4904.4203951771515</v>
      </c>
      <c r="BL867" s="40" t="s">
        <v>104</v>
      </c>
    </row>
    <row r="868" spans="1:65">
      <c r="A868" s="43">
        <v>43660</v>
      </c>
      <c r="B868" s="44" t="s">
        <v>34</v>
      </c>
      <c r="C868" s="12" t="str">
        <f>VLOOKUP('All_Data-2017-2021'!D868,Location_Guide!$A$2:$B$59,2,FALSE)</f>
        <v>u/s Ijtema Field</v>
      </c>
      <c r="D868" s="17" t="s">
        <v>37</v>
      </c>
      <c r="E868" s="52">
        <v>23.8917228</v>
      </c>
      <c r="F868" s="52">
        <v>90.389886669999996</v>
      </c>
      <c r="G868" s="108">
        <v>28.6</v>
      </c>
      <c r="H868" s="111">
        <v>7.45</v>
      </c>
      <c r="I868" s="108">
        <v>189.3</v>
      </c>
      <c r="J868" s="108">
        <v>83.8</v>
      </c>
      <c r="K868" s="108">
        <v>3.29</v>
      </c>
      <c r="L868" s="108">
        <v>143.9</v>
      </c>
      <c r="M868" s="17">
        <v>40.200000000000003</v>
      </c>
      <c r="N868" s="109">
        <v>29</v>
      </c>
      <c r="O868" s="109">
        <v>60</v>
      </c>
      <c r="P868" s="108">
        <v>45</v>
      </c>
      <c r="Q868" s="108">
        <v>0.12</v>
      </c>
      <c r="R868" s="108">
        <v>0.34</v>
      </c>
      <c r="S868" s="108">
        <v>2.9</v>
      </c>
      <c r="T868" s="108">
        <v>0.6</v>
      </c>
      <c r="U868" s="108">
        <v>7</v>
      </c>
      <c r="V868" s="129">
        <v>19</v>
      </c>
      <c r="W868" s="108">
        <v>190</v>
      </c>
      <c r="X868" s="108"/>
      <c r="Y868" s="20">
        <v>0.65</v>
      </c>
      <c r="Z868" s="65">
        <v>53000</v>
      </c>
      <c r="AA868" s="69">
        <v>19000</v>
      </c>
      <c r="AC868" s="31">
        <v>4.0424336462672406</v>
      </c>
      <c r="AE868" s="31">
        <v>23.424469219983187</v>
      </c>
      <c r="AF868" s="31">
        <v>13.543583519707473</v>
      </c>
      <c r="AG868" s="31">
        <v>1.6274816335862501</v>
      </c>
      <c r="AH868" s="31" t="s">
        <v>93</v>
      </c>
      <c r="AI868" s="31">
        <v>2.0182666123441142</v>
      </c>
      <c r="AJ868" s="31">
        <v>33.442031214491486</v>
      </c>
      <c r="AL868" s="31" t="s">
        <v>93</v>
      </c>
      <c r="AS868" s="31">
        <v>330.08458691601163</v>
      </c>
      <c r="AW868" s="31" t="s">
        <v>93</v>
      </c>
      <c r="AY868" s="31">
        <v>6.517764132364408</v>
      </c>
      <c r="BF868" s="31">
        <v>8.4047854478155504</v>
      </c>
      <c r="BI868" s="31" t="s">
        <v>93</v>
      </c>
      <c r="BJ868" s="31">
        <v>1001.0487290654031</v>
      </c>
      <c r="BK868" s="31">
        <v>6379.2927617795767</v>
      </c>
      <c r="BL868" s="40" t="s">
        <v>104</v>
      </c>
    </row>
    <row r="869" spans="1:65">
      <c r="A869" s="43">
        <v>43660</v>
      </c>
      <c r="B869" s="44" t="s">
        <v>34</v>
      </c>
      <c r="C869" s="12" t="str">
        <f>VLOOKUP('All_Data-2017-2021'!D869,Location_Guide!$A$2:$B$59,2,FALSE)</f>
        <v>d/s Railway Bridge</v>
      </c>
      <c r="D869" s="13" t="s">
        <v>38</v>
      </c>
      <c r="E869" s="52">
        <v>23.88178903</v>
      </c>
      <c r="F869" s="52">
        <v>90.406360190000001</v>
      </c>
      <c r="G869" s="108">
        <v>28.6</v>
      </c>
      <c r="H869" s="111">
        <v>7.44</v>
      </c>
      <c r="I869" s="108">
        <v>191.2</v>
      </c>
      <c r="J869" s="108">
        <v>84.6</v>
      </c>
      <c r="K869" s="108">
        <v>2.68</v>
      </c>
      <c r="L869" s="108">
        <v>148.80000000000001</v>
      </c>
      <c r="M869" s="17">
        <v>47.9</v>
      </c>
      <c r="N869" s="109">
        <v>25</v>
      </c>
      <c r="O869" s="109">
        <v>70</v>
      </c>
      <c r="P869" s="108">
        <v>50</v>
      </c>
      <c r="Q869" s="108">
        <v>0.14000000000000001</v>
      </c>
      <c r="R869" s="108">
        <v>0.42</v>
      </c>
      <c r="S869" s="108">
        <v>1.2</v>
      </c>
      <c r="T869" s="108">
        <v>0.6</v>
      </c>
      <c r="U869" s="108">
        <v>4</v>
      </c>
      <c r="V869" s="129">
        <v>16</v>
      </c>
      <c r="W869" s="108">
        <v>170</v>
      </c>
      <c r="X869" s="108"/>
      <c r="Y869" s="20">
        <v>0.28999999999999998</v>
      </c>
      <c r="Z869" s="65">
        <v>80000</v>
      </c>
      <c r="AA869" s="69">
        <v>40000</v>
      </c>
      <c r="AC869" s="31">
        <v>2.8130049289839163</v>
      </c>
      <c r="AE869" s="31">
        <v>22.452361933661251</v>
      </c>
      <c r="AF869" s="31">
        <v>4.7577340839664499</v>
      </c>
      <c r="AG869" s="31">
        <v>1.8220553549286065</v>
      </c>
      <c r="AH869" s="31">
        <v>1.824985396081795</v>
      </c>
      <c r="AI869" s="31">
        <v>3.2404655179486528</v>
      </c>
      <c r="AJ869" s="31">
        <v>66.705519707037752</v>
      </c>
      <c r="AL869" s="31" t="s">
        <v>93</v>
      </c>
      <c r="AS869" s="31">
        <v>314.65827195067351</v>
      </c>
      <c r="AW869" s="31">
        <v>2.3014791195399238</v>
      </c>
      <c r="AY869" s="31">
        <v>7.3015606627681588</v>
      </c>
      <c r="BF869" s="31">
        <v>6.7569383504346749</v>
      </c>
      <c r="BI869" s="31" t="s">
        <v>93</v>
      </c>
      <c r="BJ869" s="31">
        <v>1124.8639359518249</v>
      </c>
      <c r="BK869" s="31">
        <v>7085.4554301991302</v>
      </c>
      <c r="BL869" s="40" t="s">
        <v>104</v>
      </c>
    </row>
    <row r="870" spans="1:65">
      <c r="A870" s="43">
        <v>43660</v>
      </c>
      <c r="B870" s="44" t="s">
        <v>34</v>
      </c>
      <c r="C870" s="12" t="str">
        <f>VLOOKUP('All_Data-2017-2021'!D870,Location_Guide!$A$2:$B$59,2,FALSE)</f>
        <v>d/s of Hussein Dyeing</v>
      </c>
      <c r="D870" s="17" t="s">
        <v>39</v>
      </c>
      <c r="E870" s="52">
        <v>23.889253029999999</v>
      </c>
      <c r="F870" s="52">
        <v>90.423154479999994</v>
      </c>
      <c r="G870" s="108">
        <v>28.5</v>
      </c>
      <c r="H870" s="111">
        <v>7.42</v>
      </c>
      <c r="I870" s="108">
        <v>220.6</v>
      </c>
      <c r="J870" s="108">
        <v>105.6</v>
      </c>
      <c r="K870" s="108">
        <v>1.73</v>
      </c>
      <c r="L870" s="108">
        <v>151.19999999999999</v>
      </c>
      <c r="M870" s="17">
        <v>39</v>
      </c>
      <c r="N870" s="109">
        <v>29</v>
      </c>
      <c r="O870" s="109">
        <v>3</v>
      </c>
      <c r="P870" s="108">
        <v>50</v>
      </c>
      <c r="Q870" s="108">
        <v>0.16</v>
      </c>
      <c r="R870" s="108">
        <v>0.82</v>
      </c>
      <c r="S870" s="108">
        <v>1.7</v>
      </c>
      <c r="T870" s="108">
        <v>1.2</v>
      </c>
      <c r="U870" s="108">
        <v>113</v>
      </c>
      <c r="V870" s="129">
        <v>20</v>
      </c>
      <c r="W870" s="108">
        <v>200</v>
      </c>
      <c r="X870" s="108"/>
      <c r="Y870" s="20">
        <v>0.28999999999999998</v>
      </c>
      <c r="Z870" s="65">
        <v>64000</v>
      </c>
      <c r="AA870" s="69">
        <v>34000</v>
      </c>
      <c r="AC870" s="31">
        <v>1.4650597788646815</v>
      </c>
      <c r="AE870" s="31">
        <v>25.627071510522331</v>
      </c>
      <c r="AF870" s="31">
        <v>8.6257487732957348</v>
      </c>
      <c r="AG870" s="31">
        <v>0.67303365515865821</v>
      </c>
      <c r="AH870" s="31" t="s">
        <v>93</v>
      </c>
      <c r="AI870" s="31">
        <v>6.3732531950955407</v>
      </c>
      <c r="AJ870" s="31">
        <v>39.810272982824635</v>
      </c>
      <c r="AL870" s="31" t="s">
        <v>93</v>
      </c>
      <c r="AS870" s="31">
        <v>229.89005873595187</v>
      </c>
      <c r="AW870" s="31">
        <v>0.92596179040645765</v>
      </c>
      <c r="AY870" s="31">
        <v>6.6549380178390098</v>
      </c>
      <c r="BF870" s="31">
        <v>7.6790528842021271</v>
      </c>
      <c r="BI870" s="31" t="s">
        <v>93</v>
      </c>
      <c r="BJ870" s="31">
        <v>1028.5302949240197</v>
      </c>
      <c r="BK870" s="31">
        <v>7003.2309319999968</v>
      </c>
      <c r="BL870" s="40" t="s">
        <v>104</v>
      </c>
    </row>
    <row r="871" spans="1:65">
      <c r="A871" s="43">
        <v>43660</v>
      </c>
      <c r="B871" s="44" t="s">
        <v>34</v>
      </c>
      <c r="C871" s="12" t="str">
        <f>VLOOKUP('All_Data-2017-2021'!D871,Location_Guide!$A$2:$B$59,2,FALSE)</f>
        <v>Mausaid (d/s Pagar Canal)</v>
      </c>
      <c r="D871" s="13" t="s">
        <v>40</v>
      </c>
      <c r="E871" s="52">
        <v>23.89918269</v>
      </c>
      <c r="F871" s="52">
        <v>90.436552939999999</v>
      </c>
      <c r="G871" s="108">
        <v>28.6</v>
      </c>
      <c r="H871" s="111">
        <v>7.46</v>
      </c>
      <c r="I871" s="108">
        <v>308</v>
      </c>
      <c r="J871" s="108">
        <v>140</v>
      </c>
      <c r="K871" s="108">
        <v>1.04</v>
      </c>
      <c r="L871" s="108">
        <v>-190</v>
      </c>
      <c r="M871" s="17">
        <v>37.700000000000003</v>
      </c>
      <c r="N871" s="109">
        <v>28</v>
      </c>
      <c r="O871" s="109">
        <v>38</v>
      </c>
      <c r="P871" s="108">
        <v>45</v>
      </c>
      <c r="Q871" s="108">
        <v>0.31</v>
      </c>
      <c r="R871" s="108">
        <v>0.85</v>
      </c>
      <c r="S871" s="108">
        <v>4.8</v>
      </c>
      <c r="T871" s="108">
        <v>0.7</v>
      </c>
      <c r="U871" s="108">
        <v>4</v>
      </c>
      <c r="V871" s="129">
        <v>20</v>
      </c>
      <c r="W871" s="108">
        <v>170</v>
      </c>
      <c r="X871" s="108"/>
      <c r="Y871" s="20">
        <v>0.26</v>
      </c>
      <c r="Z871" s="65">
        <v>56000</v>
      </c>
      <c r="AA871" s="69">
        <v>39000</v>
      </c>
      <c r="AC871" s="31">
        <v>2.051315455265792</v>
      </c>
      <c r="AE871" s="31">
        <v>20.218851868136419</v>
      </c>
      <c r="AF871" s="31">
        <v>2.679074912482049</v>
      </c>
      <c r="AG871" s="31">
        <v>1.6221762226577139</v>
      </c>
      <c r="AH871" s="31" t="s">
        <v>93</v>
      </c>
      <c r="AI871" s="31" t="s">
        <v>93</v>
      </c>
      <c r="AJ871" s="31">
        <v>29.3167132263006</v>
      </c>
      <c r="AL871" s="31" t="s">
        <v>93</v>
      </c>
      <c r="AS871" s="31">
        <v>212.68374111185284</v>
      </c>
      <c r="AW871" s="31" t="s">
        <v>93</v>
      </c>
      <c r="AY871" s="31">
        <v>6.7054124413675966</v>
      </c>
      <c r="BF871" s="31">
        <v>18.553346114483805</v>
      </c>
      <c r="BI871" s="31" t="s">
        <v>93</v>
      </c>
      <c r="BJ871" s="31">
        <v>616.40046716006987</v>
      </c>
      <c r="BK871" s="31">
        <v>4160.4236422534541</v>
      </c>
      <c r="BL871" s="40" t="s">
        <v>104</v>
      </c>
    </row>
    <row r="872" spans="1:65">
      <c r="A872" s="43">
        <v>43660</v>
      </c>
      <c r="B872" s="44" t="s">
        <v>34</v>
      </c>
      <c r="C872" s="12" t="str">
        <f>VLOOKUP('All_Data-2017-2021'!D872,Location_Guide!$A$2:$B$59,2,FALSE)</f>
        <v>u/s of Balu Confluence</v>
      </c>
      <c r="D872" s="17" t="s">
        <v>65</v>
      </c>
      <c r="E872" s="52">
        <v>23.887243600000001</v>
      </c>
      <c r="F872" s="52">
        <v>90.459945630000007</v>
      </c>
      <c r="G872" s="108">
        <v>28.5</v>
      </c>
      <c r="H872" s="111">
        <v>7.4</v>
      </c>
      <c r="I872" s="108">
        <v>311</v>
      </c>
      <c r="J872" s="108">
        <v>138.80000000000001</v>
      </c>
      <c r="K872" s="108">
        <v>0.17</v>
      </c>
      <c r="L872" s="108">
        <v>-15.4</v>
      </c>
      <c r="M872" s="17">
        <v>36.299999999999997</v>
      </c>
      <c r="N872" s="109">
        <v>35</v>
      </c>
      <c r="O872" s="109">
        <v>35</v>
      </c>
      <c r="P872" s="108">
        <v>85</v>
      </c>
      <c r="Q872" s="108">
        <v>0.08</v>
      </c>
      <c r="R872" s="108">
        <v>2.27</v>
      </c>
      <c r="S872" s="108">
        <v>1.5</v>
      </c>
      <c r="T872" s="108">
        <v>1.8</v>
      </c>
      <c r="U872" s="108">
        <v>11</v>
      </c>
      <c r="V872" s="129">
        <v>23</v>
      </c>
      <c r="W872" s="108">
        <v>200</v>
      </c>
      <c r="X872" s="108"/>
      <c r="Y872" s="20">
        <v>0.64</v>
      </c>
      <c r="Z872" s="65">
        <v>66000</v>
      </c>
      <c r="AA872" s="69">
        <v>46000</v>
      </c>
      <c r="AC872" s="31">
        <v>0.64662511264487299</v>
      </c>
      <c r="AE872" s="31">
        <v>11.208442869942303</v>
      </c>
      <c r="AF872" s="31">
        <v>5.0500802192068326</v>
      </c>
      <c r="AG872" s="31">
        <v>1.867424873486492</v>
      </c>
      <c r="AH872" s="31" t="s">
        <v>93</v>
      </c>
      <c r="AI872" s="31">
        <v>0.4777387871416186</v>
      </c>
      <c r="AJ872" s="31">
        <v>27.522067536156275</v>
      </c>
      <c r="AL872" s="31" t="s">
        <v>93</v>
      </c>
      <c r="AS872" s="31">
        <v>86.031832687822103</v>
      </c>
      <c r="AW872" s="31" t="s">
        <v>93</v>
      </c>
      <c r="AY872" s="31" t="s">
        <v>93</v>
      </c>
      <c r="BF872" s="31">
        <v>1.0544025889458555</v>
      </c>
      <c r="BI872" s="31" t="s">
        <v>93</v>
      </c>
      <c r="BJ872" s="31">
        <v>821.54645085813127</v>
      </c>
      <c r="BK872" s="31">
        <v>4675.1249941425604</v>
      </c>
      <c r="BL872" s="40" t="s">
        <v>104</v>
      </c>
    </row>
    <row r="873" spans="1:65">
      <c r="A873" s="43">
        <v>43660</v>
      </c>
      <c r="B873" s="49" t="s">
        <v>95</v>
      </c>
      <c r="C873" s="12" t="str">
        <f>VLOOKUP('All_Data-2017-2021'!D873,Location_Guide!$A$2:$B$59,2,FALSE)</f>
        <v>u/s of Purbachal</v>
      </c>
      <c r="D873" s="13" t="s">
        <v>42</v>
      </c>
      <c r="E873" s="52">
        <v>23.86217843</v>
      </c>
      <c r="F873" s="52">
        <v>90.474981490000005</v>
      </c>
      <c r="G873" s="108">
        <v>28.6</v>
      </c>
      <c r="H873" s="111">
        <v>7.39</v>
      </c>
      <c r="I873" s="108">
        <v>252</v>
      </c>
      <c r="J873" s="108">
        <v>111.9</v>
      </c>
      <c r="K873" s="108">
        <v>0.22</v>
      </c>
      <c r="L873" s="108">
        <v>10.8</v>
      </c>
      <c r="M873" s="17">
        <v>20.399999999999999</v>
      </c>
      <c r="N873" s="109">
        <v>42</v>
      </c>
      <c r="O873" s="109">
        <v>18</v>
      </c>
      <c r="P873" s="108">
        <v>75</v>
      </c>
      <c r="Q873" s="108">
        <v>7.0000000000000007E-2</v>
      </c>
      <c r="R873" s="108">
        <v>1.24</v>
      </c>
      <c r="S873" s="108">
        <v>1.7</v>
      </c>
      <c r="T873" s="108">
        <v>1</v>
      </c>
      <c r="U873" s="108">
        <v>5</v>
      </c>
      <c r="V873" s="129">
        <v>20</v>
      </c>
      <c r="W873" s="108">
        <v>220</v>
      </c>
      <c r="X873" s="108"/>
      <c r="Y873" s="20">
        <v>0.36</v>
      </c>
      <c r="Z873" s="65">
        <v>10200</v>
      </c>
      <c r="AA873" s="69">
        <v>5100</v>
      </c>
      <c r="AC873" s="31">
        <v>1.0303526248322765</v>
      </c>
      <c r="AE873" s="31">
        <v>19.14337045439812</v>
      </c>
      <c r="AF873" s="31">
        <v>3.9329873809167246</v>
      </c>
      <c r="AG873" s="31">
        <v>2.0497059861124707</v>
      </c>
      <c r="AH873" s="31" t="s">
        <v>93</v>
      </c>
      <c r="AI873" s="31">
        <v>1.6283800563359874</v>
      </c>
      <c r="AJ873" s="31">
        <v>24.211886955687685</v>
      </c>
      <c r="AL873" s="31" t="s">
        <v>93</v>
      </c>
      <c r="AS873" s="31">
        <v>129.05353805371175</v>
      </c>
      <c r="AW873" s="31" t="s">
        <v>93</v>
      </c>
      <c r="AY873" s="31">
        <v>2.1267968005115736</v>
      </c>
      <c r="BF873" s="31">
        <v>4.6378863148735698</v>
      </c>
      <c r="BI873" s="31" t="s">
        <v>93</v>
      </c>
      <c r="BJ873" s="31">
        <v>636.77672198597861</v>
      </c>
      <c r="BK873" s="31">
        <v>3707.7011309875897</v>
      </c>
      <c r="BL873" s="40" t="s">
        <v>104</v>
      </c>
    </row>
    <row r="874" spans="1:65">
      <c r="A874" s="43">
        <v>43660</v>
      </c>
      <c r="B874" s="49" t="s">
        <v>95</v>
      </c>
      <c r="C874" s="12" t="str">
        <f>VLOOKUP('All_Data-2017-2021'!D874,Location_Guide!$A$2:$B$59,2,FALSE)</f>
        <v>d/s of Purbachal (Ichhapur bridge)</v>
      </c>
      <c r="D874" s="17" t="s">
        <v>43</v>
      </c>
      <c r="E874" s="52">
        <v>23.82717834</v>
      </c>
      <c r="F874" s="52">
        <v>90.487298170000003</v>
      </c>
      <c r="G874" s="108">
        <v>28.5</v>
      </c>
      <c r="H874" s="111">
        <v>7.41</v>
      </c>
      <c r="I874" s="108">
        <v>267</v>
      </c>
      <c r="J874" s="108">
        <v>118</v>
      </c>
      <c r="K874" s="108">
        <v>1.2</v>
      </c>
      <c r="L874" s="108">
        <v>54</v>
      </c>
      <c r="M874" s="17">
        <v>15.41</v>
      </c>
      <c r="N874" s="109">
        <v>40</v>
      </c>
      <c r="O874" s="109">
        <v>23</v>
      </c>
      <c r="P874" s="108">
        <v>60</v>
      </c>
      <c r="Q874" s="108">
        <v>7.0000000000000007E-2</v>
      </c>
      <c r="R874" s="108">
        <v>1.59</v>
      </c>
      <c r="S874" s="108">
        <v>1.2</v>
      </c>
      <c r="T874" s="108">
        <v>1</v>
      </c>
      <c r="U874" s="108">
        <v>5</v>
      </c>
      <c r="V874" s="129">
        <v>19</v>
      </c>
      <c r="W874" s="108">
        <v>180</v>
      </c>
      <c r="X874" s="108"/>
      <c r="Y874" s="20">
        <v>0.33</v>
      </c>
      <c r="Z874" s="65">
        <v>78000</v>
      </c>
      <c r="AA874" s="69">
        <v>48000</v>
      </c>
      <c r="AC874" s="31">
        <v>1.2172823415934748</v>
      </c>
      <c r="AE874" s="31">
        <v>13.314973553952454</v>
      </c>
      <c r="AF874" s="31">
        <v>1.6016840793072202</v>
      </c>
      <c r="AG874" s="31">
        <v>1.8812659267889564</v>
      </c>
      <c r="AH874" s="31" t="s">
        <v>93</v>
      </c>
      <c r="AI874" s="31">
        <v>0.52709836554182288</v>
      </c>
      <c r="AJ874" s="31">
        <v>4.7447575231389099</v>
      </c>
      <c r="AL874" s="31" t="s">
        <v>93</v>
      </c>
      <c r="AS874" s="31">
        <v>96.431632369908741</v>
      </c>
      <c r="AW874" s="31" t="s">
        <v>93</v>
      </c>
      <c r="AY874" s="31">
        <v>9.3978561603454214</v>
      </c>
      <c r="BF874" s="31">
        <v>7.2550498556418788</v>
      </c>
      <c r="BI874" s="31" t="s">
        <v>93</v>
      </c>
      <c r="BJ874" s="31">
        <v>671.67679837411811</v>
      </c>
      <c r="BK874" s="31">
        <v>3697.9853665194414</v>
      </c>
      <c r="BL874" s="40" t="s">
        <v>104</v>
      </c>
    </row>
    <row r="875" spans="1:65">
      <c r="A875" s="43">
        <v>43660</v>
      </c>
      <c r="B875" s="49" t="s">
        <v>95</v>
      </c>
      <c r="C875" s="12" t="str">
        <f>VLOOKUP('All_Data-2017-2021'!D875,Location_Guide!$A$2:$B$59,2,FALSE)</f>
        <v>Beraid</v>
      </c>
      <c r="D875" s="13" t="s">
        <v>44</v>
      </c>
      <c r="E875" s="52">
        <v>23.777697109999998</v>
      </c>
      <c r="F875" s="52">
        <v>90.477898809999999</v>
      </c>
      <c r="G875" s="108">
        <v>28.7</v>
      </c>
      <c r="H875" s="111">
        <v>7.38</v>
      </c>
      <c r="I875" s="108">
        <v>298</v>
      </c>
      <c r="J875" s="108">
        <v>132</v>
      </c>
      <c r="K875" s="108">
        <v>0.51</v>
      </c>
      <c r="L875" s="108">
        <v>84</v>
      </c>
      <c r="M875" s="17">
        <v>14.02</v>
      </c>
      <c r="N875" s="109">
        <v>50</v>
      </c>
      <c r="O875" s="109">
        <v>24</v>
      </c>
      <c r="P875" s="108">
        <v>70</v>
      </c>
      <c r="Q875" s="108">
        <v>0.08</v>
      </c>
      <c r="R875" s="108">
        <v>2.31</v>
      </c>
      <c r="S875" s="108">
        <v>1.1000000000000001</v>
      </c>
      <c r="T875" s="108">
        <v>1.1000000000000001</v>
      </c>
      <c r="U875" s="108">
        <v>4</v>
      </c>
      <c r="V875" s="129">
        <v>21</v>
      </c>
      <c r="W875" s="108">
        <v>180</v>
      </c>
      <c r="X875" s="108"/>
      <c r="Y875" s="20">
        <v>0.74</v>
      </c>
      <c r="Z875" s="65">
        <v>9200</v>
      </c>
      <c r="AA875" s="69">
        <v>6700</v>
      </c>
      <c r="AC875" s="31">
        <v>0.55376619794511073</v>
      </c>
      <c r="AE875" s="31">
        <v>7.0440682978116058</v>
      </c>
      <c r="AF875" s="31">
        <v>1.9918970596562597</v>
      </c>
      <c r="AG875" s="31">
        <v>2.2103111130996167</v>
      </c>
      <c r="AH875" s="31" t="s">
        <v>93</v>
      </c>
      <c r="AI875" s="31" t="s">
        <v>93</v>
      </c>
      <c r="AJ875" s="31">
        <v>20.518412808586966</v>
      </c>
      <c r="AL875" s="31" t="s">
        <v>93</v>
      </c>
      <c r="AS875" s="31">
        <v>46.064949545519418</v>
      </c>
      <c r="AW875" s="31" t="s">
        <v>93</v>
      </c>
      <c r="AY875" s="31">
        <v>6.4926268432781455</v>
      </c>
      <c r="BF875" s="31" t="s">
        <v>93</v>
      </c>
      <c r="BI875" s="31" t="s">
        <v>93</v>
      </c>
      <c r="BJ875" s="31">
        <v>433.2372233779933</v>
      </c>
      <c r="BK875" s="31">
        <v>2866.2336475565953</v>
      </c>
      <c r="BL875" s="40" t="s">
        <v>104</v>
      </c>
    </row>
    <row r="876" spans="1:65">
      <c r="A876" s="43">
        <v>43660</v>
      </c>
      <c r="B876" s="49" t="s">
        <v>95</v>
      </c>
      <c r="C876" s="12" t="str">
        <f>VLOOKUP('All_Data-2017-2021'!D876,Location_Guide!$A$2:$B$59,2,FALSE)</f>
        <v>d/s of Begunbari Canal</v>
      </c>
      <c r="D876" s="17" t="s">
        <v>45</v>
      </c>
      <c r="E876" s="52">
        <v>23.759711589999998</v>
      </c>
      <c r="F876" s="52">
        <v>90.483468529999996</v>
      </c>
      <c r="G876" s="108">
        <v>28.7</v>
      </c>
      <c r="H876" s="111">
        <v>7.41</v>
      </c>
      <c r="I876" s="108">
        <v>307</v>
      </c>
      <c r="J876" s="108">
        <v>136.9</v>
      </c>
      <c r="K876" s="108">
        <v>0.16</v>
      </c>
      <c r="L876" s="108">
        <v>-21.9</v>
      </c>
      <c r="M876" s="17">
        <v>18.57</v>
      </c>
      <c r="N876" s="109">
        <v>36</v>
      </c>
      <c r="O876" s="109">
        <v>31</v>
      </c>
      <c r="P876" s="108">
        <v>80</v>
      </c>
      <c r="Q876" s="108">
        <v>0.05</v>
      </c>
      <c r="R876" s="108">
        <v>2.61</v>
      </c>
      <c r="S876" s="108">
        <v>2.1</v>
      </c>
      <c r="T876" s="108">
        <v>1.3</v>
      </c>
      <c r="U876" s="108">
        <v>5</v>
      </c>
      <c r="V876" s="129">
        <v>20</v>
      </c>
      <c r="W876" s="108">
        <v>170</v>
      </c>
      <c r="X876" s="108"/>
      <c r="Y876" s="20">
        <v>0.35</v>
      </c>
      <c r="Z876" s="65">
        <v>6200</v>
      </c>
      <c r="AA876" s="69">
        <v>4400</v>
      </c>
      <c r="AC876" s="31">
        <v>0.73476479732676003</v>
      </c>
      <c r="AE876" s="31">
        <v>7.7155356864168398</v>
      </c>
      <c r="AF876" s="31">
        <v>1.4251917709746427</v>
      </c>
      <c r="AG876" s="31">
        <v>1.4732110076013669</v>
      </c>
      <c r="AH876" s="31" t="s">
        <v>93</v>
      </c>
      <c r="AI876" s="31" t="s">
        <v>93</v>
      </c>
      <c r="AJ876" s="31">
        <v>3.680321730491853</v>
      </c>
      <c r="AL876" s="31" t="s">
        <v>93</v>
      </c>
      <c r="AS876" s="31">
        <v>67.106335207173345</v>
      </c>
      <c r="AW876" s="31" t="s">
        <v>93</v>
      </c>
      <c r="AY876" s="31">
        <v>4.4526094428547189</v>
      </c>
      <c r="BF876" s="31">
        <v>3.9786148829725048</v>
      </c>
      <c r="BI876" s="31" t="s">
        <v>93</v>
      </c>
      <c r="BJ876" s="31">
        <v>638.38851140677514</v>
      </c>
      <c r="BK876" s="31">
        <v>3620.3911103983382</v>
      </c>
      <c r="BL876" s="40" t="s">
        <v>104</v>
      </c>
    </row>
    <row r="877" spans="1:65">
      <c r="A877" s="43">
        <v>43660</v>
      </c>
      <c r="B877" s="49" t="s">
        <v>95</v>
      </c>
      <c r="C877" s="12" t="str">
        <f>VLOOKUP('All_Data-2017-2021'!D877,Location_Guide!$A$2:$B$59,2,FALSE)</f>
        <v>Demra (u/s of confluence)</v>
      </c>
      <c r="D877" s="17" t="s">
        <v>46</v>
      </c>
      <c r="E877" s="52">
        <v>23.727908299999999</v>
      </c>
      <c r="F877" s="52">
        <v>90.500952760000004</v>
      </c>
      <c r="G877" s="108">
        <v>28.7</v>
      </c>
      <c r="H877" s="111">
        <v>7.33</v>
      </c>
      <c r="I877" s="108">
        <v>343</v>
      </c>
      <c r="J877" s="108">
        <v>161.9</v>
      </c>
      <c r="K877" s="108">
        <v>0.17</v>
      </c>
      <c r="L877" s="108">
        <v>-25</v>
      </c>
      <c r="M877" s="17">
        <v>24</v>
      </c>
      <c r="N877" s="109">
        <v>53</v>
      </c>
      <c r="O877" s="109">
        <v>17</v>
      </c>
      <c r="P877" s="108">
        <v>110</v>
      </c>
      <c r="Q877" s="108">
        <v>0.08</v>
      </c>
      <c r="R877" s="108">
        <f>0.78*5</f>
        <v>3.9000000000000004</v>
      </c>
      <c r="S877" s="108">
        <v>1.5</v>
      </c>
      <c r="T877" s="108">
        <v>2.2999999999999998</v>
      </c>
      <c r="U877" s="108">
        <v>12</v>
      </c>
      <c r="V877" s="129">
        <v>16</v>
      </c>
      <c r="W877" s="108">
        <v>160</v>
      </c>
      <c r="X877" s="108"/>
      <c r="Y877" s="20">
        <v>0.55000000000000004</v>
      </c>
      <c r="Z877" s="65">
        <v>6000</v>
      </c>
      <c r="AA877" s="69">
        <v>4300</v>
      </c>
      <c r="AC877" s="31">
        <v>1.2738422144743244</v>
      </c>
      <c r="AE877" s="31">
        <v>21.021769478584311</v>
      </c>
      <c r="AF877" s="31">
        <v>2.5802469513220458</v>
      </c>
      <c r="AG877" s="31">
        <v>2.1026747663765266</v>
      </c>
      <c r="AH877" s="31" t="s">
        <v>93</v>
      </c>
      <c r="AI877" s="31" t="s">
        <v>93</v>
      </c>
      <c r="AJ877" s="31">
        <v>10.806662265327478</v>
      </c>
      <c r="AL877" s="31" t="s">
        <v>93</v>
      </c>
      <c r="AS877" s="31">
        <v>130.44908603696098</v>
      </c>
      <c r="AW877" s="31" t="s">
        <v>93</v>
      </c>
      <c r="AY877" s="31" t="s">
        <v>93</v>
      </c>
      <c r="BF877" s="31">
        <v>11.970273201389404</v>
      </c>
      <c r="BI877" s="31" t="s">
        <v>93</v>
      </c>
      <c r="BJ877" s="31">
        <v>732.47185073347134</v>
      </c>
      <c r="BK877" s="31">
        <v>4137.0839731012766</v>
      </c>
      <c r="BL877" s="40" t="s">
        <v>104</v>
      </c>
    </row>
    <row r="878" spans="1:65">
      <c r="A878" s="43">
        <v>43660</v>
      </c>
      <c r="B878" s="46" t="s">
        <v>89</v>
      </c>
      <c r="C878" s="12" t="str">
        <f>VLOOKUP('All_Data-2017-2021'!D878,Location_Guide!$A$2:$B$59,2,FALSE)</f>
        <v xml:space="preserve">Muktapur Ghat  </v>
      </c>
      <c r="D878" s="17" t="s">
        <v>70</v>
      </c>
      <c r="E878" s="52">
        <v>23.567889000000001</v>
      </c>
      <c r="F878" s="52">
        <v>90.514812000000006</v>
      </c>
      <c r="G878" s="108">
        <v>29</v>
      </c>
      <c r="H878" s="111">
        <v>7.52</v>
      </c>
      <c r="I878" s="108">
        <v>220.3</v>
      </c>
      <c r="J878" s="108">
        <v>89</v>
      </c>
      <c r="K878" s="108">
        <v>3.63</v>
      </c>
      <c r="L878" s="108">
        <v>119.9</v>
      </c>
      <c r="M878" s="108">
        <v>75.599999999999994</v>
      </c>
      <c r="N878" s="17">
        <v>22</v>
      </c>
      <c r="O878" s="115">
        <v>138</v>
      </c>
      <c r="P878" s="108">
        <v>25</v>
      </c>
      <c r="Q878" s="116">
        <v>7.0000000000000007E-2</v>
      </c>
      <c r="R878" s="108">
        <v>0.75</v>
      </c>
      <c r="S878" s="108">
        <v>2.8</v>
      </c>
      <c r="T878" s="116">
        <v>1.4</v>
      </c>
      <c r="U878" s="108">
        <v>9</v>
      </c>
      <c r="V878" s="129">
        <v>10</v>
      </c>
      <c r="W878" s="108">
        <v>180</v>
      </c>
      <c r="X878" s="108"/>
      <c r="Y878" s="20">
        <v>0.74</v>
      </c>
      <c r="Z878" s="65">
        <v>8800</v>
      </c>
      <c r="AA878" s="67">
        <v>6900</v>
      </c>
      <c r="AC878" s="31">
        <v>3.4421595403168674</v>
      </c>
      <c r="AE878" s="31">
        <v>45.687078222562697</v>
      </c>
      <c r="AF878" s="31">
        <v>5.9602608279574687</v>
      </c>
      <c r="AG878" s="31">
        <v>1.6533966243105678</v>
      </c>
      <c r="AH878" s="31">
        <v>15.002928732513649</v>
      </c>
      <c r="AI878" s="31">
        <v>3.5432310843629322</v>
      </c>
      <c r="AJ878" s="31">
        <v>28.128725649517168</v>
      </c>
      <c r="AL878" s="31" t="s">
        <v>93</v>
      </c>
      <c r="AS878" s="31">
        <v>312.03698585021493</v>
      </c>
      <c r="AW878" s="31">
        <v>0.83600165274013027</v>
      </c>
      <c r="AY878" s="31">
        <v>4.2063607514124062</v>
      </c>
      <c r="BF878" s="31">
        <v>6.9328317720064527</v>
      </c>
      <c r="BI878" s="31" t="s">
        <v>93</v>
      </c>
      <c r="BJ878" s="31">
        <v>1182.0964198921829</v>
      </c>
      <c r="BK878" s="31">
        <v>6902.9788469228179</v>
      </c>
      <c r="BL878" s="40" t="s">
        <v>104</v>
      </c>
    </row>
    <row r="879" spans="1:65">
      <c r="A879" s="43">
        <v>43660</v>
      </c>
      <c r="B879" s="49" t="s">
        <v>96</v>
      </c>
      <c r="C879" s="12" t="str">
        <f>VLOOKUP('All_Data-2017-2021'!D879,Location_Guide!$A$2:$B$59,2,FALSE)</f>
        <v>d/s Kanchan Bridge</v>
      </c>
      <c r="D879" s="17" t="s">
        <v>82</v>
      </c>
      <c r="E879" s="52">
        <v>23.835225000000001</v>
      </c>
      <c r="F879" s="52">
        <v>90.546137000000002</v>
      </c>
      <c r="G879" s="108">
        <v>28.6</v>
      </c>
      <c r="H879" s="111">
        <v>7.51</v>
      </c>
      <c r="I879" s="108">
        <v>102.2</v>
      </c>
      <c r="J879" s="108">
        <v>44.9</v>
      </c>
      <c r="K879" s="108">
        <v>5.68</v>
      </c>
      <c r="L879" s="108">
        <v>84.4</v>
      </c>
      <c r="M879" s="108">
        <v>75.2</v>
      </c>
      <c r="N879" s="17">
        <v>57</v>
      </c>
      <c r="O879" s="125">
        <v>118</v>
      </c>
      <c r="P879" s="108">
        <v>25</v>
      </c>
      <c r="Q879" s="116">
        <v>0.35</v>
      </c>
      <c r="R879" s="108">
        <v>0.31</v>
      </c>
      <c r="S879" s="108">
        <v>1.4</v>
      </c>
      <c r="T879" s="116">
        <v>1.3</v>
      </c>
      <c r="U879" s="109">
        <v>9</v>
      </c>
      <c r="V879" s="129">
        <v>4</v>
      </c>
      <c r="W879" s="108">
        <v>130</v>
      </c>
      <c r="X879" s="108"/>
      <c r="Y879" s="20">
        <v>0.31</v>
      </c>
      <c r="Z879" s="65">
        <v>3500</v>
      </c>
      <c r="AA879" s="67">
        <v>1500</v>
      </c>
      <c r="AC879" s="31">
        <v>8.857934676183385</v>
      </c>
      <c r="AE879" s="31">
        <v>18.369720402158237</v>
      </c>
      <c r="AF879" s="31">
        <v>7.921087227819851</v>
      </c>
      <c r="AG879" s="31">
        <v>2.2318408204162772</v>
      </c>
      <c r="AH879" s="31">
        <v>1.5772973908129144</v>
      </c>
      <c r="AI879" s="31">
        <v>12.761010752801889</v>
      </c>
      <c r="AJ879" s="31">
        <v>110.99206545503277</v>
      </c>
      <c r="AL879" s="31" t="s">
        <v>93</v>
      </c>
      <c r="AS879" s="31">
        <v>585.13424270134931</v>
      </c>
      <c r="AW879" s="31">
        <v>1.5857190188533446E-2</v>
      </c>
      <c r="AY879" s="31">
        <v>6.8342805071108259</v>
      </c>
      <c r="BF879" s="31">
        <v>10.838703197821451</v>
      </c>
      <c r="BI879" s="31" t="s">
        <v>93</v>
      </c>
      <c r="BJ879" s="31">
        <v>890.18569296703754</v>
      </c>
      <c r="BK879" s="31">
        <v>4114.6255987711656</v>
      </c>
      <c r="BL879" s="40" t="s">
        <v>104</v>
      </c>
    </row>
    <row r="880" spans="1:65">
      <c r="A880" s="43">
        <v>43660</v>
      </c>
      <c r="B880" s="49" t="s">
        <v>96</v>
      </c>
      <c r="C880" s="12" t="str">
        <f>VLOOKUP('All_Data-2017-2021'!D880,Location_Guide!$A$2:$B$59,2,FALSE)</f>
        <v>ACI Salt (Rupganj Ferry Ghat)</v>
      </c>
      <c r="D880" s="17" t="s">
        <v>83</v>
      </c>
      <c r="E880" s="52">
        <v>23.790506000000001</v>
      </c>
      <c r="F880" s="52">
        <v>90.522321000000005</v>
      </c>
      <c r="G880" s="108">
        <v>28.6</v>
      </c>
      <c r="H880" s="111">
        <v>7.49</v>
      </c>
      <c r="I880" s="108">
        <v>107.3</v>
      </c>
      <c r="J880" s="108">
        <v>47.2</v>
      </c>
      <c r="K880" s="108">
        <v>5.6</v>
      </c>
      <c r="L880" s="17">
        <v>74.599999999999994</v>
      </c>
      <c r="M880" s="17">
        <v>80.3</v>
      </c>
      <c r="N880" s="17">
        <v>60</v>
      </c>
      <c r="O880" s="115">
        <v>125</v>
      </c>
      <c r="P880" s="109">
        <v>5</v>
      </c>
      <c r="Q880" s="116">
        <v>0.38</v>
      </c>
      <c r="R880" s="108">
        <v>0.28000000000000003</v>
      </c>
      <c r="S880" s="108">
        <v>2.1</v>
      </c>
      <c r="T880" s="116">
        <v>1.1000000000000001</v>
      </c>
      <c r="U880" s="108">
        <v>9</v>
      </c>
      <c r="V880" s="129">
        <v>5</v>
      </c>
      <c r="W880" s="108">
        <v>140</v>
      </c>
      <c r="X880" s="108"/>
      <c r="Y880" s="20">
        <v>0.67</v>
      </c>
      <c r="Z880" s="65">
        <v>5300</v>
      </c>
      <c r="AA880" s="69">
        <v>2300</v>
      </c>
      <c r="AC880" s="31">
        <v>11.965897345459563</v>
      </c>
      <c r="AE880" s="31">
        <v>31.778052590988235</v>
      </c>
      <c r="AF880" s="31">
        <v>9.8410027451942952</v>
      </c>
      <c r="AG880" s="31">
        <v>2.2351116847289365</v>
      </c>
      <c r="AH880" s="31">
        <v>3.6197975654392853</v>
      </c>
      <c r="AI880" s="31">
        <v>14.786496108637028</v>
      </c>
      <c r="AJ880" s="31">
        <v>131.37127911613231</v>
      </c>
      <c r="AL880" s="31" t="s">
        <v>93</v>
      </c>
      <c r="AS880" s="31">
        <v>857.23849205892134</v>
      </c>
      <c r="AW880" s="31">
        <v>0.23839786498300519</v>
      </c>
      <c r="AY880" s="31">
        <v>3.9739817389042309</v>
      </c>
      <c r="BF880" s="31">
        <v>14.159576117879476</v>
      </c>
      <c r="BI880" s="31" t="s">
        <v>93</v>
      </c>
      <c r="BJ880" s="31">
        <v>1199.9414366331678</v>
      </c>
      <c r="BK880" s="31">
        <v>5117.2052153354462</v>
      </c>
      <c r="BL880" s="40" t="s">
        <v>104</v>
      </c>
    </row>
    <row r="881" spans="1:65">
      <c r="A881" s="43">
        <v>43660</v>
      </c>
      <c r="B881" s="49" t="s">
        <v>96</v>
      </c>
      <c r="C881" s="12" t="str">
        <f>VLOOKUP('All_Data-2017-2021'!D881,Location_Guide!$A$2:$B$59,2,FALSE)</f>
        <v>Demra Ghat</v>
      </c>
      <c r="D881" s="17" t="s">
        <v>67</v>
      </c>
      <c r="E881" s="52">
        <v>23.613054999999999</v>
      </c>
      <c r="F881" s="52">
        <v>90.50694</v>
      </c>
      <c r="G881" s="108">
        <v>28.6</v>
      </c>
      <c r="H881" s="108">
        <v>7.51</v>
      </c>
      <c r="I881" s="108">
        <v>117</v>
      </c>
      <c r="J881" s="108">
        <v>51.5</v>
      </c>
      <c r="K881" s="108">
        <v>5.01</v>
      </c>
      <c r="L881" s="108">
        <v>89.8</v>
      </c>
      <c r="M881" s="108">
        <v>71.400000000000006</v>
      </c>
      <c r="N881" s="109">
        <v>54</v>
      </c>
      <c r="O881" s="108">
        <v>105</v>
      </c>
      <c r="P881" s="108">
        <v>30</v>
      </c>
      <c r="Q881" s="108">
        <v>0.31</v>
      </c>
      <c r="R881" s="108">
        <v>0.62</v>
      </c>
      <c r="S881" s="108">
        <v>2.2999999999999998</v>
      </c>
      <c r="T881" s="108">
        <v>1.3</v>
      </c>
      <c r="U881" s="108">
        <v>9</v>
      </c>
      <c r="V881" s="17">
        <v>6</v>
      </c>
      <c r="W881" s="109">
        <v>150</v>
      </c>
      <c r="X881" s="108"/>
      <c r="Y881" s="20">
        <v>0.71</v>
      </c>
      <c r="Z881" s="65">
        <v>21300</v>
      </c>
      <c r="AA881" s="67">
        <v>7800</v>
      </c>
      <c r="AC881" s="31">
        <v>16.037507211499047</v>
      </c>
      <c r="AE881" s="31">
        <v>33.518249865771317</v>
      </c>
      <c r="AF881" s="31">
        <v>16.810826173443985</v>
      </c>
      <c r="AG881" s="31">
        <v>1.9216340347340675</v>
      </c>
      <c r="AH881" s="31">
        <v>4.4442977626282207</v>
      </c>
      <c r="AI881" s="31">
        <v>16.062833332581405</v>
      </c>
      <c r="AJ881" s="31">
        <v>255.77076359450297</v>
      </c>
      <c r="AL881" s="31" t="s">
        <v>93</v>
      </c>
      <c r="AS881" s="31">
        <v>1148.6184867166778</v>
      </c>
      <c r="AW881" s="31">
        <v>0.28768910826052885</v>
      </c>
      <c r="AY881" s="31">
        <v>4.3270229201001555</v>
      </c>
      <c r="BF881" s="31">
        <v>22.869116115472732</v>
      </c>
      <c r="BI881" s="31" t="s">
        <v>93</v>
      </c>
      <c r="BJ881" s="31">
        <v>1257.7952650849313</v>
      </c>
      <c r="BK881" s="31">
        <v>6308.6506203691088</v>
      </c>
      <c r="BL881" s="40" t="s">
        <v>104</v>
      </c>
    </row>
    <row r="882" spans="1:65">
      <c r="A882" s="43">
        <v>43660</v>
      </c>
      <c r="B882" s="49" t="s">
        <v>96</v>
      </c>
      <c r="C882" s="12" t="str">
        <f>VLOOKUP('All_Data-2017-2021'!D882,Location_Guide!$A$2:$B$59,2,FALSE)</f>
        <v>d/s of Adamjee EPZ</v>
      </c>
      <c r="D882" s="17" t="s">
        <v>68</v>
      </c>
      <c r="E882" s="52">
        <v>23.664470000000001</v>
      </c>
      <c r="F882" s="52">
        <v>90.523193000000006</v>
      </c>
      <c r="G882" s="108">
        <v>28.7</v>
      </c>
      <c r="H882" s="108">
        <v>7.51</v>
      </c>
      <c r="I882" s="108">
        <v>150</v>
      </c>
      <c r="J882" s="108">
        <v>66.099999999999994</v>
      </c>
      <c r="K882" s="108">
        <v>4.16</v>
      </c>
      <c r="L882" s="108">
        <v>119.4</v>
      </c>
      <c r="M882" s="108">
        <v>62.9</v>
      </c>
      <c r="N882" s="109">
        <v>57</v>
      </c>
      <c r="O882" s="109">
        <v>90</v>
      </c>
      <c r="P882" s="108">
        <v>15</v>
      </c>
      <c r="Q882" s="108">
        <v>0.37</v>
      </c>
      <c r="R882" s="108">
        <v>0.7</v>
      </c>
      <c r="S882" s="108">
        <v>1.6</v>
      </c>
      <c r="T882" s="108">
        <v>1.3</v>
      </c>
      <c r="U882" s="108">
        <v>10</v>
      </c>
      <c r="V882" s="129">
        <v>7</v>
      </c>
      <c r="W882" s="108">
        <v>160</v>
      </c>
      <c r="X882" s="108"/>
      <c r="Y882" s="20">
        <v>0.41</v>
      </c>
      <c r="Z882" s="65">
        <v>17200</v>
      </c>
      <c r="AA882" s="67">
        <v>10100</v>
      </c>
      <c r="AC882" s="31">
        <v>4.9432357868096553</v>
      </c>
      <c r="AE882" s="31">
        <v>104.26140376332367</v>
      </c>
      <c r="AF882" s="31">
        <v>10.129718627802751</v>
      </c>
      <c r="AG882" s="31">
        <v>2.0808857548980404</v>
      </c>
      <c r="AH882" s="31">
        <v>38.958400679055558</v>
      </c>
      <c r="AI882" s="31">
        <v>21.484671419855367</v>
      </c>
      <c r="AJ882" s="31">
        <v>70.137231967605729</v>
      </c>
      <c r="AL882" s="31" t="s">
        <v>93</v>
      </c>
      <c r="AS882" s="31">
        <v>755.84720548190023</v>
      </c>
      <c r="AW882" s="31" t="s">
        <v>93</v>
      </c>
      <c r="AY882" s="31">
        <v>10.433405287787959</v>
      </c>
      <c r="BF882" s="31">
        <v>12.405219975610201</v>
      </c>
      <c r="BI882" s="31" t="s">
        <v>93</v>
      </c>
      <c r="BJ882" s="31">
        <v>994.97299897848836</v>
      </c>
      <c r="BK882" s="31">
        <v>4787.4177856222541</v>
      </c>
      <c r="BL882" s="40" t="s">
        <v>104</v>
      </c>
    </row>
    <row r="883" spans="1:65">
      <c r="A883" s="43">
        <v>43660</v>
      </c>
      <c r="B883" s="49" t="s">
        <v>96</v>
      </c>
      <c r="C883" s="12" t="str">
        <f>VLOOKUP('All_Data-2017-2021'!D883,Location_Guide!$A$2:$B$59,2,FALSE)</f>
        <v>d/s of Tanbazar Ghat</v>
      </c>
      <c r="D883" s="17" t="s">
        <v>69</v>
      </c>
      <c r="E883" s="52">
        <v>23.716944000000002</v>
      </c>
      <c r="F883" s="52">
        <v>90.502167999999998</v>
      </c>
      <c r="G883" s="108">
        <v>28.7</v>
      </c>
      <c r="H883" s="108">
        <v>7.55</v>
      </c>
      <c r="I883" s="108">
        <v>154.19999999999999</v>
      </c>
      <c r="J883" s="108">
        <v>67.900000000000006</v>
      </c>
      <c r="K883" s="108">
        <v>4.17</v>
      </c>
      <c r="L883" s="108">
        <v>118</v>
      </c>
      <c r="M883" s="108">
        <v>48.9</v>
      </c>
      <c r="N883" s="109">
        <v>49</v>
      </c>
      <c r="O883" s="109">
        <v>74</v>
      </c>
      <c r="P883" s="108">
        <v>20</v>
      </c>
      <c r="Q883" s="108">
        <v>0.38</v>
      </c>
      <c r="R883" s="108">
        <v>0.81</v>
      </c>
      <c r="S883" s="108">
        <v>2</v>
      </c>
      <c r="T883" s="108">
        <v>1.2</v>
      </c>
      <c r="U883" s="108">
        <v>8</v>
      </c>
      <c r="V883" s="129">
        <v>6</v>
      </c>
      <c r="W883" s="108">
        <v>140</v>
      </c>
      <c r="X883" s="108"/>
      <c r="Y883" s="20">
        <v>0.75</v>
      </c>
      <c r="Z883" s="65">
        <v>15100</v>
      </c>
      <c r="AA883" s="67">
        <v>7600</v>
      </c>
      <c r="AC883" s="31">
        <v>7.6487558483181024</v>
      </c>
      <c r="AE883" s="31">
        <v>58.175926792881747</v>
      </c>
      <c r="AF883" s="31">
        <v>7.2791622176822539</v>
      </c>
      <c r="AG883" s="31">
        <v>2.0923516916883704</v>
      </c>
      <c r="AH883" s="31">
        <v>4.2980307587842379</v>
      </c>
      <c r="AI883" s="31">
        <v>13.05714892535803</v>
      </c>
      <c r="AJ883" s="31">
        <v>69.546628597212731</v>
      </c>
      <c r="AL883" s="31" t="s">
        <v>93</v>
      </c>
      <c r="AS883" s="31">
        <v>606.1745916765484</v>
      </c>
      <c r="AW883" s="31">
        <v>0.10429880882750242</v>
      </c>
      <c r="AY883" s="31">
        <v>4.8304681605710682</v>
      </c>
      <c r="BF883" s="31">
        <v>9.2604727731224692</v>
      </c>
      <c r="BI883" s="31">
        <v>1.8236350398186649</v>
      </c>
      <c r="BJ883" s="31">
        <v>1088.804351057039</v>
      </c>
      <c r="BK883" s="31">
        <v>5214.7767688081512</v>
      </c>
      <c r="BL883" s="40" t="s">
        <v>104</v>
      </c>
    </row>
    <row r="884" spans="1:65">
      <c r="A884" s="43">
        <v>43660</v>
      </c>
      <c r="B884" s="49" t="s">
        <v>96</v>
      </c>
      <c r="C884" s="12" t="str">
        <f>VLOOKUP('All_Data-2017-2021'!D884,Location_Guide!$A$2:$B$59,2,FALSE)</f>
        <v>u/s of Kalagachia Point</v>
      </c>
      <c r="D884" s="17" t="s">
        <v>97</v>
      </c>
      <c r="E884" s="52">
        <v>23.572368000000001</v>
      </c>
      <c r="F884" s="52">
        <v>90.525478000000007</v>
      </c>
      <c r="G884" s="108">
        <v>28.8</v>
      </c>
      <c r="H884" s="108">
        <v>7.57</v>
      </c>
      <c r="I884" s="108">
        <v>157</v>
      </c>
      <c r="J884" s="108">
        <v>68.8</v>
      </c>
      <c r="K884" s="108">
        <v>3.92</v>
      </c>
      <c r="L884" s="108">
        <v>117.9</v>
      </c>
      <c r="M884" s="108">
        <v>48</v>
      </c>
      <c r="N884" s="109">
        <v>53</v>
      </c>
      <c r="O884" s="108">
        <v>71</v>
      </c>
      <c r="P884" s="108">
        <v>25</v>
      </c>
      <c r="Q884" s="108">
        <v>0.27</v>
      </c>
      <c r="R884" s="108">
        <v>0.75</v>
      </c>
      <c r="S884" s="108">
        <v>2.2000000000000002</v>
      </c>
      <c r="T884" s="108">
        <v>1.2</v>
      </c>
      <c r="U884" s="108">
        <v>8</v>
      </c>
      <c r="V884" s="17">
        <v>6</v>
      </c>
      <c r="W884" s="108">
        <v>140</v>
      </c>
      <c r="X884" s="108"/>
      <c r="Y884" s="20">
        <v>0.47</v>
      </c>
      <c r="Z884" s="65">
        <v>10400</v>
      </c>
      <c r="AA884" s="67">
        <v>5300</v>
      </c>
      <c r="AC884" s="31">
        <v>9.6822559793913285</v>
      </c>
      <c r="AE884" s="31">
        <v>47.883416664609825</v>
      </c>
      <c r="AF884" s="31">
        <v>7.6599916515928976</v>
      </c>
      <c r="AG884" s="31">
        <v>2.0116886149591404</v>
      </c>
      <c r="AH884" s="31">
        <v>7.3876721206040736</v>
      </c>
      <c r="AI884" s="31" t="s">
        <v>93</v>
      </c>
      <c r="AJ884" s="31">
        <v>57.123766795431777</v>
      </c>
      <c r="AL884" s="31" t="s">
        <v>93</v>
      </c>
      <c r="AS884" s="31">
        <v>588.9986272727333</v>
      </c>
      <c r="AW884" s="31" t="s">
        <v>93</v>
      </c>
      <c r="AY884" s="31">
        <v>5.7454150729327598</v>
      </c>
      <c r="BF884" s="31">
        <v>5.0505827755280759</v>
      </c>
      <c r="BI884" s="31" t="s">
        <v>93</v>
      </c>
      <c r="BJ884" s="31">
        <v>1090.2085374604617</v>
      </c>
      <c r="BK884" s="31">
        <v>4842.2587864752704</v>
      </c>
      <c r="BL884" s="40" t="s">
        <v>104</v>
      </c>
    </row>
    <row r="885" spans="1:65" ht="28.5">
      <c r="A885" s="43">
        <v>43660</v>
      </c>
      <c r="B885" s="44" t="s">
        <v>74</v>
      </c>
      <c r="C885" s="12" t="str">
        <f>VLOOKUP('All_Data-2017-2021'!D885,Location_Guide!$A$2:$B$59,2,FALSE)</f>
        <v>Steel bridge at Pagar Canal</v>
      </c>
      <c r="D885" s="17" t="s">
        <v>75</v>
      </c>
      <c r="E885" s="52">
        <v>23.900656999999999</v>
      </c>
      <c r="F885" s="52">
        <v>90.432581999999996</v>
      </c>
      <c r="G885" s="108">
        <v>28.3</v>
      </c>
      <c r="H885" s="111">
        <v>7.44</v>
      </c>
      <c r="I885" s="108">
        <v>795</v>
      </c>
      <c r="J885" s="108">
        <v>364</v>
      </c>
      <c r="K885" s="108">
        <v>0.11</v>
      </c>
      <c r="L885" s="108">
        <v>-319.10000000000002</v>
      </c>
      <c r="M885" s="17">
        <v>18.11</v>
      </c>
      <c r="N885" s="109">
        <v>119</v>
      </c>
      <c r="O885" s="109">
        <v>12</v>
      </c>
      <c r="P885" s="108">
        <v>190</v>
      </c>
      <c r="Q885" s="108">
        <v>0.16</v>
      </c>
      <c r="R885" s="108">
        <f>2.36*5</f>
        <v>11.799999999999999</v>
      </c>
      <c r="S885" s="108">
        <v>1.9</v>
      </c>
      <c r="T885" s="108">
        <v>7.5</v>
      </c>
      <c r="U885" s="108">
        <v>17</v>
      </c>
      <c r="V885" s="129">
        <v>31</v>
      </c>
      <c r="W885" s="108">
        <v>190</v>
      </c>
      <c r="X885" s="108"/>
      <c r="Y885" s="20">
        <v>0.33</v>
      </c>
      <c r="Z885" s="65">
        <v>61000</v>
      </c>
      <c r="AA885" s="69">
        <v>39000</v>
      </c>
      <c r="AC885" s="31">
        <v>3.0603514769525413</v>
      </c>
      <c r="AE885" s="31">
        <v>36.71366877537605</v>
      </c>
      <c r="AF885" s="31">
        <v>9.7013020989036356</v>
      </c>
      <c r="AG885" s="31">
        <v>1.7748415180423296</v>
      </c>
      <c r="AH885" s="31" t="s">
        <v>93</v>
      </c>
      <c r="AI885" s="31">
        <v>3.3811287801310068</v>
      </c>
      <c r="AJ885" s="31">
        <v>72.222589754069631</v>
      </c>
      <c r="AL885" s="31" t="s">
        <v>93</v>
      </c>
      <c r="AS885" s="31">
        <v>332.3720904291439</v>
      </c>
      <c r="AW885" s="31" t="s">
        <v>93</v>
      </c>
      <c r="AY885" s="31">
        <v>6.0282285398985769</v>
      </c>
      <c r="BF885" s="31">
        <v>244.17631910687732</v>
      </c>
      <c r="BI885" s="31" t="s">
        <v>93</v>
      </c>
      <c r="BJ885" s="31">
        <v>2650.333059927616</v>
      </c>
      <c r="BK885" s="31">
        <v>10357.134378363668</v>
      </c>
      <c r="BL885" s="40" t="s">
        <v>104</v>
      </c>
      <c r="BM885" s="35" t="s">
        <v>171</v>
      </c>
    </row>
    <row r="886" spans="1:65" ht="28.5">
      <c r="A886" s="43">
        <v>43660</v>
      </c>
      <c r="B886" s="46" t="s">
        <v>78</v>
      </c>
      <c r="C886" s="12" t="str">
        <f>VLOOKUP('All_Data-2017-2021'!D886,Location_Guide!$A$2:$B$59,2,FALSE)</f>
        <v>d/s of Dasherkandi WWTP</v>
      </c>
      <c r="D886" s="17" t="s">
        <v>79</v>
      </c>
      <c r="E886" s="52">
        <v>23.760384999999999</v>
      </c>
      <c r="F886" s="52">
        <v>90.479742999999999</v>
      </c>
      <c r="G886" s="108">
        <v>28.2</v>
      </c>
      <c r="H886" s="111">
        <v>7.18</v>
      </c>
      <c r="I886" s="108">
        <v>495</v>
      </c>
      <c r="J886" s="108">
        <v>225</v>
      </c>
      <c r="K886" s="108">
        <v>0.16</v>
      </c>
      <c r="L886" s="108">
        <v>-222</v>
      </c>
      <c r="M886" s="17">
        <v>62.3</v>
      </c>
      <c r="N886" s="109">
        <v>77</v>
      </c>
      <c r="O886" s="109">
        <v>59</v>
      </c>
      <c r="P886" s="108">
        <v>110</v>
      </c>
      <c r="Q886" s="108">
        <v>7.0000000000000007E-2</v>
      </c>
      <c r="R886" s="108">
        <f>1.73*5</f>
        <v>8.65</v>
      </c>
      <c r="S886" s="108">
        <v>3</v>
      </c>
      <c r="T886" s="108">
        <v>4.5999999999999996</v>
      </c>
      <c r="U886" s="108">
        <v>18</v>
      </c>
      <c r="V886" s="129">
        <v>15</v>
      </c>
      <c r="W886" s="108">
        <v>130</v>
      </c>
      <c r="X886" s="108"/>
      <c r="Y886" s="20">
        <v>0.24</v>
      </c>
      <c r="Z886" s="65">
        <v>68000</v>
      </c>
      <c r="AA886" s="69">
        <v>35000</v>
      </c>
      <c r="AC886" s="31">
        <v>3.6449777464005551</v>
      </c>
      <c r="AE886" s="31">
        <v>102.97581827051414</v>
      </c>
      <c r="AF886" s="31">
        <v>8.616349512527977</v>
      </c>
      <c r="AG886" s="31">
        <v>2.5411071621439576</v>
      </c>
      <c r="AH886" s="31">
        <v>4.4836029203922587</v>
      </c>
      <c r="AI886" s="31">
        <v>5.4478655436273939</v>
      </c>
      <c r="AJ886" s="31">
        <v>36.481232100433616</v>
      </c>
      <c r="AL886" s="31" t="s">
        <v>93</v>
      </c>
      <c r="AS886" s="31">
        <v>536.52046526999709</v>
      </c>
      <c r="AW886" s="31">
        <v>0.38099746219179093</v>
      </c>
      <c r="AY886" s="31">
        <v>11.723508926406016</v>
      </c>
      <c r="BF886" s="31">
        <v>7.3909292872897456</v>
      </c>
      <c r="BI886" s="31" t="s">
        <v>93</v>
      </c>
      <c r="BJ886" s="31">
        <v>2494.0129241990362</v>
      </c>
      <c r="BK886" s="31">
        <v>14159.208749189824</v>
      </c>
      <c r="BL886" s="40" t="s">
        <v>104</v>
      </c>
      <c r="BM886" s="35" t="s">
        <v>171</v>
      </c>
    </row>
    <row r="887" spans="1:65">
      <c r="A887" s="43">
        <v>43661</v>
      </c>
      <c r="B887" s="44" t="s">
        <v>50</v>
      </c>
      <c r="C887" s="12" t="str">
        <f>VLOOKUP('All_Data-2017-2021'!D887,Location_Guide!$A$2:$B$59,2,FALSE)</f>
        <v>Aminbazar Bridge</v>
      </c>
      <c r="D887" s="13" t="s">
        <v>51</v>
      </c>
      <c r="E887" s="52">
        <v>23.782920000000001</v>
      </c>
      <c r="F887" s="52">
        <v>90.335380000000001</v>
      </c>
      <c r="G887" s="108">
        <v>28.4</v>
      </c>
      <c r="H887" s="108">
        <v>7.4</v>
      </c>
      <c r="I887" s="108">
        <v>126</v>
      </c>
      <c r="J887" s="108">
        <v>76.5</v>
      </c>
      <c r="K887" s="108">
        <v>2.95</v>
      </c>
      <c r="L887" s="108">
        <v>146</v>
      </c>
      <c r="M887" s="17">
        <v>52.2</v>
      </c>
      <c r="N887" s="17">
        <v>42</v>
      </c>
      <c r="O887" s="109">
        <v>69</v>
      </c>
      <c r="P887" s="105">
        <v>80</v>
      </c>
      <c r="Q887" s="108">
        <v>0.15</v>
      </c>
      <c r="R887" s="105">
        <v>0.88</v>
      </c>
      <c r="S887" s="105">
        <v>4.2</v>
      </c>
      <c r="T887" s="108">
        <v>1</v>
      </c>
      <c r="U887" s="105">
        <v>5</v>
      </c>
      <c r="V887" s="108">
        <v>16</v>
      </c>
      <c r="W887" s="108">
        <v>270</v>
      </c>
      <c r="X887" s="108"/>
      <c r="Y887" s="20">
        <v>0.56000000000000005</v>
      </c>
      <c r="Z887" s="65">
        <v>9800</v>
      </c>
      <c r="AA887" s="69">
        <v>5600</v>
      </c>
      <c r="AC887" s="31">
        <v>3.4569221649616626</v>
      </c>
      <c r="AE887" s="31">
        <v>281.51706230744787</v>
      </c>
      <c r="AF887" s="31">
        <v>12.477311690540709</v>
      </c>
      <c r="AG887" s="31">
        <v>2.3679013628379004</v>
      </c>
      <c r="AH887" s="31">
        <v>72.007971766931334</v>
      </c>
      <c r="AI887" s="31">
        <v>7.7006648883390163</v>
      </c>
      <c r="AJ887" s="31" t="s">
        <v>93</v>
      </c>
      <c r="AL887" s="31" t="s">
        <v>93</v>
      </c>
      <c r="AS887" s="31">
        <v>1289.5241760300055</v>
      </c>
      <c r="AW887" s="31" t="s">
        <v>93</v>
      </c>
      <c r="AY887" s="31">
        <v>2.8099242673563452</v>
      </c>
      <c r="BF887" s="31">
        <v>3.2563092463304972</v>
      </c>
      <c r="BI887" s="31" t="s">
        <v>93</v>
      </c>
      <c r="BJ887" s="31">
        <v>1072.4641202403147</v>
      </c>
      <c r="BK887" s="31">
        <v>6170.7752842428108</v>
      </c>
      <c r="BL887" s="40" t="s">
        <v>104</v>
      </c>
    </row>
    <row r="888" spans="1:65">
      <c r="A888" s="43">
        <v>43661</v>
      </c>
      <c r="B888" s="44" t="s">
        <v>50</v>
      </c>
      <c r="C888" s="12" t="str">
        <f>VLOOKUP('All_Data-2017-2021'!D888,Location_Guide!$A$2:$B$59,2,FALSE)</f>
        <v>d/s of Hazaribagh</v>
      </c>
      <c r="D888" s="13" t="s">
        <v>52</v>
      </c>
      <c r="E888" s="52">
        <v>23.734960000000001</v>
      </c>
      <c r="F888" s="52">
        <v>90.354410000000001</v>
      </c>
      <c r="G888" s="108">
        <v>28.6</v>
      </c>
      <c r="H888" s="108">
        <v>7.41</v>
      </c>
      <c r="I888" s="108">
        <v>125.4</v>
      </c>
      <c r="J888" s="108">
        <v>81.7</v>
      </c>
      <c r="K888" s="108">
        <v>1.61</v>
      </c>
      <c r="L888" s="17">
        <v>148</v>
      </c>
      <c r="M888" s="17">
        <v>35</v>
      </c>
      <c r="N888" s="17">
        <v>28</v>
      </c>
      <c r="O888" s="108">
        <v>54</v>
      </c>
      <c r="P888" s="105">
        <v>50</v>
      </c>
      <c r="Q888" s="108">
        <v>0.11</v>
      </c>
      <c r="R888" s="105">
        <v>0.89</v>
      </c>
      <c r="S888" s="105">
        <v>6</v>
      </c>
      <c r="T888" s="108">
        <v>0.8</v>
      </c>
      <c r="U888" s="105">
        <v>3</v>
      </c>
      <c r="V888" s="108">
        <v>16</v>
      </c>
      <c r="W888" s="108">
        <v>160</v>
      </c>
      <c r="X888" s="108"/>
      <c r="Y888" s="20">
        <v>0.42</v>
      </c>
      <c r="Z888" s="65">
        <v>4000</v>
      </c>
      <c r="AA888" s="69">
        <v>2100</v>
      </c>
      <c r="AC888" s="31">
        <v>1.4492438729695392</v>
      </c>
      <c r="AE888" s="31">
        <v>346.20854693963611</v>
      </c>
      <c r="AF888" s="31">
        <v>14.108894415447164</v>
      </c>
      <c r="AG888" s="31">
        <v>3.2246264234598572</v>
      </c>
      <c r="AH888" s="31">
        <v>54.384986024145888</v>
      </c>
      <c r="AI888" s="31">
        <v>9.9324844661807781</v>
      </c>
      <c r="AJ888" s="31" t="s">
        <v>93</v>
      </c>
      <c r="AL888" s="31" t="s">
        <v>93</v>
      </c>
      <c r="AS888" s="31">
        <v>1141.5606922637833</v>
      </c>
      <c r="AW888" s="31" t="s">
        <v>93</v>
      </c>
      <c r="AY888" s="31">
        <v>4.9844135617949998</v>
      </c>
      <c r="BF888" s="31">
        <v>8.7751007018100164</v>
      </c>
      <c r="BI888" s="31" t="s">
        <v>93</v>
      </c>
      <c r="BJ888" s="31">
        <v>1130.183241687698</v>
      </c>
      <c r="BK888" s="31">
        <v>7152.0210395792756</v>
      </c>
      <c r="BL888" s="40" t="s">
        <v>104</v>
      </c>
    </row>
    <row r="889" spans="1:65">
      <c r="A889" s="43">
        <v>43661</v>
      </c>
      <c r="B889" s="44" t="s">
        <v>50</v>
      </c>
      <c r="C889" s="12" t="str">
        <f>VLOOKUP('All_Data-2017-2021'!D889,Location_Guide!$A$2:$B$59,2,FALSE)</f>
        <v>d/s Kamrangirchar Launch Ghat</v>
      </c>
      <c r="D889" s="13" t="s">
        <v>53</v>
      </c>
      <c r="E889" s="52">
        <v>23.716709999999999</v>
      </c>
      <c r="F889" s="52">
        <v>90.359920000000002</v>
      </c>
      <c r="G889" s="108">
        <v>28.7</v>
      </c>
      <c r="H889" s="108">
        <v>7.38</v>
      </c>
      <c r="I889" s="108">
        <v>153.80000000000001</v>
      </c>
      <c r="J889" s="108">
        <v>88.5</v>
      </c>
      <c r="K889" s="108">
        <v>1.29</v>
      </c>
      <c r="L889" s="17">
        <v>144</v>
      </c>
      <c r="M889" s="17">
        <v>26.2</v>
      </c>
      <c r="N889" s="17">
        <v>33</v>
      </c>
      <c r="O889" s="108">
        <v>41</v>
      </c>
      <c r="P889" s="105">
        <v>55</v>
      </c>
      <c r="Q889" s="108">
        <v>0.16</v>
      </c>
      <c r="R889" s="105">
        <v>0.86</v>
      </c>
      <c r="S889" s="105">
        <v>2.1</v>
      </c>
      <c r="T889" s="108">
        <v>0.8</v>
      </c>
      <c r="U889" s="105">
        <v>5</v>
      </c>
      <c r="V889" s="108">
        <v>18</v>
      </c>
      <c r="W889" s="108">
        <v>180</v>
      </c>
      <c r="X889" s="108"/>
      <c r="Y889" s="20">
        <v>0.31</v>
      </c>
      <c r="Z889" s="65">
        <v>8300</v>
      </c>
      <c r="AA889" s="69">
        <v>1300</v>
      </c>
      <c r="AC889" s="31">
        <v>1.0830428054217955</v>
      </c>
      <c r="AE889" s="31">
        <v>330.51636982288238</v>
      </c>
      <c r="AF889" s="31">
        <v>3.552944476098141</v>
      </c>
      <c r="AG889" s="31">
        <v>0.85263158766993552</v>
      </c>
      <c r="AH889" s="31">
        <v>6.3310710550031128</v>
      </c>
      <c r="AI889" s="31">
        <v>4.2116222942967738</v>
      </c>
      <c r="AJ889" s="31" t="s">
        <v>93</v>
      </c>
      <c r="AL889" s="31" t="s">
        <v>93</v>
      </c>
      <c r="AS889" s="31">
        <v>239.38172667787731</v>
      </c>
      <c r="AW889" s="31" t="s">
        <v>93</v>
      </c>
      <c r="AY889" s="31">
        <v>6.0725995217667821</v>
      </c>
      <c r="BF889" s="31">
        <v>7.4452800265984944</v>
      </c>
      <c r="BI889" s="31" t="s">
        <v>93</v>
      </c>
      <c r="BJ889" s="31">
        <v>942.94051886396471</v>
      </c>
      <c r="BK889" s="31">
        <v>5776.9611113294286</v>
      </c>
      <c r="BL889" s="40" t="s">
        <v>104</v>
      </c>
    </row>
    <row r="890" spans="1:65">
      <c r="A890" s="43">
        <v>43661</v>
      </c>
      <c r="B890" s="44" t="s">
        <v>50</v>
      </c>
      <c r="C890" s="12" t="str">
        <f>VLOOKUP('All_Data-2017-2021'!D890,Location_Guide!$A$2:$B$59,2,FALSE)</f>
        <v>Chandni Ghat</v>
      </c>
      <c r="D890" s="13" t="s">
        <v>54</v>
      </c>
      <c r="E890" s="52">
        <v>23.71022</v>
      </c>
      <c r="F890" s="52">
        <v>90.39367</v>
      </c>
      <c r="G890" s="108">
        <v>28.7</v>
      </c>
      <c r="H890" s="108">
        <v>7.55</v>
      </c>
      <c r="I890" s="108">
        <v>155.80000000000001</v>
      </c>
      <c r="J890" s="108">
        <v>85.7</v>
      </c>
      <c r="K890" s="108">
        <v>1.41</v>
      </c>
      <c r="L890" s="108">
        <v>157</v>
      </c>
      <c r="M890" s="17">
        <v>30</v>
      </c>
      <c r="N890" s="17">
        <v>31</v>
      </c>
      <c r="O890" s="108">
        <v>44</v>
      </c>
      <c r="P890" s="105">
        <v>60</v>
      </c>
      <c r="Q890" s="121">
        <v>0.1</v>
      </c>
      <c r="R890" s="105">
        <v>0.91</v>
      </c>
      <c r="S890" s="105">
        <v>1.9</v>
      </c>
      <c r="T890" s="108">
        <v>0.8</v>
      </c>
      <c r="U890" s="105">
        <v>4</v>
      </c>
      <c r="V890" s="108">
        <v>18</v>
      </c>
      <c r="W890" s="108">
        <v>200</v>
      </c>
      <c r="X890" s="108"/>
      <c r="Y890" s="20">
        <v>0.28000000000000003</v>
      </c>
      <c r="Z890" s="65">
        <v>6300</v>
      </c>
      <c r="AA890" s="69">
        <v>2300</v>
      </c>
      <c r="AC890" s="31">
        <v>6.8588623731710392</v>
      </c>
      <c r="AE890" s="31">
        <v>15.586469141048141</v>
      </c>
      <c r="AF890" s="31">
        <v>7.9602600752171488</v>
      </c>
      <c r="AG890" s="31">
        <v>1.6959049243264606</v>
      </c>
      <c r="AH890" s="31" t="s">
        <v>93</v>
      </c>
      <c r="AI890" s="31">
        <v>4.3049348526991817</v>
      </c>
      <c r="AJ890" s="31">
        <v>103.96307949050659</v>
      </c>
      <c r="AL890" s="31" t="s">
        <v>93</v>
      </c>
      <c r="AS890" s="31">
        <v>400.25690556071629</v>
      </c>
      <c r="AW890" s="31">
        <v>0.16469464516757212</v>
      </c>
      <c r="AY890" s="31">
        <v>4.3239212379320797</v>
      </c>
      <c r="BF890" s="31">
        <v>14.996338286840738</v>
      </c>
      <c r="BI890" s="31" t="s">
        <v>93</v>
      </c>
      <c r="BJ890" s="31">
        <v>531.7011495221775</v>
      </c>
      <c r="BK890" s="31">
        <v>4219.6386066472696</v>
      </c>
      <c r="BL890" s="40" t="s">
        <v>104</v>
      </c>
    </row>
    <row r="891" spans="1:65">
      <c r="A891" s="43">
        <v>43661</v>
      </c>
      <c r="B891" s="44" t="s">
        <v>50</v>
      </c>
      <c r="C891" s="12" t="str">
        <f>VLOOKUP('All_Data-2017-2021'!D891,Location_Guide!$A$2:$B$59,2,FALSE)</f>
        <v>Sadar Ghat</v>
      </c>
      <c r="D891" s="13" t="s">
        <v>55</v>
      </c>
      <c r="E891" s="52">
        <v>23.704090000000001</v>
      </c>
      <c r="F891" s="52">
        <v>90.409710000000004</v>
      </c>
      <c r="G891" s="108">
        <v>28.7</v>
      </c>
      <c r="H891" s="108">
        <v>7.49</v>
      </c>
      <c r="I891" s="108">
        <v>164</v>
      </c>
      <c r="J891" s="108">
        <v>88</v>
      </c>
      <c r="K891" s="108">
        <v>0.88</v>
      </c>
      <c r="L891" s="108">
        <v>157.4</v>
      </c>
      <c r="M891" s="108">
        <v>34.200000000000003</v>
      </c>
      <c r="N891" s="17">
        <v>35</v>
      </c>
      <c r="O891" s="108">
        <v>45</v>
      </c>
      <c r="P891" s="105">
        <v>40</v>
      </c>
      <c r="Q891" s="108">
        <v>0.08</v>
      </c>
      <c r="R891" s="105">
        <v>0.94</v>
      </c>
      <c r="S891" s="105">
        <v>3.1</v>
      </c>
      <c r="T891" s="108">
        <v>0.7</v>
      </c>
      <c r="U891" s="105">
        <v>4</v>
      </c>
      <c r="V891" s="108">
        <v>16</v>
      </c>
      <c r="W891" s="108">
        <v>160</v>
      </c>
      <c r="X891" s="108"/>
      <c r="Y891" s="20">
        <v>0.39</v>
      </c>
      <c r="Z891" s="65">
        <v>5100</v>
      </c>
      <c r="AA891" s="67">
        <v>1700</v>
      </c>
      <c r="AC891" s="31">
        <v>6.8729388527876321</v>
      </c>
      <c r="AE891" s="31">
        <v>43.083630957887905</v>
      </c>
      <c r="AF891" s="31">
        <v>11.070687007921917</v>
      </c>
      <c r="AG891" s="31">
        <v>2.8122789302705788</v>
      </c>
      <c r="AH891" s="31" t="s">
        <v>93</v>
      </c>
      <c r="AI891" s="31">
        <v>6.3822809587925908</v>
      </c>
      <c r="AJ891" s="31">
        <v>136.69609147600852</v>
      </c>
      <c r="AL891" s="31" t="s">
        <v>93</v>
      </c>
      <c r="AS891" s="31">
        <v>1033.6554813827479</v>
      </c>
      <c r="AW891" s="31">
        <v>0.60276685008242958</v>
      </c>
      <c r="AY891" s="31">
        <v>6.7726583806434357</v>
      </c>
      <c r="BF891" s="31">
        <v>12.257365844560269</v>
      </c>
      <c r="BI891" s="31" t="s">
        <v>93</v>
      </c>
      <c r="BJ891" s="31">
        <v>882.13399939672115</v>
      </c>
      <c r="BK891" s="31">
        <v>5259.8079436988992</v>
      </c>
      <c r="BL891" s="40" t="s">
        <v>104</v>
      </c>
    </row>
    <row r="892" spans="1:65">
      <c r="A892" s="43">
        <v>43661</v>
      </c>
      <c r="B892" s="44" t="s">
        <v>50</v>
      </c>
      <c r="C892" s="12" t="str">
        <f>VLOOKUP('All_Data-2017-2021'!D892,Location_Guide!$A$2:$B$59,2,FALSE)</f>
        <v>Dholaikhal</v>
      </c>
      <c r="D892" s="13" t="s">
        <v>56</v>
      </c>
      <c r="E892" s="52">
        <v>23.69661</v>
      </c>
      <c r="F892" s="52">
        <v>90.418360000000007</v>
      </c>
      <c r="G892" s="108">
        <v>28.7</v>
      </c>
      <c r="H892" s="108">
        <v>7.5</v>
      </c>
      <c r="I892" s="119">
        <v>162.4</v>
      </c>
      <c r="J892" s="108">
        <v>87.4</v>
      </c>
      <c r="K892" s="108">
        <v>0.72</v>
      </c>
      <c r="L892" s="17">
        <v>157</v>
      </c>
      <c r="M892" s="108">
        <v>27.9</v>
      </c>
      <c r="N892" s="17">
        <v>34</v>
      </c>
      <c r="O892" s="109">
        <v>38</v>
      </c>
      <c r="P892" s="105">
        <v>50</v>
      </c>
      <c r="Q892" s="108">
        <v>7.0000000000000007E-2</v>
      </c>
      <c r="R892" s="105">
        <v>1</v>
      </c>
      <c r="S892" s="105">
        <v>4.4000000000000004</v>
      </c>
      <c r="T892" s="108">
        <v>0.7</v>
      </c>
      <c r="U892" s="105">
        <v>3</v>
      </c>
      <c r="V892" s="108">
        <v>13</v>
      </c>
      <c r="W892" s="108">
        <v>170</v>
      </c>
      <c r="X892" s="108"/>
      <c r="Y892" s="20">
        <v>0.65</v>
      </c>
      <c r="Z892" s="65">
        <v>6900</v>
      </c>
      <c r="AA892" s="67">
        <v>3300</v>
      </c>
      <c r="AC892" s="31">
        <v>2.8646940025374468</v>
      </c>
      <c r="AE892" s="31">
        <v>26.156895476529947</v>
      </c>
      <c r="AF892" s="31">
        <v>2.9376422492699183</v>
      </c>
      <c r="AG892" s="31">
        <v>1.9632465869495035</v>
      </c>
      <c r="AH892" s="31" t="s">
        <v>93</v>
      </c>
      <c r="AI892" s="31">
        <v>5.1863138881966954E-2</v>
      </c>
      <c r="AJ892" s="31">
        <v>28.104172730354239</v>
      </c>
      <c r="AL892" s="31" t="s">
        <v>93</v>
      </c>
      <c r="AS892" s="31">
        <v>229.55912975298983</v>
      </c>
      <c r="AW892" s="31">
        <v>0.48688235258616813</v>
      </c>
      <c r="AY892" s="31">
        <v>6.5679787569307617</v>
      </c>
      <c r="BF892" s="31">
        <v>13.947990894097144</v>
      </c>
      <c r="BI892" s="31" t="s">
        <v>93</v>
      </c>
      <c r="BJ892" s="31">
        <v>857.40030858533714</v>
      </c>
      <c r="BK892" s="31">
        <v>5001.4757525752684</v>
      </c>
      <c r="BL892" s="40" t="s">
        <v>104</v>
      </c>
    </row>
    <row r="893" spans="1:65">
      <c r="A893" s="43">
        <v>43661</v>
      </c>
      <c r="B893" s="44" t="s">
        <v>50</v>
      </c>
      <c r="C893" s="12" t="str">
        <f>VLOOKUP('All_Data-2017-2021'!D893,Location_Guide!$A$2:$B$59,2,FALSE)</f>
        <v>BCF Bridge</v>
      </c>
      <c r="D893" s="13" t="s">
        <v>57</v>
      </c>
      <c r="E893" s="52">
        <v>23.687159999999999</v>
      </c>
      <c r="F893" s="52">
        <v>90.427800000000005</v>
      </c>
      <c r="G893" s="108">
        <v>28.8</v>
      </c>
      <c r="H893" s="17">
        <v>7.5</v>
      </c>
      <c r="I893" s="108">
        <v>160.69999999999999</v>
      </c>
      <c r="J893" s="108">
        <v>87.8</v>
      </c>
      <c r="K893" s="17">
        <v>0.55000000000000004</v>
      </c>
      <c r="L893" s="121">
        <v>158.19999999999999</v>
      </c>
      <c r="M893" s="118">
        <v>28.3</v>
      </c>
      <c r="N893" s="108">
        <v>39</v>
      </c>
      <c r="O893" s="109">
        <v>32</v>
      </c>
      <c r="P893" s="105">
        <v>65</v>
      </c>
      <c r="Q893" s="108">
        <v>0.14000000000000001</v>
      </c>
      <c r="R893" s="108">
        <v>1.04</v>
      </c>
      <c r="S893" s="105">
        <v>2.5</v>
      </c>
      <c r="T893" s="120">
        <v>0.7</v>
      </c>
      <c r="U893" s="105">
        <v>0</v>
      </c>
      <c r="V893" s="108">
        <v>12</v>
      </c>
      <c r="W893" s="108">
        <v>160</v>
      </c>
      <c r="X893" s="108"/>
      <c r="Y893" s="95">
        <v>0.75</v>
      </c>
      <c r="Z893" s="95">
        <v>6200</v>
      </c>
      <c r="AA893" s="132">
        <v>3400</v>
      </c>
      <c r="AC893" s="31">
        <v>7.3532062120100061</v>
      </c>
      <c r="AE893" s="31">
        <v>57.684527120019936</v>
      </c>
      <c r="AF893" s="31">
        <v>5.2185593249119711</v>
      </c>
      <c r="AG893" s="31">
        <v>1.7553422940547747</v>
      </c>
      <c r="AH893" s="31">
        <v>0.75082323405691798</v>
      </c>
      <c r="AI893" s="31">
        <v>4.6817698467492797</v>
      </c>
      <c r="AJ893" s="31">
        <v>55.143223492437222</v>
      </c>
      <c r="AL893" s="31" t="s">
        <v>93</v>
      </c>
      <c r="AS893" s="31">
        <v>515.00848950714169</v>
      </c>
      <c r="AW893" s="31" t="s">
        <v>93</v>
      </c>
      <c r="AY893" s="31" t="s">
        <v>93</v>
      </c>
      <c r="BF893" s="31">
        <v>12.621829441854342</v>
      </c>
      <c r="BI893" s="31" t="s">
        <v>93</v>
      </c>
      <c r="BJ893" s="31">
        <v>688.49884831901875</v>
      </c>
      <c r="BK893" s="31">
        <v>4583.6611425554865</v>
      </c>
      <c r="BL893" s="40" t="s">
        <v>104</v>
      </c>
    </row>
    <row r="894" spans="1:65">
      <c r="A894" s="43">
        <v>43661</v>
      </c>
      <c r="B894" s="44" t="s">
        <v>50</v>
      </c>
      <c r="C894" s="12" t="str">
        <f>VLOOKUP('All_Data-2017-2021'!D894,Location_Guide!$A$2:$B$59,2,FALSE)</f>
        <v>d/s Pagla STP</v>
      </c>
      <c r="D894" s="13" t="s">
        <v>58</v>
      </c>
      <c r="E894" s="52">
        <v>23.6648</v>
      </c>
      <c r="F894" s="52">
        <v>90.452380000000005</v>
      </c>
      <c r="G894" s="17">
        <v>28.8</v>
      </c>
      <c r="H894" s="119">
        <v>7.55</v>
      </c>
      <c r="I894" s="108">
        <v>146.19999999999999</v>
      </c>
      <c r="J894" s="121">
        <v>86.2</v>
      </c>
      <c r="K894" s="121">
        <v>0.28999999999999998</v>
      </c>
      <c r="L894" s="108">
        <v>158.80000000000001</v>
      </c>
      <c r="M894" s="121">
        <v>36.200000000000003</v>
      </c>
      <c r="N894" s="118">
        <v>31</v>
      </c>
      <c r="O894" s="109">
        <v>17</v>
      </c>
      <c r="P894" s="105">
        <v>40</v>
      </c>
      <c r="Q894" s="108">
        <v>0.24</v>
      </c>
      <c r="R894" s="108">
        <v>1.03</v>
      </c>
      <c r="S894" s="105">
        <v>2.2000000000000002</v>
      </c>
      <c r="T894" s="121">
        <v>0.7</v>
      </c>
      <c r="U894" s="105">
        <v>3</v>
      </c>
      <c r="V894" s="121">
        <v>11</v>
      </c>
      <c r="W894" s="108">
        <v>170</v>
      </c>
      <c r="X894" s="108"/>
      <c r="Y894" s="96">
        <v>0.62</v>
      </c>
      <c r="Z894" s="96">
        <v>6400</v>
      </c>
      <c r="AA894" s="107">
        <v>3100</v>
      </c>
      <c r="AC894" s="31">
        <v>15.706609979389375</v>
      </c>
      <c r="AE894" s="31">
        <v>21.93447516418405</v>
      </c>
      <c r="AF894" s="31">
        <v>10.73836726804857</v>
      </c>
      <c r="AG894" s="31">
        <v>2.1283304529390357</v>
      </c>
      <c r="AH894" s="31" t="s">
        <v>93</v>
      </c>
      <c r="AI894" s="31">
        <v>9.9001077003545515</v>
      </c>
      <c r="AJ894" s="31">
        <v>150.00267676167252</v>
      </c>
      <c r="AL894" s="31" t="s">
        <v>93</v>
      </c>
      <c r="AS894" s="31">
        <v>716.48550616506748</v>
      </c>
      <c r="AW894" s="31">
        <v>8.4878726358241465</v>
      </c>
      <c r="AY894" s="31">
        <v>2.5057350944986241E-2</v>
      </c>
      <c r="BF894" s="31">
        <v>24.092161526551269</v>
      </c>
      <c r="BI894" s="31" t="s">
        <v>93</v>
      </c>
      <c r="BJ894" s="31">
        <v>1648.2664074372028</v>
      </c>
      <c r="BK894" s="31">
        <v>8391.4221567533532</v>
      </c>
      <c r="BL894" s="40" t="s">
        <v>104</v>
      </c>
    </row>
    <row r="895" spans="1:65">
      <c r="A895" s="43">
        <v>43661</v>
      </c>
      <c r="B895" s="44" t="s">
        <v>50</v>
      </c>
      <c r="C895" s="12" t="str">
        <f>VLOOKUP('All_Data-2017-2021'!D895,Location_Guide!$A$2:$B$59,2,FALSE)</f>
        <v xml:space="preserve">Jazira </v>
      </c>
      <c r="D895" s="13" t="s">
        <v>59</v>
      </c>
      <c r="E895" s="52">
        <v>23.63233</v>
      </c>
      <c r="F895" s="52">
        <v>90.463419999999999</v>
      </c>
      <c r="G895" s="119">
        <v>28.9</v>
      </c>
      <c r="H895" s="108">
        <v>7.53</v>
      </c>
      <c r="I895" s="108">
        <v>151.30000000000001</v>
      </c>
      <c r="J895" s="108">
        <v>89</v>
      </c>
      <c r="K895" s="108">
        <v>0.19</v>
      </c>
      <c r="L895" s="108">
        <v>161.9</v>
      </c>
      <c r="M895" s="108">
        <v>61.3</v>
      </c>
      <c r="N895" s="17">
        <v>34</v>
      </c>
      <c r="O895" s="109">
        <v>29</v>
      </c>
      <c r="P895" s="105">
        <v>50</v>
      </c>
      <c r="Q895" s="108">
        <v>7.0000000000000007E-2</v>
      </c>
      <c r="R895" s="108">
        <v>1.07</v>
      </c>
      <c r="S895" s="105">
        <v>5.8</v>
      </c>
      <c r="T895" s="108">
        <v>0.8</v>
      </c>
      <c r="U895" s="105">
        <v>3</v>
      </c>
      <c r="V895" s="108">
        <v>11</v>
      </c>
      <c r="W895" s="108">
        <v>170</v>
      </c>
      <c r="X895" s="108"/>
      <c r="Y895" s="20">
        <v>0.67</v>
      </c>
      <c r="Z895" s="65">
        <v>4100</v>
      </c>
      <c r="AA895" s="67">
        <v>2100</v>
      </c>
      <c r="AC895" s="31">
        <v>2.2707547347482104</v>
      </c>
      <c r="AE895" s="31">
        <v>13.406903190955092</v>
      </c>
      <c r="AF895" s="31">
        <v>3.0478595603800667</v>
      </c>
      <c r="AG895" s="31">
        <v>1.7813588669472775</v>
      </c>
      <c r="AH895" s="31" t="s">
        <v>93</v>
      </c>
      <c r="AI895" s="31" t="s">
        <v>93</v>
      </c>
      <c r="AJ895" s="31">
        <v>24.005131360310752</v>
      </c>
      <c r="AL895" s="31" t="s">
        <v>93</v>
      </c>
      <c r="AS895" s="31">
        <v>134.02190337888038</v>
      </c>
      <c r="AW895" s="31">
        <v>1.8098113996053578</v>
      </c>
      <c r="AY895" s="31">
        <v>1.4581385486648497</v>
      </c>
      <c r="BF895" s="31">
        <v>9.1303483951786326</v>
      </c>
      <c r="BI895" s="31" t="s">
        <v>93</v>
      </c>
      <c r="BJ895" s="31">
        <v>678.71892347018593</v>
      </c>
      <c r="BK895" s="31">
        <v>4534.0212292227416</v>
      </c>
      <c r="BL895" s="40" t="s">
        <v>104</v>
      </c>
    </row>
    <row r="896" spans="1:65">
      <c r="A896" s="43">
        <v>43661</v>
      </c>
      <c r="B896" s="44" t="s">
        <v>81</v>
      </c>
      <c r="C896" s="12" t="str">
        <f>VLOOKUP('All_Data-2017-2021'!D896,Location_Guide!$A$2:$B$59,2,FALSE)</f>
        <v>Amin Bazar Landfill</v>
      </c>
      <c r="D896" s="13" t="s">
        <v>84</v>
      </c>
      <c r="E896" s="52">
        <v>23.799734999999998</v>
      </c>
      <c r="F896" s="52">
        <v>90.303025000000005</v>
      </c>
      <c r="G896" s="108">
        <v>28.5</v>
      </c>
      <c r="H896" s="108">
        <v>7.38</v>
      </c>
      <c r="I896" s="108">
        <v>167</v>
      </c>
      <c r="J896" s="108">
        <v>90.8</v>
      </c>
      <c r="K896" s="108">
        <v>1.97</v>
      </c>
      <c r="L896" s="108">
        <v>142</v>
      </c>
      <c r="M896" s="108">
        <v>48.1</v>
      </c>
      <c r="N896" s="109">
        <v>30</v>
      </c>
      <c r="O896" s="108">
        <v>67</v>
      </c>
      <c r="P896" s="105">
        <v>45</v>
      </c>
      <c r="Q896" s="108">
        <v>0.1</v>
      </c>
      <c r="R896" s="108">
        <v>0.69</v>
      </c>
      <c r="S896" s="105">
        <v>2.7</v>
      </c>
      <c r="T896" s="108">
        <v>0.7</v>
      </c>
      <c r="U896" s="105">
        <v>2</v>
      </c>
      <c r="V896" s="108">
        <v>12</v>
      </c>
      <c r="W896" s="108">
        <v>210</v>
      </c>
      <c r="X896" s="108"/>
      <c r="Y896" s="20">
        <v>0.28999999999999998</v>
      </c>
      <c r="Z896" s="65">
        <v>4900</v>
      </c>
      <c r="AA896" s="67">
        <v>1100</v>
      </c>
      <c r="AC896" s="31">
        <v>2.3547579810577663</v>
      </c>
      <c r="AE896" s="31">
        <v>14.726716703703959</v>
      </c>
      <c r="AF896" s="31">
        <v>2.2981443574421463</v>
      </c>
      <c r="AG896" s="31">
        <v>1.8411246167117927</v>
      </c>
      <c r="AH896" s="31" t="s">
        <v>93</v>
      </c>
      <c r="AI896" s="31" t="s">
        <v>93</v>
      </c>
      <c r="AJ896" s="31">
        <v>16.613608959522843</v>
      </c>
      <c r="AL896" s="31" t="s">
        <v>93</v>
      </c>
      <c r="AS896" s="31">
        <v>120.07779588498455</v>
      </c>
      <c r="AW896" s="31" t="s">
        <v>93</v>
      </c>
      <c r="AY896" s="31">
        <v>2.2275458022121959</v>
      </c>
      <c r="BF896" s="31">
        <v>3.4591144016869997</v>
      </c>
      <c r="BI896" s="31" t="s">
        <v>93</v>
      </c>
      <c r="BJ896" s="31">
        <v>592.1423404209296</v>
      </c>
      <c r="BK896" s="31">
        <v>3566.94002649604</v>
      </c>
      <c r="BL896" s="40" t="s">
        <v>104</v>
      </c>
    </row>
    <row r="897" spans="1:64">
      <c r="A897" s="43">
        <v>43661</v>
      </c>
      <c r="B897" s="44" t="s">
        <v>81</v>
      </c>
      <c r="C897" s="12" t="str">
        <f>VLOOKUP('All_Data-2017-2021'!D897,Location_Guide!$A$2:$B$59,2,FALSE)</f>
        <v>d/s of Turag branch outfall</v>
      </c>
      <c r="D897" s="13" t="s">
        <v>72</v>
      </c>
      <c r="E897" s="52">
        <v>23.796911999999999</v>
      </c>
      <c r="F897" s="52">
        <v>90.326465999999996</v>
      </c>
      <c r="G897" s="108">
        <v>28.4</v>
      </c>
      <c r="H897" s="108">
        <v>7.43</v>
      </c>
      <c r="I897" s="108">
        <v>127.6</v>
      </c>
      <c r="J897" s="108">
        <v>68.900000000000006</v>
      </c>
      <c r="K897" s="108">
        <v>3.81</v>
      </c>
      <c r="L897" s="108">
        <v>145.30000000000001</v>
      </c>
      <c r="M897" s="108">
        <v>47.2</v>
      </c>
      <c r="N897" s="109">
        <v>37</v>
      </c>
      <c r="O897" s="108">
        <v>87</v>
      </c>
      <c r="P897" s="105">
        <v>25</v>
      </c>
      <c r="Q897" s="108">
        <v>0.09</v>
      </c>
      <c r="R897" s="108">
        <v>0.11</v>
      </c>
      <c r="S897" s="105">
        <v>2.9</v>
      </c>
      <c r="T897" s="108">
        <v>0.4</v>
      </c>
      <c r="U897" s="105">
        <v>5</v>
      </c>
      <c r="V897" s="108">
        <v>9</v>
      </c>
      <c r="W897" s="108">
        <v>180</v>
      </c>
      <c r="X897" s="108"/>
      <c r="Y897" s="20">
        <v>0.52</v>
      </c>
      <c r="Z897" s="20">
        <v>5300</v>
      </c>
      <c r="AA897" s="69">
        <v>2200</v>
      </c>
      <c r="AC897" s="31">
        <v>1.8171162098663949</v>
      </c>
      <c r="AE897" s="31">
        <v>72.59277605240662</v>
      </c>
      <c r="AF897" s="31">
        <v>4.9997499804603152</v>
      </c>
      <c r="AG897" s="31">
        <v>2.6434421612252486</v>
      </c>
      <c r="AH897" s="31">
        <v>21.918942863487668</v>
      </c>
      <c r="AI897" s="31">
        <v>1.1858887502772111</v>
      </c>
      <c r="AJ897" s="31" t="s">
        <v>93</v>
      </c>
      <c r="AL897" s="31" t="s">
        <v>93</v>
      </c>
      <c r="AS897" s="31">
        <v>400.19213542007469</v>
      </c>
      <c r="AW897" s="31" t="s">
        <v>93</v>
      </c>
      <c r="AY897" s="31" t="s">
        <v>93</v>
      </c>
      <c r="BF897" s="31">
        <v>3.2756363149263761</v>
      </c>
      <c r="BI897" s="31" t="s">
        <v>93</v>
      </c>
      <c r="BJ897" s="31">
        <v>560.71738628749483</v>
      </c>
      <c r="BK897" s="31">
        <v>3437.0135061063279</v>
      </c>
      <c r="BL897" s="40" t="s">
        <v>104</v>
      </c>
    </row>
    <row r="898" spans="1:64">
      <c r="A898" s="43">
        <v>43661</v>
      </c>
      <c r="B898" s="44" t="s">
        <v>60</v>
      </c>
      <c r="C898" s="12" t="str">
        <f>VLOOKUP('All_Data-2017-2021'!D898,Location_Guide!$A$2:$B$59,2,FALSE)</f>
        <v>Nayarhat Bridge</v>
      </c>
      <c r="D898" s="13" t="s">
        <v>85</v>
      </c>
      <c r="E898" s="52">
        <v>23.911021000000002</v>
      </c>
      <c r="F898" s="52">
        <v>90.229235000000003</v>
      </c>
      <c r="G898" s="108">
        <v>27.9</v>
      </c>
      <c r="H898" s="108">
        <v>7.57</v>
      </c>
      <c r="I898" s="108">
        <v>106.5</v>
      </c>
      <c r="J898" s="108">
        <v>60</v>
      </c>
      <c r="K898" s="108">
        <v>5.8</v>
      </c>
      <c r="L898" s="108">
        <v>147.30000000000001</v>
      </c>
      <c r="M898" s="108">
        <v>208</v>
      </c>
      <c r="N898" s="109">
        <v>23</v>
      </c>
      <c r="O898" s="108">
        <v>325</v>
      </c>
      <c r="P898" s="105">
        <v>45</v>
      </c>
      <c r="Q898" s="108">
        <v>0.13</v>
      </c>
      <c r="R898" s="108">
        <v>0.2</v>
      </c>
      <c r="S898" s="105">
        <v>2.5</v>
      </c>
      <c r="T898" s="108">
        <v>0.3</v>
      </c>
      <c r="U898" s="105">
        <v>3</v>
      </c>
      <c r="V898" s="108">
        <v>7</v>
      </c>
      <c r="W898" s="108">
        <v>160</v>
      </c>
      <c r="X898" s="108"/>
      <c r="Y898" s="20">
        <v>0.26</v>
      </c>
      <c r="Z898" s="20">
        <v>35000</v>
      </c>
      <c r="AA898" s="69">
        <v>3000</v>
      </c>
      <c r="AC898" s="31">
        <v>3.1535632287618256</v>
      </c>
      <c r="AE898" s="31">
        <v>10.379760374455682</v>
      </c>
      <c r="AF898" s="31">
        <v>3.0096314867027827</v>
      </c>
      <c r="AG898" s="31">
        <v>1.6760895101629503</v>
      </c>
      <c r="AH898" s="31" t="s">
        <v>93</v>
      </c>
      <c r="AI898" s="31">
        <v>3.2357059965133219</v>
      </c>
      <c r="AJ898" s="31">
        <v>37.826468167562354</v>
      </c>
      <c r="AL898" s="31" t="s">
        <v>93</v>
      </c>
      <c r="AS898" s="31">
        <v>208.94716316232251</v>
      </c>
      <c r="AW898" s="31">
        <v>9.9265224006852421E-2</v>
      </c>
      <c r="AY898" s="31">
        <v>5.0096307890237606</v>
      </c>
      <c r="BF898" s="31">
        <v>10.736051748652404</v>
      </c>
      <c r="BI898" s="31" t="s">
        <v>93</v>
      </c>
      <c r="BJ898" s="31">
        <v>593.25921908455155</v>
      </c>
      <c r="BK898" s="31">
        <v>4082.7632410762367</v>
      </c>
      <c r="BL898" s="40" t="s">
        <v>104</v>
      </c>
    </row>
    <row r="899" spans="1:64">
      <c r="A899" s="43">
        <v>43661</v>
      </c>
      <c r="B899" s="44" t="s">
        <v>60</v>
      </c>
      <c r="C899" s="12" t="str">
        <f>VLOOKUP('All_Data-2017-2021'!D899,Location_Guide!$A$2:$B$59,2,FALSE)</f>
        <v>Singair Bridge (Bhangalpur)</v>
      </c>
      <c r="D899" s="13" t="s">
        <v>87</v>
      </c>
      <c r="E899" s="52">
        <v>23.798138999999999</v>
      </c>
      <c r="F899" s="52">
        <v>90.244191999999998</v>
      </c>
      <c r="G899" s="108">
        <v>28.2</v>
      </c>
      <c r="H899" s="108">
        <v>7.58</v>
      </c>
      <c r="I899" s="108">
        <v>114</v>
      </c>
      <c r="J899" s="108">
        <v>64.5</v>
      </c>
      <c r="K899" s="108">
        <v>5.4</v>
      </c>
      <c r="L899" s="108">
        <v>149.19999999999999</v>
      </c>
      <c r="M899" s="108">
        <v>166</v>
      </c>
      <c r="N899" s="109">
        <v>47</v>
      </c>
      <c r="O899" s="108">
        <v>200</v>
      </c>
      <c r="P899" s="105">
        <v>35</v>
      </c>
      <c r="Q899" s="108">
        <v>0.13</v>
      </c>
      <c r="R899" s="108">
        <v>0.14000000000000001</v>
      </c>
      <c r="S899" s="105">
        <v>3.6</v>
      </c>
      <c r="T899" s="108">
        <v>0.3</v>
      </c>
      <c r="U899" s="105">
        <v>3</v>
      </c>
      <c r="V899" s="108">
        <v>8</v>
      </c>
      <c r="W899" s="108">
        <v>170</v>
      </c>
      <c r="X899" s="108"/>
      <c r="Y899" s="20">
        <v>0.28000000000000003</v>
      </c>
      <c r="Z899" s="20">
        <v>37000</v>
      </c>
      <c r="AA899" s="69">
        <v>4000</v>
      </c>
      <c r="AC899" s="31">
        <v>3.0677267445222869</v>
      </c>
      <c r="AE899" s="31">
        <v>50.071955602425547</v>
      </c>
      <c r="AF899" s="31">
        <v>6.278721706402477</v>
      </c>
      <c r="AG899" s="31">
        <v>1.7515772011388855</v>
      </c>
      <c r="AH899" s="31">
        <v>19.786598420608374</v>
      </c>
      <c r="AI899" s="31">
        <v>7.4142521643466561E-2</v>
      </c>
      <c r="AJ899" s="31">
        <v>40.796804882515737</v>
      </c>
      <c r="AL899" s="31" t="s">
        <v>93</v>
      </c>
      <c r="AS899" s="31">
        <v>381.21736169706122</v>
      </c>
      <c r="AW899" s="31" t="s">
        <v>93</v>
      </c>
      <c r="AY899" s="31">
        <v>11.093617828154519</v>
      </c>
      <c r="BF899" s="31">
        <v>6.9627345972635757</v>
      </c>
      <c r="BI899" s="31" t="s">
        <v>93</v>
      </c>
      <c r="BJ899" s="31">
        <v>683.93130637952936</v>
      </c>
      <c r="BK899" s="31">
        <v>4881.3659258036269</v>
      </c>
      <c r="BL899" s="40" t="s">
        <v>104</v>
      </c>
    </row>
    <row r="900" spans="1:64">
      <c r="A900" s="43">
        <v>43661</v>
      </c>
      <c r="B900" s="44" t="s">
        <v>60</v>
      </c>
      <c r="C900" s="12" t="str">
        <f>VLOOKUP('All_Data-2017-2021'!D900,Location_Guide!$A$2:$B$59,2,FALSE)</f>
        <v>Kadamtoli Bridge</v>
      </c>
      <c r="D900" s="13" t="s">
        <v>88</v>
      </c>
      <c r="E900" s="52">
        <v>23.753653</v>
      </c>
      <c r="F900" s="52">
        <v>90.249649000000005</v>
      </c>
      <c r="G900" s="108">
        <v>28.7</v>
      </c>
      <c r="H900" s="108">
        <v>7.58</v>
      </c>
      <c r="I900" s="108">
        <v>154.9</v>
      </c>
      <c r="J900" s="108">
        <v>87.4</v>
      </c>
      <c r="K900" s="108">
        <v>3.55</v>
      </c>
      <c r="L900" s="108">
        <v>145</v>
      </c>
      <c r="M900" s="108">
        <v>54.7</v>
      </c>
      <c r="N900" s="109">
        <v>36</v>
      </c>
      <c r="O900" s="108">
        <v>73</v>
      </c>
      <c r="P900" s="105">
        <v>55</v>
      </c>
      <c r="Q900" s="108">
        <v>0.09</v>
      </c>
      <c r="R900" s="108">
        <v>0.67</v>
      </c>
      <c r="S900" s="105">
        <v>2.5</v>
      </c>
      <c r="T900" s="108">
        <v>0.6</v>
      </c>
      <c r="U900" s="105">
        <v>5</v>
      </c>
      <c r="V900" s="108">
        <v>12</v>
      </c>
      <c r="W900" s="108">
        <v>190</v>
      </c>
      <c r="X900" s="108"/>
      <c r="Y900" s="20">
        <v>0.76</v>
      </c>
      <c r="Z900" s="20">
        <v>4000</v>
      </c>
      <c r="AA900" s="69">
        <v>1300</v>
      </c>
      <c r="AC900" s="31">
        <v>2.0667338791061955</v>
      </c>
      <c r="AE900" s="31">
        <v>12.982881005236798</v>
      </c>
      <c r="AF900" s="31">
        <v>2.4516488700323502</v>
      </c>
      <c r="AG900" s="31">
        <v>1.4181792377143436</v>
      </c>
      <c r="AH900" s="31" t="s">
        <v>93</v>
      </c>
      <c r="AI900" s="31">
        <v>1.1273769162495533</v>
      </c>
      <c r="AJ900" s="31">
        <v>29.280112838333039</v>
      </c>
      <c r="AL900" s="31" t="s">
        <v>93</v>
      </c>
      <c r="AS900" s="31">
        <v>145.11456290221147</v>
      </c>
      <c r="AW900" s="31" t="s">
        <v>93</v>
      </c>
      <c r="AY900" s="31">
        <v>7.2315727629611475</v>
      </c>
      <c r="BF900" s="31">
        <v>3.3849720017892788</v>
      </c>
      <c r="BI900" s="31" t="s">
        <v>93</v>
      </c>
      <c r="BJ900" s="31">
        <v>546.05701020633387</v>
      </c>
      <c r="BK900" s="31">
        <v>3627.1175340934146</v>
      </c>
      <c r="BL900" s="40" t="s">
        <v>104</v>
      </c>
    </row>
    <row r="901" spans="1:64">
      <c r="A901" s="43">
        <v>43661</v>
      </c>
      <c r="B901" s="44" t="s">
        <v>89</v>
      </c>
      <c r="C901" s="12" t="str">
        <f>VLOOKUP('All_Data-2017-2021'!D901,Location_Guide!$A$2:$B$59,2,FALSE)</f>
        <v xml:space="preserve">Rohitpur Bridge  </v>
      </c>
      <c r="D901" s="13" t="s">
        <v>90</v>
      </c>
      <c r="E901" s="52">
        <v>23.668216000000001</v>
      </c>
      <c r="F901" s="52">
        <v>90.288760999999994</v>
      </c>
      <c r="G901" s="108">
        <v>27.9</v>
      </c>
      <c r="H901" s="108">
        <v>7.69</v>
      </c>
      <c r="I901" s="108">
        <v>115.1</v>
      </c>
      <c r="J901" s="108">
        <v>62</v>
      </c>
      <c r="K901" s="108">
        <v>6.51</v>
      </c>
      <c r="L901" s="108">
        <v>149</v>
      </c>
      <c r="M901" s="108">
        <v>501</v>
      </c>
      <c r="N901" s="109">
        <v>36</v>
      </c>
      <c r="O901" s="108">
        <v>698</v>
      </c>
      <c r="P901" s="105">
        <v>35</v>
      </c>
      <c r="Q901" s="108">
        <v>0.17</v>
      </c>
      <c r="R901" s="108">
        <v>0.05</v>
      </c>
      <c r="S901" s="105">
        <v>3.6</v>
      </c>
      <c r="T901" s="108">
        <v>0.1</v>
      </c>
      <c r="U901" s="105">
        <v>3</v>
      </c>
      <c r="V901" s="108">
        <v>7</v>
      </c>
      <c r="W901" s="108">
        <v>190</v>
      </c>
      <c r="X901" s="108"/>
      <c r="Y901" s="20">
        <v>0.25</v>
      </c>
      <c r="Z901" s="20">
        <v>17000</v>
      </c>
      <c r="AA901" s="69">
        <v>1000</v>
      </c>
      <c r="AC901" s="31">
        <v>4.6504065595390669</v>
      </c>
      <c r="AE901" s="31">
        <v>7.9577677571669385</v>
      </c>
      <c r="AF901" s="31">
        <v>3.5498826698685684</v>
      </c>
      <c r="AG901" s="31">
        <v>0.60359752749158302</v>
      </c>
      <c r="AH901" s="31" t="s">
        <v>93</v>
      </c>
      <c r="AI901" s="31">
        <v>0.53697284358831765</v>
      </c>
      <c r="AJ901" s="31">
        <v>12.066726392799813</v>
      </c>
      <c r="AL901" s="31" t="s">
        <v>93</v>
      </c>
      <c r="AS901" s="31">
        <v>216.56692737060811</v>
      </c>
      <c r="AW901" s="31" t="s">
        <v>93</v>
      </c>
      <c r="AY901" s="31">
        <v>9.4762098334905875</v>
      </c>
      <c r="BF901" s="31">
        <v>4.5226311248093474</v>
      </c>
      <c r="BI901" s="31" t="s">
        <v>93</v>
      </c>
      <c r="BJ901" s="31">
        <v>650.80873709814398</v>
      </c>
      <c r="BK901" s="31">
        <v>3525.9075869770445</v>
      </c>
      <c r="BL901" s="40" t="s">
        <v>104</v>
      </c>
    </row>
    <row r="902" spans="1:64">
      <c r="A902" s="43">
        <v>43661</v>
      </c>
      <c r="B902" s="44" t="s">
        <v>89</v>
      </c>
      <c r="C902" s="12" t="str">
        <f>VLOOKUP('All_Data-2017-2021'!D902,Location_Guide!$A$2:$B$59,2,FALSE)</f>
        <v xml:space="preserve">d/s of BSCIC  </v>
      </c>
      <c r="D902" s="13" t="s">
        <v>91</v>
      </c>
      <c r="E902" s="52">
        <v>23.661073999999999</v>
      </c>
      <c r="F902" s="52">
        <v>90.312061999999997</v>
      </c>
      <c r="G902" s="108">
        <v>28.1</v>
      </c>
      <c r="H902" s="108">
        <v>7.79</v>
      </c>
      <c r="I902" s="108">
        <v>118.1</v>
      </c>
      <c r="J902" s="108">
        <v>62.2</v>
      </c>
      <c r="K902" s="108">
        <v>6.58</v>
      </c>
      <c r="L902" s="108">
        <v>155.6</v>
      </c>
      <c r="M902" s="108">
        <v>428</v>
      </c>
      <c r="N902" s="109">
        <v>40</v>
      </c>
      <c r="O902" s="108">
        <v>674</v>
      </c>
      <c r="P902" s="105">
        <v>20</v>
      </c>
      <c r="Q902" s="108">
        <v>0.16</v>
      </c>
      <c r="R902" s="108">
        <v>0.28999999999999998</v>
      </c>
      <c r="S902" s="105">
        <v>10</v>
      </c>
      <c r="T902" s="108">
        <v>3</v>
      </c>
      <c r="U902" s="105">
        <v>19</v>
      </c>
      <c r="V902" s="108">
        <v>6</v>
      </c>
      <c r="W902" s="108">
        <v>160</v>
      </c>
      <c r="X902" s="108"/>
      <c r="Y902" s="20">
        <v>0.28999999999999998</v>
      </c>
      <c r="Z902" s="20">
        <v>29000</v>
      </c>
      <c r="AA902" s="69">
        <v>2000</v>
      </c>
      <c r="AC902" s="31">
        <v>2.9033433228052776</v>
      </c>
      <c r="AE902" s="31">
        <v>6.6492972901195575</v>
      </c>
      <c r="AF902" s="31">
        <v>2.2072899879609338</v>
      </c>
      <c r="AG902" s="31">
        <v>1.9903085030626642</v>
      </c>
      <c r="AH902" s="31" t="s">
        <v>93</v>
      </c>
      <c r="AI902" s="31">
        <v>4.1320145385525535</v>
      </c>
      <c r="AJ902" s="31">
        <v>18.68810678522755</v>
      </c>
      <c r="AL902" s="31" t="s">
        <v>93</v>
      </c>
      <c r="AS902" s="31">
        <v>158.3407925972443</v>
      </c>
      <c r="AW902" s="31" t="s">
        <v>93</v>
      </c>
      <c r="AY902" s="31">
        <v>8.8547444621830511</v>
      </c>
      <c r="BF902" s="31">
        <v>5.4090877796171606</v>
      </c>
      <c r="BI902" s="31" t="s">
        <v>93</v>
      </c>
      <c r="BJ902" s="31">
        <v>442.67248326702742</v>
      </c>
      <c r="BK902" s="31">
        <v>2772.555433656843</v>
      </c>
      <c r="BL902" s="40" t="s">
        <v>104</v>
      </c>
    </row>
    <row r="903" spans="1:64">
      <c r="A903" s="43">
        <v>43661</v>
      </c>
      <c r="B903" s="44" t="s">
        <v>89</v>
      </c>
      <c r="C903" s="12" t="str">
        <f>VLOOKUP('All_Data-2017-2021'!D903,Location_Guide!$A$2:$B$59,2,FALSE)</f>
        <v xml:space="preserve">d/s of Dhaleswari Bridge  </v>
      </c>
      <c r="D903" s="13" t="s">
        <v>92</v>
      </c>
      <c r="E903" s="52">
        <v>23.635701000000001</v>
      </c>
      <c r="F903" s="52">
        <v>90.360685000000004</v>
      </c>
      <c r="G903" s="108">
        <v>28.1</v>
      </c>
      <c r="H903" s="108">
        <v>7.81</v>
      </c>
      <c r="I903" s="108">
        <v>113.5</v>
      </c>
      <c r="J903" s="108">
        <v>63.5</v>
      </c>
      <c r="K903" s="108">
        <v>6.56</v>
      </c>
      <c r="L903" s="108">
        <v>150.5</v>
      </c>
      <c r="M903" s="108">
        <v>330</v>
      </c>
      <c r="N903" s="109">
        <v>38</v>
      </c>
      <c r="O903" s="108">
        <v>541</v>
      </c>
      <c r="P903" s="105">
        <v>45</v>
      </c>
      <c r="Q903" s="108">
        <v>0.14000000000000001</v>
      </c>
      <c r="R903" s="108">
        <v>0.12</v>
      </c>
      <c r="S903" s="105">
        <v>5</v>
      </c>
      <c r="T903" s="108">
        <v>0.2</v>
      </c>
      <c r="U903" s="105">
        <v>3</v>
      </c>
      <c r="V903" s="108">
        <v>6</v>
      </c>
      <c r="W903" s="108">
        <v>160</v>
      </c>
      <c r="X903" s="108"/>
      <c r="Y903" s="20">
        <v>0.64</v>
      </c>
      <c r="Z903" s="20">
        <v>20000</v>
      </c>
      <c r="AA903" s="69">
        <v>1000</v>
      </c>
      <c r="AC903" s="31">
        <v>4.9226743292985571</v>
      </c>
      <c r="AE903" s="31">
        <v>60.336831259780958</v>
      </c>
      <c r="AF903" s="31">
        <v>7.0114222559377248</v>
      </c>
      <c r="AG903" s="31">
        <v>1.4210729625501297</v>
      </c>
      <c r="AH903" s="31">
        <v>15.895692329638008</v>
      </c>
      <c r="AI903" s="31">
        <v>2.795154635894388</v>
      </c>
      <c r="AJ903" s="31">
        <v>22.140188775135726</v>
      </c>
      <c r="AL903" s="31" t="s">
        <v>93</v>
      </c>
      <c r="AS903" s="31">
        <v>506.66278285457082</v>
      </c>
      <c r="AW903" s="31" t="s">
        <v>93</v>
      </c>
      <c r="AY903" s="31">
        <v>11.89694781937119</v>
      </c>
      <c r="BF903" s="31">
        <v>17.119944806112048</v>
      </c>
      <c r="BI903" s="31" t="s">
        <v>93</v>
      </c>
      <c r="BJ903" s="31">
        <v>1066.4393082017177</v>
      </c>
      <c r="BK903" s="31">
        <v>6643.8666947414686</v>
      </c>
      <c r="BL903" s="40" t="s">
        <v>104</v>
      </c>
    </row>
    <row r="904" spans="1:64">
      <c r="A904" s="43">
        <v>43661</v>
      </c>
      <c r="B904" s="44" t="s">
        <v>89</v>
      </c>
      <c r="C904" s="12" t="str">
        <f>VLOOKUP('All_Data-2017-2021'!D904,Location_Guide!$A$2:$B$59,2,FALSE)</f>
        <v xml:space="preserve">Baluchar Bridge  </v>
      </c>
      <c r="D904" s="13" t="s">
        <v>61</v>
      </c>
      <c r="E904" s="52">
        <v>23.611360999999999</v>
      </c>
      <c r="F904" s="52">
        <v>90.422326999999996</v>
      </c>
      <c r="G904" s="108">
        <v>28.3</v>
      </c>
      <c r="H904" s="108">
        <v>7.86</v>
      </c>
      <c r="I904" s="108">
        <v>134.4</v>
      </c>
      <c r="J904" s="108">
        <v>66.3</v>
      </c>
      <c r="K904" s="108">
        <v>6.7</v>
      </c>
      <c r="L904" s="108">
        <v>154.4</v>
      </c>
      <c r="M904" s="108">
        <v>357</v>
      </c>
      <c r="N904" s="109">
        <v>37</v>
      </c>
      <c r="O904" s="108">
        <v>531</v>
      </c>
      <c r="P904" s="105">
        <v>70</v>
      </c>
      <c r="Q904" s="108">
        <v>0.34</v>
      </c>
      <c r="R904" s="116">
        <v>0.14000000000000001</v>
      </c>
      <c r="S904" s="105">
        <v>3.3</v>
      </c>
      <c r="T904" s="108">
        <v>0.4</v>
      </c>
      <c r="U904" s="105">
        <v>5</v>
      </c>
      <c r="V904" s="108">
        <v>7</v>
      </c>
      <c r="W904" s="108">
        <v>160</v>
      </c>
      <c r="X904" s="108"/>
      <c r="Y904" s="20">
        <v>0.76</v>
      </c>
      <c r="Z904" s="20">
        <v>24000</v>
      </c>
      <c r="AA904" s="69">
        <v>0</v>
      </c>
      <c r="AC904" s="31">
        <v>6.6605563967185137</v>
      </c>
      <c r="AE904" s="31">
        <v>26.805781452765785</v>
      </c>
      <c r="AF904" s="31">
        <v>6.5089807436491389</v>
      </c>
      <c r="AG904" s="31">
        <v>1.8877385795399519</v>
      </c>
      <c r="AH904" s="31">
        <v>1.4059654159191075</v>
      </c>
      <c r="AI904" s="31">
        <v>8.0412568380788461</v>
      </c>
      <c r="AJ904" s="31">
        <v>60.211418818882642</v>
      </c>
      <c r="AL904" s="31" t="s">
        <v>93</v>
      </c>
      <c r="AS904" s="31">
        <v>433.35884288136316</v>
      </c>
      <c r="AW904" s="31">
        <v>7.3988809311574463E-2</v>
      </c>
      <c r="AY904" s="31">
        <v>11.082570047892219</v>
      </c>
      <c r="BF904" s="31">
        <v>1.8773265237679573</v>
      </c>
      <c r="BI904" s="31" t="s">
        <v>93</v>
      </c>
      <c r="BJ904" s="31">
        <v>1270.2750066289341</v>
      </c>
      <c r="BK904" s="31">
        <v>6852.1979310117922</v>
      </c>
      <c r="BL904" s="40" t="s">
        <v>104</v>
      </c>
    </row>
    <row r="905" spans="1:64">
      <c r="A905" s="43">
        <v>43695</v>
      </c>
      <c r="B905" s="44" t="s">
        <v>50</v>
      </c>
      <c r="C905" s="12" t="str">
        <f>VLOOKUP('All_Data-2017-2021'!D905,Location_Guide!$A$2:$B$59,2,FALSE)</f>
        <v>Aminbazar Bridge</v>
      </c>
      <c r="D905" s="13" t="s">
        <v>51</v>
      </c>
      <c r="E905" s="52">
        <v>23.782920000000001</v>
      </c>
      <c r="F905" s="52">
        <v>90.335380000000001</v>
      </c>
      <c r="G905" s="108">
        <v>30.2</v>
      </c>
      <c r="H905" s="108">
        <v>7.19</v>
      </c>
      <c r="I905" s="108">
        <v>155.30000000000001</v>
      </c>
      <c r="J905" s="108">
        <v>66.599999999999994</v>
      </c>
      <c r="K905" s="108">
        <v>5.77</v>
      </c>
      <c r="L905" s="108">
        <v>113.6</v>
      </c>
      <c r="M905" s="68">
        <v>43.7</v>
      </c>
      <c r="N905" s="17">
        <v>10</v>
      </c>
      <c r="O905" s="109">
        <v>29</v>
      </c>
      <c r="P905" s="105">
        <v>10</v>
      </c>
      <c r="Q905" s="108">
        <v>0.17</v>
      </c>
      <c r="R905" s="108">
        <v>0.18</v>
      </c>
      <c r="S905" s="105">
        <v>38.299999999999997</v>
      </c>
      <c r="T905" s="108">
        <v>0.3</v>
      </c>
      <c r="U905" s="105">
        <v>0</v>
      </c>
      <c r="V905" s="108">
        <v>11</v>
      </c>
      <c r="W905" s="108">
        <v>220</v>
      </c>
      <c r="X905" s="108"/>
      <c r="Y905" s="20">
        <v>1.49</v>
      </c>
      <c r="Z905" s="65">
        <v>300</v>
      </c>
      <c r="AA905" s="69">
        <v>0</v>
      </c>
      <c r="BL905" s="40" t="s">
        <v>29</v>
      </c>
    </row>
    <row r="906" spans="1:64">
      <c r="A906" s="43">
        <v>43695</v>
      </c>
      <c r="B906" s="44" t="s">
        <v>50</v>
      </c>
      <c r="C906" s="12" t="str">
        <f>VLOOKUP('All_Data-2017-2021'!D906,Location_Guide!$A$2:$B$59,2,FALSE)</f>
        <v>d/s of Hazaribagh</v>
      </c>
      <c r="D906" s="13" t="s">
        <v>52</v>
      </c>
      <c r="E906" s="52">
        <v>23.734960000000001</v>
      </c>
      <c r="F906" s="52">
        <v>90.354410000000001</v>
      </c>
      <c r="G906" s="108">
        <v>30.2</v>
      </c>
      <c r="H906" s="108">
        <v>7.21</v>
      </c>
      <c r="I906" s="108">
        <v>165.8</v>
      </c>
      <c r="J906" s="108">
        <v>71.099999999999994</v>
      </c>
      <c r="K906" s="108">
        <v>4.41</v>
      </c>
      <c r="L906" s="17">
        <v>5.2</v>
      </c>
      <c r="M906" s="68">
        <v>30.3</v>
      </c>
      <c r="N906" s="17">
        <v>24</v>
      </c>
      <c r="O906" s="108">
        <v>73</v>
      </c>
      <c r="P906" s="105">
        <v>50</v>
      </c>
      <c r="Q906" s="108">
        <v>2.73</v>
      </c>
      <c r="R906" s="108">
        <v>0.14000000000000001</v>
      </c>
      <c r="S906" s="105">
        <v>119.8</v>
      </c>
      <c r="T906" s="108">
        <v>0.6</v>
      </c>
      <c r="U906" s="105">
        <v>2</v>
      </c>
      <c r="V906" s="108">
        <v>12</v>
      </c>
      <c r="W906" s="108">
        <v>250</v>
      </c>
      <c r="X906" s="108"/>
      <c r="Y906" s="20">
        <v>1.29</v>
      </c>
      <c r="Z906" s="65">
        <v>12500</v>
      </c>
      <c r="AA906" s="69">
        <v>6400</v>
      </c>
      <c r="BL906" s="40" t="s">
        <v>29</v>
      </c>
    </row>
    <row r="907" spans="1:64">
      <c r="A907" s="43">
        <v>43695</v>
      </c>
      <c r="B907" s="44" t="s">
        <v>50</v>
      </c>
      <c r="C907" s="12" t="str">
        <f>VLOOKUP('All_Data-2017-2021'!D907,Location_Guide!$A$2:$B$59,2,FALSE)</f>
        <v>d/s Kamrangirchar Launch Ghat</v>
      </c>
      <c r="D907" s="13" t="s">
        <v>53</v>
      </c>
      <c r="E907" s="52">
        <v>23.716709999999999</v>
      </c>
      <c r="F907" s="52">
        <v>90.359920000000002</v>
      </c>
      <c r="G907" s="108">
        <v>30.2</v>
      </c>
      <c r="H907" s="108">
        <v>7.41</v>
      </c>
      <c r="I907" s="108">
        <v>168.2</v>
      </c>
      <c r="J907" s="108">
        <v>72</v>
      </c>
      <c r="K907" s="108">
        <v>4.2699999999999996</v>
      </c>
      <c r="L907" s="17">
        <v>3.9</v>
      </c>
      <c r="M907" s="68">
        <v>28.7</v>
      </c>
      <c r="N907" s="17">
        <v>27</v>
      </c>
      <c r="O907" s="108">
        <v>65</v>
      </c>
      <c r="P907" s="105">
        <v>40</v>
      </c>
      <c r="Q907" s="108">
        <v>0.21</v>
      </c>
      <c r="R907" s="108">
        <v>0.15</v>
      </c>
      <c r="S907" s="105">
        <v>37.799999999999997</v>
      </c>
      <c r="T907" s="108">
        <v>0.8</v>
      </c>
      <c r="U907" s="105">
        <v>3</v>
      </c>
      <c r="V907" s="108">
        <v>12</v>
      </c>
      <c r="W907" s="108">
        <v>230</v>
      </c>
      <c r="X907" s="108"/>
      <c r="Y907" s="20">
        <v>1.2</v>
      </c>
      <c r="Z907" s="65">
        <v>14000</v>
      </c>
      <c r="AA907" s="69">
        <v>10000</v>
      </c>
      <c r="BL907" s="40" t="s">
        <v>29</v>
      </c>
    </row>
    <row r="908" spans="1:64">
      <c r="A908" s="43">
        <v>43695</v>
      </c>
      <c r="B908" s="44" t="s">
        <v>50</v>
      </c>
      <c r="C908" s="12" t="str">
        <f>VLOOKUP('All_Data-2017-2021'!D908,Location_Guide!$A$2:$B$59,2,FALSE)</f>
        <v>Chandni Ghat</v>
      </c>
      <c r="D908" s="13" t="s">
        <v>54</v>
      </c>
      <c r="E908" s="52">
        <v>23.71022</v>
      </c>
      <c r="F908" s="52">
        <v>90.39367</v>
      </c>
      <c r="G908" s="108">
        <v>30.3</v>
      </c>
      <c r="H908" s="108">
        <v>7.34</v>
      </c>
      <c r="I908" s="108">
        <v>178.5</v>
      </c>
      <c r="J908" s="108">
        <v>76.400000000000006</v>
      </c>
      <c r="K908" s="108">
        <v>3.32</v>
      </c>
      <c r="L908" s="108">
        <v>3.4</v>
      </c>
      <c r="M908" s="68">
        <v>30.9</v>
      </c>
      <c r="N908" s="17">
        <v>27</v>
      </c>
      <c r="O908" s="108">
        <v>68</v>
      </c>
      <c r="P908" s="105">
        <v>40</v>
      </c>
      <c r="Q908" s="121">
        <v>0.15</v>
      </c>
      <c r="R908" s="108">
        <v>0.1</v>
      </c>
      <c r="S908" s="105">
        <v>15.1</v>
      </c>
      <c r="T908" s="108">
        <v>0.7</v>
      </c>
      <c r="U908" s="105">
        <v>3</v>
      </c>
      <c r="V908" s="108">
        <v>13</v>
      </c>
      <c r="W908" s="108">
        <v>220</v>
      </c>
      <c r="X908" s="108"/>
      <c r="Y908" s="20">
        <v>1.1499999999999999</v>
      </c>
      <c r="Z908" s="65">
        <v>2800</v>
      </c>
      <c r="AA908" s="69">
        <v>700</v>
      </c>
      <c r="BL908" s="40" t="s">
        <v>29</v>
      </c>
    </row>
    <row r="909" spans="1:64">
      <c r="A909" s="43">
        <v>43695</v>
      </c>
      <c r="B909" s="44" t="s">
        <v>50</v>
      </c>
      <c r="C909" s="12" t="str">
        <f>VLOOKUP('All_Data-2017-2021'!D909,Location_Guide!$A$2:$B$59,2,FALSE)</f>
        <v>Sadar Ghat</v>
      </c>
      <c r="D909" s="13" t="s">
        <v>55</v>
      </c>
      <c r="E909" s="52">
        <v>23.704090000000001</v>
      </c>
      <c r="F909" s="52">
        <v>90.409710000000004</v>
      </c>
      <c r="G909" s="108">
        <v>30.3</v>
      </c>
      <c r="H909" s="108">
        <v>7.62</v>
      </c>
      <c r="I909" s="108">
        <v>167.3</v>
      </c>
      <c r="J909" s="108">
        <v>71.5</v>
      </c>
      <c r="K909" s="108">
        <v>4.3499999999999996</v>
      </c>
      <c r="L909" s="108">
        <v>179.6</v>
      </c>
      <c r="M909" s="68">
        <v>30.7</v>
      </c>
      <c r="N909" s="108">
        <v>24</v>
      </c>
      <c r="O909" s="108">
        <v>62</v>
      </c>
      <c r="P909" s="105">
        <v>30</v>
      </c>
      <c r="Q909" s="108">
        <v>0.15</v>
      </c>
      <c r="R909" s="108">
        <v>0.11</v>
      </c>
      <c r="S909" s="105">
        <v>78.599999999999994</v>
      </c>
      <c r="T909" s="108">
        <v>0.7</v>
      </c>
      <c r="U909" s="105">
        <v>3</v>
      </c>
      <c r="V909" s="108">
        <v>11</v>
      </c>
      <c r="W909" s="108">
        <v>200</v>
      </c>
      <c r="X909" s="108"/>
      <c r="Y909" s="20">
        <v>0.95</v>
      </c>
      <c r="Z909" s="65">
        <v>14800</v>
      </c>
      <c r="AA909" s="67">
        <v>10700</v>
      </c>
      <c r="BL909" s="40" t="s">
        <v>29</v>
      </c>
    </row>
    <row r="910" spans="1:64">
      <c r="A910" s="43">
        <v>43695</v>
      </c>
      <c r="B910" s="44" t="s">
        <v>50</v>
      </c>
      <c r="C910" s="12" t="str">
        <f>VLOOKUP('All_Data-2017-2021'!D910,Location_Guide!$A$2:$B$59,2,FALSE)</f>
        <v>Dholaikhal</v>
      </c>
      <c r="D910" s="13" t="s">
        <v>56</v>
      </c>
      <c r="E910" s="52">
        <v>23.69661</v>
      </c>
      <c r="F910" s="52">
        <v>90.418360000000007</v>
      </c>
      <c r="G910" s="108">
        <v>30.3</v>
      </c>
      <c r="H910" s="108">
        <v>7.6</v>
      </c>
      <c r="I910" s="119">
        <v>171.5</v>
      </c>
      <c r="J910" s="108">
        <v>73.3</v>
      </c>
      <c r="K910" s="108">
        <v>4.04</v>
      </c>
      <c r="L910" s="17">
        <v>174</v>
      </c>
      <c r="M910" s="68">
        <v>26.7</v>
      </c>
      <c r="N910" s="108">
        <v>23</v>
      </c>
      <c r="O910" s="109">
        <v>58</v>
      </c>
      <c r="P910" s="105">
        <v>25</v>
      </c>
      <c r="Q910" s="108">
        <v>0.16</v>
      </c>
      <c r="R910" s="108">
        <v>0.15</v>
      </c>
      <c r="S910" s="105">
        <v>25.5</v>
      </c>
      <c r="T910" s="108">
        <v>0.7</v>
      </c>
      <c r="U910" s="105">
        <v>2</v>
      </c>
      <c r="V910" s="108">
        <v>11</v>
      </c>
      <c r="W910" s="108">
        <v>190</v>
      </c>
      <c r="X910" s="108"/>
      <c r="Y910" s="20">
        <v>0.81</v>
      </c>
      <c r="Z910" s="65">
        <v>24000</v>
      </c>
      <c r="AA910" s="67">
        <v>20300</v>
      </c>
      <c r="BL910" s="40" t="s">
        <v>29</v>
      </c>
    </row>
    <row r="911" spans="1:64">
      <c r="A911" s="43">
        <v>43695</v>
      </c>
      <c r="B911" s="44" t="s">
        <v>50</v>
      </c>
      <c r="C911" s="12" t="str">
        <f>VLOOKUP('All_Data-2017-2021'!D911,Location_Guide!$A$2:$B$59,2,FALSE)</f>
        <v>BCF Bridge</v>
      </c>
      <c r="D911" s="13" t="s">
        <v>57</v>
      </c>
      <c r="E911" s="52">
        <v>23.687159999999999</v>
      </c>
      <c r="F911" s="52">
        <v>90.427800000000005</v>
      </c>
      <c r="G911" s="108">
        <v>30.4</v>
      </c>
      <c r="H911" s="17">
        <v>7.6</v>
      </c>
      <c r="I911" s="108">
        <v>170.1</v>
      </c>
      <c r="J911" s="108">
        <v>72.7</v>
      </c>
      <c r="K911" s="17">
        <v>3.79</v>
      </c>
      <c r="L911" s="121">
        <v>177.4</v>
      </c>
      <c r="M911" s="72">
        <v>27.7</v>
      </c>
      <c r="N911" s="118">
        <v>32</v>
      </c>
      <c r="O911" s="109">
        <v>66</v>
      </c>
      <c r="P911" s="105">
        <v>30</v>
      </c>
      <c r="Q911" s="108">
        <v>0.2</v>
      </c>
      <c r="R911" s="108">
        <v>0.13</v>
      </c>
      <c r="S911" s="105">
        <v>31.8</v>
      </c>
      <c r="T911" s="121">
        <v>0.8</v>
      </c>
      <c r="U911" s="105">
        <v>2</v>
      </c>
      <c r="V911" s="108">
        <v>12</v>
      </c>
      <c r="W911" s="108">
        <v>250</v>
      </c>
      <c r="X911" s="108"/>
      <c r="Y911" s="95">
        <v>1.21</v>
      </c>
      <c r="Z911" s="95">
        <v>12800</v>
      </c>
      <c r="AA911" s="132">
        <v>6000</v>
      </c>
      <c r="BL911" s="40" t="s">
        <v>29</v>
      </c>
    </row>
    <row r="912" spans="1:64">
      <c r="A912" s="43">
        <v>43695</v>
      </c>
      <c r="B912" s="44" t="s">
        <v>50</v>
      </c>
      <c r="C912" s="12" t="str">
        <f>VLOOKUP('All_Data-2017-2021'!D912,Location_Guide!$A$2:$B$59,2,FALSE)</f>
        <v>d/s Pagla STP</v>
      </c>
      <c r="D912" s="13" t="s">
        <v>58</v>
      </c>
      <c r="E912" s="52">
        <v>23.6648</v>
      </c>
      <c r="F912" s="52">
        <v>90.452380000000005</v>
      </c>
      <c r="G912" s="17">
        <v>30.5</v>
      </c>
      <c r="H912" s="119">
        <v>7.58</v>
      </c>
      <c r="I912" s="108">
        <v>175.6</v>
      </c>
      <c r="J912" s="121">
        <v>74.900000000000006</v>
      </c>
      <c r="K912" s="121">
        <v>3.38</v>
      </c>
      <c r="L912" s="108">
        <v>174</v>
      </c>
      <c r="M912" s="21">
        <v>33.4</v>
      </c>
      <c r="N912" s="121">
        <v>28</v>
      </c>
      <c r="O912" s="109">
        <v>57</v>
      </c>
      <c r="P912" s="105">
        <v>40</v>
      </c>
      <c r="Q912" s="108">
        <v>0.12</v>
      </c>
      <c r="R912" s="108">
        <v>0.2</v>
      </c>
      <c r="S912" s="105">
        <v>20.3</v>
      </c>
      <c r="T912" s="108">
        <v>0.9</v>
      </c>
      <c r="U912" s="105">
        <v>3</v>
      </c>
      <c r="V912" s="121">
        <v>12</v>
      </c>
      <c r="W912" s="108">
        <v>280</v>
      </c>
      <c r="X912" s="108"/>
      <c r="Y912" s="96">
        <v>0.91</v>
      </c>
      <c r="Z912" s="96">
        <v>6000</v>
      </c>
      <c r="AA912" s="107">
        <v>3600</v>
      </c>
      <c r="BL912" s="40" t="s">
        <v>29</v>
      </c>
    </row>
    <row r="913" spans="1:65">
      <c r="A913" s="43">
        <v>43695</v>
      </c>
      <c r="B913" s="44" t="s">
        <v>50</v>
      </c>
      <c r="C913" s="12" t="str">
        <f>VLOOKUP('All_Data-2017-2021'!D913,Location_Guide!$A$2:$B$59,2,FALSE)</f>
        <v xml:space="preserve">Jazira </v>
      </c>
      <c r="D913" s="13" t="s">
        <v>59</v>
      </c>
      <c r="E913" s="52">
        <v>23.63233</v>
      </c>
      <c r="F913" s="52">
        <v>90.463419999999999</v>
      </c>
      <c r="G913" s="119">
        <v>30.6</v>
      </c>
      <c r="H913" s="108">
        <v>7.7</v>
      </c>
      <c r="I913" s="108">
        <v>179.9</v>
      </c>
      <c r="J913" s="108">
        <v>76.599999999999994</v>
      </c>
      <c r="K913" s="108">
        <v>3.2</v>
      </c>
      <c r="L913" s="108">
        <v>148</v>
      </c>
      <c r="M913" s="68">
        <v>26.2</v>
      </c>
      <c r="N913" s="108">
        <v>32</v>
      </c>
      <c r="O913" s="109">
        <v>54</v>
      </c>
      <c r="P913" s="105">
        <v>45</v>
      </c>
      <c r="Q913" s="108">
        <v>0.1</v>
      </c>
      <c r="R913" s="108">
        <v>0.11</v>
      </c>
      <c r="S913" s="105">
        <v>11.8</v>
      </c>
      <c r="T913" s="108">
        <v>0.9</v>
      </c>
      <c r="U913" s="105">
        <v>0</v>
      </c>
      <c r="V913" s="108">
        <v>12</v>
      </c>
      <c r="W913" s="108">
        <v>230</v>
      </c>
      <c r="X913" s="108"/>
      <c r="Y913" s="20">
        <v>0.93</v>
      </c>
      <c r="Z913" s="65">
        <v>5400</v>
      </c>
      <c r="AA913" s="67">
        <v>2100</v>
      </c>
      <c r="BL913" s="40" t="s">
        <v>29</v>
      </c>
    </row>
    <row r="914" spans="1:65">
      <c r="A914" s="43">
        <v>43695</v>
      </c>
      <c r="B914" s="44" t="s">
        <v>81</v>
      </c>
      <c r="C914" s="12" t="str">
        <f>VLOOKUP('All_Data-2017-2021'!D914,Location_Guide!$A$2:$B$59,2,FALSE)</f>
        <v>Amin Bazar Landfill</v>
      </c>
      <c r="D914" s="13" t="s">
        <v>84</v>
      </c>
      <c r="E914" s="52">
        <v>23.799734999999998</v>
      </c>
      <c r="F914" s="52">
        <v>90.303025000000005</v>
      </c>
      <c r="G914" s="108">
        <v>30.2</v>
      </c>
      <c r="H914" s="108">
        <v>7.44</v>
      </c>
      <c r="I914" s="108">
        <v>170.4</v>
      </c>
      <c r="J914" s="108">
        <v>73</v>
      </c>
      <c r="K914" s="108">
        <v>4.93</v>
      </c>
      <c r="L914" s="108">
        <v>122.8</v>
      </c>
      <c r="M914" s="68">
        <v>20.399999999999999</v>
      </c>
      <c r="N914" s="108">
        <v>21</v>
      </c>
      <c r="O914" s="108">
        <v>44</v>
      </c>
      <c r="P914" s="105">
        <v>25</v>
      </c>
      <c r="Q914" s="108">
        <v>0.12</v>
      </c>
      <c r="R914" s="68">
        <v>0.11</v>
      </c>
      <c r="S914" s="105">
        <v>21.4</v>
      </c>
      <c r="T914" s="68">
        <v>0.7</v>
      </c>
      <c r="U914" s="105">
        <v>0</v>
      </c>
      <c r="V914" s="108">
        <v>11</v>
      </c>
      <c r="W914" s="108">
        <v>240</v>
      </c>
      <c r="X914" s="108"/>
      <c r="Y914" s="20">
        <v>0.91</v>
      </c>
      <c r="Z914" s="65">
        <v>1700</v>
      </c>
      <c r="AA914" s="67">
        <v>400</v>
      </c>
      <c r="AC914" s="16">
        <v>11.57146401463644</v>
      </c>
      <c r="AE914" s="16">
        <v>340.1745866407523</v>
      </c>
      <c r="AF914" s="16">
        <v>24.153010052866453</v>
      </c>
      <c r="AG914" s="16" t="s">
        <v>93</v>
      </c>
      <c r="AH914" s="16">
        <v>86.564731540726598</v>
      </c>
      <c r="AI914" s="16">
        <v>7.0155572608328098</v>
      </c>
      <c r="AJ914" s="16">
        <v>104.75180227291311</v>
      </c>
      <c r="AL914" s="16">
        <v>78.69879950972954</v>
      </c>
      <c r="AQ914" s="16">
        <v>125.57144917370194</v>
      </c>
      <c r="AS914" s="16">
        <v>2355.1999966583835</v>
      </c>
      <c r="AW914" s="16">
        <v>11.829604382462419</v>
      </c>
      <c r="AY914" s="16">
        <v>0.40077725843864692</v>
      </c>
      <c r="BF914" s="16" t="s">
        <v>93</v>
      </c>
      <c r="BI914" s="16">
        <v>13.132341311614072</v>
      </c>
      <c r="BJ914" s="16">
        <v>308.2919680930284</v>
      </c>
      <c r="BK914" s="16">
        <v>6207.4213406335693</v>
      </c>
      <c r="BL914" s="40" t="s">
        <v>29</v>
      </c>
    </row>
    <row r="915" spans="1:65">
      <c r="A915" s="43">
        <v>43695</v>
      </c>
      <c r="B915" s="44" t="s">
        <v>81</v>
      </c>
      <c r="C915" s="12" t="str">
        <f>VLOOKUP('All_Data-2017-2021'!D915,Location_Guide!$A$2:$B$59,2,FALSE)</f>
        <v>d/s of Turag branch outfall</v>
      </c>
      <c r="D915" s="13" t="s">
        <v>72</v>
      </c>
      <c r="E915" s="52">
        <v>23.796911999999999</v>
      </c>
      <c r="F915" s="52">
        <v>90.326465999999996</v>
      </c>
      <c r="G915" s="108">
        <v>30.1</v>
      </c>
      <c r="H915" s="108">
        <v>7.33</v>
      </c>
      <c r="I915" s="108">
        <v>158.69999999999999</v>
      </c>
      <c r="J915" s="108">
        <v>68</v>
      </c>
      <c r="K915" s="108">
        <v>4.93</v>
      </c>
      <c r="L915" s="108">
        <v>12.4</v>
      </c>
      <c r="M915" s="68">
        <v>39.1</v>
      </c>
      <c r="N915" s="108">
        <v>19</v>
      </c>
      <c r="O915" s="108">
        <v>98</v>
      </c>
      <c r="P915" s="105">
        <v>20</v>
      </c>
      <c r="Q915" s="108">
        <v>0.13</v>
      </c>
      <c r="R915" s="68">
        <v>0.1</v>
      </c>
      <c r="S915" s="105">
        <v>29.7</v>
      </c>
      <c r="T915" s="108">
        <v>0.6</v>
      </c>
      <c r="U915" s="105">
        <v>3</v>
      </c>
      <c r="V915" s="108">
        <v>10</v>
      </c>
      <c r="W915" s="108">
        <v>190</v>
      </c>
      <c r="X915" s="108"/>
      <c r="Y915" s="20">
        <v>0.96</v>
      </c>
      <c r="Z915" s="20">
        <v>1100</v>
      </c>
      <c r="AA915" s="69">
        <v>0</v>
      </c>
      <c r="AC915" s="16">
        <v>10.881355694952916</v>
      </c>
      <c r="AE915" s="16">
        <v>105.18726166573794</v>
      </c>
      <c r="AF915" s="16">
        <v>40.593943283847885</v>
      </c>
      <c r="AG915" s="16" t="s">
        <v>93</v>
      </c>
      <c r="AH915" s="16">
        <v>32.051321684762577</v>
      </c>
      <c r="AI915" s="16">
        <v>11.87176298306097</v>
      </c>
      <c r="AJ915" s="16">
        <v>148.98744573736744</v>
      </c>
      <c r="AL915" s="16">
        <v>61.928083392837983</v>
      </c>
      <c r="AQ915" s="16">
        <v>114.40351677742477</v>
      </c>
      <c r="AS915" s="16">
        <v>1378.5774698666864</v>
      </c>
      <c r="AW915" s="16">
        <v>16.338134433321105</v>
      </c>
      <c r="AY915" s="16">
        <v>7.7647431181409923</v>
      </c>
      <c r="BF915" s="16" t="s">
        <v>93</v>
      </c>
      <c r="BI915" s="16" t="s">
        <v>93</v>
      </c>
      <c r="BJ915" s="16">
        <v>490.27891769730695</v>
      </c>
      <c r="BK915" s="16">
        <v>4604.9303738430808</v>
      </c>
      <c r="BL915" s="40" t="s">
        <v>29</v>
      </c>
    </row>
    <row r="916" spans="1:65">
      <c r="A916" s="43">
        <v>43695</v>
      </c>
      <c r="B916" s="44" t="s">
        <v>60</v>
      </c>
      <c r="C916" s="12" t="str">
        <f>VLOOKUP('All_Data-2017-2021'!D916,Location_Guide!$A$2:$B$59,2,FALSE)</f>
        <v>Nayarhat Bridge</v>
      </c>
      <c r="D916" s="13" t="s">
        <v>85</v>
      </c>
      <c r="E916" s="52">
        <v>23.911021000000002</v>
      </c>
      <c r="F916" s="52">
        <v>90.229235000000003</v>
      </c>
      <c r="G916" s="108">
        <v>30.5</v>
      </c>
      <c r="H916" s="108">
        <v>7.54</v>
      </c>
      <c r="I916" s="108">
        <v>157.30000000000001</v>
      </c>
      <c r="J916" s="108">
        <v>67</v>
      </c>
      <c r="K916" s="108">
        <v>5.58</v>
      </c>
      <c r="L916" s="108">
        <v>162.19999999999999</v>
      </c>
      <c r="M916" s="68">
        <v>69</v>
      </c>
      <c r="N916" s="108">
        <v>26</v>
      </c>
      <c r="O916" s="108">
        <v>169</v>
      </c>
      <c r="P916" s="105">
        <v>25</v>
      </c>
      <c r="Q916" s="108">
        <v>0.32</v>
      </c>
      <c r="R916" s="68">
        <v>0.12</v>
      </c>
      <c r="S916" s="105">
        <v>43.4</v>
      </c>
      <c r="T916" s="108">
        <v>0.7</v>
      </c>
      <c r="U916" s="105">
        <v>0</v>
      </c>
      <c r="V916" s="108">
        <v>12</v>
      </c>
      <c r="W916" s="108">
        <v>190</v>
      </c>
      <c r="X916" s="108"/>
      <c r="Y916" s="20">
        <v>0.78</v>
      </c>
      <c r="Z916" s="20">
        <v>200</v>
      </c>
      <c r="AA916" s="69">
        <v>0</v>
      </c>
      <c r="AC916" s="16">
        <v>8.3494351181090867</v>
      </c>
      <c r="AE916" s="16">
        <v>20.238721976737114</v>
      </c>
      <c r="AF916" s="16">
        <v>19.318151842376338</v>
      </c>
      <c r="AG916" s="16" t="s">
        <v>93</v>
      </c>
      <c r="AH916" s="16">
        <v>12.865876016684989</v>
      </c>
      <c r="AI916" s="16" t="s">
        <v>93</v>
      </c>
      <c r="AJ916" s="16">
        <v>239.33368060782766</v>
      </c>
      <c r="AL916" s="16">
        <v>65.880122071390517</v>
      </c>
      <c r="AQ916" s="16">
        <v>36.426536923150053</v>
      </c>
      <c r="AS916" s="16">
        <v>487.52967318999629</v>
      </c>
      <c r="AW916" s="16">
        <v>29.662499105005978</v>
      </c>
      <c r="AY916" s="16">
        <v>6.9292355233941239</v>
      </c>
      <c r="BF916" s="16" t="s">
        <v>93</v>
      </c>
      <c r="BI916" s="16">
        <v>1.0418180740223868</v>
      </c>
      <c r="BJ916" s="16">
        <v>113.71020422933391</v>
      </c>
      <c r="BK916" s="16">
        <v>7693.459316919837</v>
      </c>
      <c r="BL916" s="40" t="s">
        <v>29</v>
      </c>
    </row>
    <row r="917" spans="1:65">
      <c r="A917" s="43">
        <v>43695</v>
      </c>
      <c r="B917" s="44" t="s">
        <v>60</v>
      </c>
      <c r="C917" s="12" t="str">
        <f>VLOOKUP('All_Data-2017-2021'!D917,Location_Guide!$A$2:$B$59,2,FALSE)</f>
        <v>Singair Bridge (Bhangalpur)</v>
      </c>
      <c r="D917" s="13" t="s">
        <v>87</v>
      </c>
      <c r="E917" s="52">
        <v>23.798138999999999</v>
      </c>
      <c r="F917" s="52">
        <v>90.244191999999998</v>
      </c>
      <c r="G917" s="108">
        <v>30.5</v>
      </c>
      <c r="H917" s="108">
        <v>7.65</v>
      </c>
      <c r="I917" s="108">
        <v>162.30000000000001</v>
      </c>
      <c r="J917" s="108">
        <v>69.099999999999994</v>
      </c>
      <c r="K917" s="108">
        <v>5.21</v>
      </c>
      <c r="L917" s="108">
        <v>173</v>
      </c>
      <c r="M917" s="68">
        <v>44.4</v>
      </c>
      <c r="N917" s="108">
        <v>22</v>
      </c>
      <c r="O917" s="68">
        <v>41</v>
      </c>
      <c r="P917" s="105">
        <v>50</v>
      </c>
      <c r="Q917" s="108">
        <v>0.56999999999999995</v>
      </c>
      <c r="R917" s="68">
        <v>0.2</v>
      </c>
      <c r="S917" s="105">
        <v>35.700000000000003</v>
      </c>
      <c r="T917" s="108">
        <v>0.6</v>
      </c>
      <c r="U917" s="105">
        <v>0</v>
      </c>
      <c r="V917" s="108">
        <v>10</v>
      </c>
      <c r="W917" s="108">
        <v>190</v>
      </c>
      <c r="X917" s="108"/>
      <c r="Y917" s="20">
        <v>0.87</v>
      </c>
      <c r="Z917" s="20">
        <v>500</v>
      </c>
      <c r="AA917" s="69">
        <v>300</v>
      </c>
      <c r="AC917" s="16">
        <v>3.1718414011948455</v>
      </c>
      <c r="AE917" s="16">
        <v>9.9579648793064841</v>
      </c>
      <c r="AF917" s="16">
        <v>4.4421873145100834</v>
      </c>
      <c r="AG917" s="16" t="s">
        <v>93</v>
      </c>
      <c r="AH917" s="16">
        <v>5.4055427386295678</v>
      </c>
      <c r="AI917" s="16" t="s">
        <v>93</v>
      </c>
      <c r="AJ917" s="16" t="s">
        <v>93</v>
      </c>
      <c r="AL917" s="16">
        <v>41.572046496173812</v>
      </c>
      <c r="AQ917" s="16">
        <v>14.255086042489301</v>
      </c>
      <c r="AS917" s="16">
        <v>218.59921945174841</v>
      </c>
      <c r="AW917" s="16">
        <v>3.3267209006683278</v>
      </c>
      <c r="AY917" s="16">
        <v>10.462110791124484</v>
      </c>
      <c r="BF917" s="16" t="s">
        <v>93</v>
      </c>
      <c r="BI917" s="16">
        <v>13.180589692220151</v>
      </c>
      <c r="BJ917" s="16" t="s">
        <v>93</v>
      </c>
      <c r="BK917" s="16">
        <v>1876.8248027267334</v>
      </c>
      <c r="BL917" s="40" t="s">
        <v>29</v>
      </c>
    </row>
    <row r="918" spans="1:65">
      <c r="A918" s="43">
        <v>43695</v>
      </c>
      <c r="B918" s="44" t="s">
        <v>60</v>
      </c>
      <c r="C918" s="12" t="str">
        <f>VLOOKUP('All_Data-2017-2021'!D918,Location_Guide!$A$2:$B$59,2,FALSE)</f>
        <v>Kadamtoli Bridge</v>
      </c>
      <c r="D918" s="13" t="s">
        <v>88</v>
      </c>
      <c r="E918" s="52">
        <v>23.753653</v>
      </c>
      <c r="F918" s="52">
        <v>90.249649000000005</v>
      </c>
      <c r="G918" s="108">
        <v>30.6</v>
      </c>
      <c r="H918" s="68">
        <v>7.67</v>
      </c>
      <c r="I918" s="108">
        <v>165.3</v>
      </c>
      <c r="J918" s="108">
        <v>70.400000000000006</v>
      </c>
      <c r="K918" s="108">
        <v>4.71</v>
      </c>
      <c r="L918" s="108">
        <v>139.9</v>
      </c>
      <c r="M918" s="68">
        <v>29.9</v>
      </c>
      <c r="N918" s="108">
        <v>25</v>
      </c>
      <c r="O918" s="68">
        <v>36</v>
      </c>
      <c r="P918" s="105">
        <v>35</v>
      </c>
      <c r="Q918" s="108">
        <v>0.78</v>
      </c>
      <c r="R918" s="68">
        <v>0.24</v>
      </c>
      <c r="S918" s="105">
        <v>120.8</v>
      </c>
      <c r="T918" s="108">
        <v>0.6</v>
      </c>
      <c r="U918" s="105">
        <v>1</v>
      </c>
      <c r="V918" s="108">
        <v>10</v>
      </c>
      <c r="W918" s="108">
        <v>220</v>
      </c>
      <c r="X918" s="108"/>
      <c r="Y918" s="20">
        <v>0.96</v>
      </c>
      <c r="Z918" s="20">
        <v>100</v>
      </c>
      <c r="AA918" s="69">
        <v>0</v>
      </c>
      <c r="AC918" s="16">
        <v>3.2654775045448416</v>
      </c>
      <c r="AE918" s="16">
        <v>34.639123171202662</v>
      </c>
      <c r="AF918" s="16">
        <v>6.7294133902223185</v>
      </c>
      <c r="AG918" s="16" t="s">
        <v>93</v>
      </c>
      <c r="AH918" s="16">
        <v>15.968234194236132</v>
      </c>
      <c r="AI918" s="16">
        <v>4.1004439947744693</v>
      </c>
      <c r="AJ918" s="16" t="s">
        <v>93</v>
      </c>
      <c r="AL918" s="16">
        <v>94.695366120494697</v>
      </c>
      <c r="AQ918" s="16">
        <v>42.100995299361287</v>
      </c>
      <c r="AS918" s="16">
        <v>320.75833612696283</v>
      </c>
      <c r="AW918" s="16">
        <v>2.3410802380090221</v>
      </c>
      <c r="AY918" s="16">
        <v>3.5373045578887519</v>
      </c>
      <c r="BF918" s="16" t="s">
        <v>93</v>
      </c>
      <c r="BI918" s="16">
        <v>5.5768046692954742</v>
      </c>
      <c r="BJ918" s="16" t="s">
        <v>93</v>
      </c>
      <c r="BK918" s="16">
        <v>1682.1624168456042</v>
      </c>
      <c r="BL918" s="40" t="s">
        <v>29</v>
      </c>
    </row>
    <row r="919" spans="1:65">
      <c r="A919" s="43">
        <v>43695</v>
      </c>
      <c r="B919" s="44" t="s">
        <v>89</v>
      </c>
      <c r="C919" s="12" t="str">
        <f>VLOOKUP('All_Data-2017-2021'!D919,Location_Guide!$A$2:$B$59,2,FALSE)</f>
        <v xml:space="preserve">Rohitpur Bridge  </v>
      </c>
      <c r="D919" s="13" t="s">
        <v>90</v>
      </c>
      <c r="E919" s="52">
        <v>23.668216000000001</v>
      </c>
      <c r="F919" s="52">
        <v>90.288760999999994</v>
      </c>
      <c r="G919" s="108">
        <v>30.2</v>
      </c>
      <c r="H919" s="108">
        <v>7.75</v>
      </c>
      <c r="I919" s="108">
        <v>167</v>
      </c>
      <c r="J919" s="108">
        <v>71.7</v>
      </c>
      <c r="K919" s="108">
        <v>6.25</v>
      </c>
      <c r="L919" s="108">
        <v>167</v>
      </c>
      <c r="M919" s="68">
        <v>173</v>
      </c>
      <c r="N919" s="108">
        <v>21</v>
      </c>
      <c r="O919" s="108">
        <v>279</v>
      </c>
      <c r="P919" s="105">
        <v>25</v>
      </c>
      <c r="Q919" s="108">
        <v>0.1</v>
      </c>
      <c r="R919" s="68">
        <v>0.13</v>
      </c>
      <c r="S919" s="105">
        <v>21.1</v>
      </c>
      <c r="T919" s="108">
        <v>0.4</v>
      </c>
      <c r="U919" s="105">
        <v>0</v>
      </c>
      <c r="V919" s="108">
        <v>13</v>
      </c>
      <c r="W919" s="108">
        <v>200</v>
      </c>
      <c r="X919" s="108"/>
      <c r="Y919" s="20">
        <v>0.89</v>
      </c>
      <c r="Z919" s="20">
        <v>500</v>
      </c>
      <c r="AA919" s="69">
        <v>0</v>
      </c>
      <c r="AC919" s="16">
        <v>13.308798652741151</v>
      </c>
      <c r="AE919" s="16">
        <v>131.04289954435157</v>
      </c>
      <c r="AF919" s="16">
        <v>10.499731810074188</v>
      </c>
      <c r="AG919" s="16" t="s">
        <v>93</v>
      </c>
      <c r="AH919" s="16">
        <v>18.997408012409068</v>
      </c>
      <c r="AI919" s="16" t="s">
        <v>93</v>
      </c>
      <c r="AJ919" s="16" t="s">
        <v>93</v>
      </c>
      <c r="AL919" s="16">
        <v>59.884740494349174</v>
      </c>
      <c r="AQ919" s="16">
        <v>52.226177782610108</v>
      </c>
      <c r="AS919" s="16">
        <v>981.30173152101816</v>
      </c>
      <c r="AW919" s="16">
        <v>3.065233307516583</v>
      </c>
      <c r="AY919" s="16">
        <v>7.4564758584728645</v>
      </c>
      <c r="BF919" s="16" t="s">
        <v>93</v>
      </c>
      <c r="BI919" s="16">
        <v>4.8811748558068038</v>
      </c>
      <c r="BJ919" s="16">
        <v>332.71262197819618</v>
      </c>
      <c r="BK919" s="16">
        <v>3440.0591436588861</v>
      </c>
      <c r="BL919" s="40" t="s">
        <v>29</v>
      </c>
    </row>
    <row r="920" spans="1:65">
      <c r="A920" s="43">
        <v>43695</v>
      </c>
      <c r="B920" s="44" t="s">
        <v>89</v>
      </c>
      <c r="C920" s="12" t="str">
        <f>VLOOKUP('All_Data-2017-2021'!D920,Location_Guide!$A$2:$B$59,2,FALSE)</f>
        <v xml:space="preserve">d/s of BSCIC  </v>
      </c>
      <c r="D920" s="13" t="s">
        <v>91</v>
      </c>
      <c r="E920" s="52">
        <v>23.661073999999999</v>
      </c>
      <c r="F920" s="52">
        <v>90.312061999999997</v>
      </c>
      <c r="G920" s="108">
        <v>30.2</v>
      </c>
      <c r="H920" s="108">
        <v>7.82</v>
      </c>
      <c r="I920" s="108">
        <v>167.6</v>
      </c>
      <c r="J920" s="108">
        <v>71.5</v>
      </c>
      <c r="K920" s="108">
        <v>6.27</v>
      </c>
      <c r="L920" s="108">
        <v>164.4</v>
      </c>
      <c r="M920" s="68">
        <v>200</v>
      </c>
      <c r="N920" s="108">
        <v>22</v>
      </c>
      <c r="O920" s="108">
        <v>278</v>
      </c>
      <c r="P920" s="105">
        <v>35</v>
      </c>
      <c r="Q920" s="108">
        <v>0.38</v>
      </c>
      <c r="R920" s="108">
        <v>0.2</v>
      </c>
      <c r="S920" s="105">
        <v>50.6</v>
      </c>
      <c r="T920" s="108">
        <v>1</v>
      </c>
      <c r="U920" s="105">
        <v>0</v>
      </c>
      <c r="V920" s="108">
        <v>11</v>
      </c>
      <c r="W920" s="108">
        <v>200</v>
      </c>
      <c r="X920" s="108"/>
      <c r="Y920" s="20">
        <v>1.1399999999999999</v>
      </c>
      <c r="Z920" s="20">
        <v>0</v>
      </c>
      <c r="AA920" s="69">
        <v>0</v>
      </c>
      <c r="AC920" s="16">
        <v>35.21527178256548</v>
      </c>
      <c r="AE920" s="16">
        <v>73.717613776761851</v>
      </c>
      <c r="AF920" s="16">
        <v>25.564659483499845</v>
      </c>
      <c r="AG920" s="16" t="s">
        <v>93</v>
      </c>
      <c r="AH920" s="16">
        <v>33.521246153295401</v>
      </c>
      <c r="AI920" s="16">
        <v>2.4800438150970794</v>
      </c>
      <c r="AJ920" s="16">
        <v>62.545831985231004</v>
      </c>
      <c r="AL920" s="16">
        <v>58.871464983496942</v>
      </c>
      <c r="AQ920" s="16">
        <v>18.597425629943231</v>
      </c>
      <c r="AS920" s="16">
        <v>1141.2999544528861</v>
      </c>
      <c r="AW920" s="16">
        <v>3.9778377258256024</v>
      </c>
      <c r="AY920" s="16">
        <v>3.2436449275182859</v>
      </c>
      <c r="BF920" s="16" t="s">
        <v>93</v>
      </c>
      <c r="BI920" s="16">
        <v>13.461862381235743</v>
      </c>
      <c r="BJ920" s="16">
        <v>1406.8236638356748</v>
      </c>
      <c r="BK920" s="16">
        <v>10063.071152021734</v>
      </c>
      <c r="BL920" s="40" t="s">
        <v>29</v>
      </c>
    </row>
    <row r="921" spans="1:65">
      <c r="A921" s="43">
        <v>43695</v>
      </c>
      <c r="B921" s="44" t="s">
        <v>89</v>
      </c>
      <c r="C921" s="12" t="str">
        <f>VLOOKUP('All_Data-2017-2021'!D921,Location_Guide!$A$2:$B$59,2,FALSE)</f>
        <v xml:space="preserve">d/s of Dhaleswari Bridge  </v>
      </c>
      <c r="D921" s="13" t="s">
        <v>92</v>
      </c>
      <c r="E921" s="52">
        <v>23.635701000000001</v>
      </c>
      <c r="F921" s="52">
        <v>90.360685000000004</v>
      </c>
      <c r="G921" s="108">
        <v>30.2</v>
      </c>
      <c r="H921" s="108">
        <v>7.7</v>
      </c>
      <c r="I921" s="108">
        <v>167.2</v>
      </c>
      <c r="J921" s="108">
        <v>71.7</v>
      </c>
      <c r="K921" s="108">
        <v>6.28</v>
      </c>
      <c r="L921" s="108">
        <v>169.7</v>
      </c>
      <c r="M921" s="68">
        <v>161</v>
      </c>
      <c r="N921" s="108">
        <v>24</v>
      </c>
      <c r="O921" s="108">
        <v>257</v>
      </c>
      <c r="P921" s="105">
        <v>40</v>
      </c>
      <c r="Q921" s="108">
        <v>3.12</v>
      </c>
      <c r="R921" s="108">
        <v>0.21</v>
      </c>
      <c r="S921" s="105">
        <v>31.5</v>
      </c>
      <c r="T921" s="108">
        <v>0.5</v>
      </c>
      <c r="U921" s="105">
        <v>0</v>
      </c>
      <c r="V921" s="108">
        <v>12</v>
      </c>
      <c r="W921" s="108">
        <v>180</v>
      </c>
      <c r="X921" s="108"/>
      <c r="Y921" s="20">
        <v>1.01</v>
      </c>
      <c r="Z921" s="20">
        <v>300</v>
      </c>
      <c r="AA921" s="69">
        <v>0</v>
      </c>
      <c r="AC921" s="16">
        <v>26.28146430435639</v>
      </c>
      <c r="AE921" s="16">
        <v>76.311414919087355</v>
      </c>
      <c r="AF921" s="16">
        <v>13.88403171803599</v>
      </c>
      <c r="AG921" s="16" t="s">
        <v>93</v>
      </c>
      <c r="AH921" s="16">
        <v>22.2512860181725</v>
      </c>
      <c r="AI921" s="16">
        <v>2.0295007152986586</v>
      </c>
      <c r="AJ921" s="16">
        <v>38.898062808344257</v>
      </c>
      <c r="AL921" s="16">
        <v>75.370623034347489</v>
      </c>
      <c r="AQ921" s="16">
        <v>19.710345623622281</v>
      </c>
      <c r="AS921" s="16">
        <v>884.1978280226773</v>
      </c>
      <c r="AW921" s="16">
        <v>3.325123889951374</v>
      </c>
      <c r="AY921" s="16">
        <v>14.136714064101453</v>
      </c>
      <c r="BF921" s="16" t="s">
        <v>93</v>
      </c>
      <c r="BI921" s="16">
        <v>6.6818483957774548</v>
      </c>
      <c r="BJ921" s="16">
        <v>1225.6285349974223</v>
      </c>
      <c r="BK921" s="16">
        <v>9459.1804817453885</v>
      </c>
      <c r="BL921" s="40" t="s">
        <v>29</v>
      </c>
    </row>
    <row r="922" spans="1:65">
      <c r="A922" s="43">
        <v>43695</v>
      </c>
      <c r="B922" s="44" t="s">
        <v>89</v>
      </c>
      <c r="C922" s="12" t="str">
        <f>VLOOKUP('All_Data-2017-2021'!D922,Location_Guide!$A$2:$B$59,2,FALSE)</f>
        <v xml:space="preserve">Baluchar Bridge  </v>
      </c>
      <c r="D922" s="13" t="s">
        <v>61</v>
      </c>
      <c r="E922" s="52">
        <v>23.611360999999999</v>
      </c>
      <c r="F922" s="52">
        <v>90.422326999999996</v>
      </c>
      <c r="G922" s="108">
        <v>30.2</v>
      </c>
      <c r="H922" s="108">
        <v>7.75</v>
      </c>
      <c r="I922" s="108">
        <v>167.1</v>
      </c>
      <c r="J922" s="108">
        <v>71.5</v>
      </c>
      <c r="K922" s="108">
        <v>5.6</v>
      </c>
      <c r="L922" s="108">
        <v>147.5</v>
      </c>
      <c r="M922" s="68">
        <v>69.900000000000006</v>
      </c>
      <c r="N922" s="108">
        <v>22</v>
      </c>
      <c r="O922" s="108">
        <v>213</v>
      </c>
      <c r="P922" s="105">
        <v>35</v>
      </c>
      <c r="Q922" s="108">
        <v>0.14000000000000001</v>
      </c>
      <c r="R922" s="116">
        <v>0.56000000000000005</v>
      </c>
      <c r="S922" s="105">
        <v>17.100000000000001</v>
      </c>
      <c r="T922" s="108">
        <v>0.6</v>
      </c>
      <c r="U922" s="105">
        <v>0</v>
      </c>
      <c r="V922" s="108">
        <v>12</v>
      </c>
      <c r="W922" s="108">
        <v>190</v>
      </c>
      <c r="X922" s="108"/>
      <c r="Y922" s="20">
        <v>0.82</v>
      </c>
      <c r="Z922" s="20">
        <v>200</v>
      </c>
      <c r="AA922" s="69">
        <v>0</v>
      </c>
      <c r="AC922" s="16">
        <v>222.23836822717394</v>
      </c>
      <c r="AE922" s="16">
        <v>57.897328017019539</v>
      </c>
      <c r="AF922" s="16">
        <v>113.55318772239754</v>
      </c>
      <c r="AG922" s="16">
        <v>0.50953399012149514</v>
      </c>
      <c r="AH922" s="16">
        <v>24.305493832246849</v>
      </c>
      <c r="AI922" s="16">
        <v>23.342123284445762</v>
      </c>
      <c r="AJ922" s="16">
        <v>99.778291052661586</v>
      </c>
      <c r="AL922" s="16">
        <v>16.289602454054744</v>
      </c>
      <c r="AQ922" s="16">
        <v>16.881871921231852</v>
      </c>
      <c r="AS922" s="16">
        <v>7178.6485080693392</v>
      </c>
      <c r="AW922" s="16">
        <v>3.9062303017337543</v>
      </c>
      <c r="AY922" s="16" t="s">
        <v>93</v>
      </c>
      <c r="BF922" s="16" t="s">
        <v>93</v>
      </c>
      <c r="BI922" s="16">
        <v>2.371520876907272</v>
      </c>
      <c r="BJ922" s="16">
        <v>2546.2192458136501</v>
      </c>
      <c r="BK922" s="16">
        <v>11490.999057813586</v>
      </c>
      <c r="BL922" s="40" t="s">
        <v>29</v>
      </c>
    </row>
    <row r="923" spans="1:65" ht="28.5">
      <c r="A923" s="43">
        <v>43695</v>
      </c>
      <c r="B923" s="44" t="s">
        <v>100</v>
      </c>
      <c r="C923" s="12" t="str">
        <f>VLOOKUP('All_Data-2017-2021'!D923,Location_Guide!$A$2:$B$59,2,FALSE)</f>
        <v>Kaliakoir Bangshi Bridge</v>
      </c>
      <c r="D923" s="13" t="s">
        <v>101</v>
      </c>
      <c r="E923" s="52">
        <v>24.06962</v>
      </c>
      <c r="F923" s="52">
        <v>90.214460000000003</v>
      </c>
      <c r="G923" s="108">
        <v>30.2</v>
      </c>
      <c r="H923" s="108">
        <v>7.54</v>
      </c>
      <c r="I923" s="108">
        <v>153.69999999999999</v>
      </c>
      <c r="J923" s="108">
        <v>65.7</v>
      </c>
      <c r="K923" s="108">
        <v>6.67</v>
      </c>
      <c r="L923" s="108">
        <v>172.3</v>
      </c>
      <c r="M923" s="68">
        <v>164</v>
      </c>
      <c r="N923" s="108">
        <v>23</v>
      </c>
      <c r="O923" s="108">
        <v>292</v>
      </c>
      <c r="P923" s="105">
        <v>30</v>
      </c>
      <c r="Q923" s="108">
        <v>0.18</v>
      </c>
      <c r="R923" s="108">
        <v>0.49</v>
      </c>
      <c r="S923" s="105">
        <v>49.8</v>
      </c>
      <c r="T923" s="108">
        <v>0.1</v>
      </c>
      <c r="U923" s="105">
        <v>0</v>
      </c>
      <c r="V923" s="108">
        <v>14</v>
      </c>
      <c r="W923" s="108">
        <v>180</v>
      </c>
      <c r="X923" s="108"/>
      <c r="Y923" s="20">
        <v>0.79</v>
      </c>
      <c r="Z923" s="20">
        <v>0</v>
      </c>
      <c r="AA923" s="69">
        <v>0</v>
      </c>
      <c r="BL923" s="40" t="s">
        <v>104</v>
      </c>
      <c r="BM923" s="35" t="s">
        <v>171</v>
      </c>
    </row>
    <row r="924" spans="1:65" ht="28.5">
      <c r="A924" s="43">
        <v>43695</v>
      </c>
      <c r="B924" s="44" t="s">
        <v>100</v>
      </c>
      <c r="C924" s="12" t="str">
        <f>VLOOKUP('All_Data-2017-2021'!D924,Location_Guide!$A$2:$B$59,2,FALSE)</f>
        <v>d/s of DEPZ Canal</v>
      </c>
      <c r="D924" s="13" t="s">
        <v>102</v>
      </c>
      <c r="E924" s="52">
        <v>23.942411</v>
      </c>
      <c r="F924" s="52">
        <v>90.230615999999998</v>
      </c>
      <c r="G924" s="108">
        <v>30.5</v>
      </c>
      <c r="H924" s="111">
        <v>7.48</v>
      </c>
      <c r="I924" s="108">
        <v>152.1</v>
      </c>
      <c r="J924" s="108">
        <v>64.8</v>
      </c>
      <c r="K924" s="108">
        <v>5.58</v>
      </c>
      <c r="L924" s="108">
        <v>187</v>
      </c>
      <c r="M924" s="16">
        <v>71.8</v>
      </c>
      <c r="N924" s="108">
        <v>23</v>
      </c>
      <c r="O924" s="115">
        <v>139</v>
      </c>
      <c r="P924" s="108">
        <v>10</v>
      </c>
      <c r="Q924" s="109">
        <v>2.69</v>
      </c>
      <c r="R924" s="116">
        <v>0.41</v>
      </c>
      <c r="S924" s="105">
        <v>150.19999999999999</v>
      </c>
      <c r="T924" s="105">
        <v>0.5</v>
      </c>
      <c r="U924" s="105">
        <v>3</v>
      </c>
      <c r="V924" s="129">
        <v>9</v>
      </c>
      <c r="W924" s="108">
        <v>200</v>
      </c>
      <c r="X924" s="108"/>
      <c r="Y924" s="20">
        <v>0.44</v>
      </c>
      <c r="Z924" s="20">
        <v>500</v>
      </c>
      <c r="AA924" s="69">
        <v>0</v>
      </c>
      <c r="BL924" s="40" t="s">
        <v>104</v>
      </c>
      <c r="BM924" s="35" t="s">
        <v>171</v>
      </c>
    </row>
    <row r="925" spans="1:65" ht="28.5">
      <c r="A925" s="43">
        <v>43695</v>
      </c>
      <c r="B925" s="44" t="s">
        <v>100</v>
      </c>
      <c r="C925" s="12" t="str">
        <f>VLOOKUP('All_Data-2017-2021'!D925,Location_Guide!$A$2:$B$59,2,FALSE)</f>
        <v>u/s of Dhaleswari Confluence at Hazipur</v>
      </c>
      <c r="D925" s="13" t="s">
        <v>103</v>
      </c>
      <c r="E925" s="52">
        <v>23.920525999999999</v>
      </c>
      <c r="F925" s="52">
        <v>90.226162000000002</v>
      </c>
      <c r="G925" s="108">
        <v>30.4</v>
      </c>
      <c r="H925" s="111">
        <v>7.52</v>
      </c>
      <c r="I925" s="108">
        <v>157.30000000000001</v>
      </c>
      <c r="J925" s="108">
        <v>67</v>
      </c>
      <c r="K925" s="108">
        <v>5.3</v>
      </c>
      <c r="L925" s="108">
        <v>158</v>
      </c>
      <c r="M925" s="16">
        <v>69.900000000000006</v>
      </c>
      <c r="N925" s="108">
        <v>21</v>
      </c>
      <c r="O925" s="115">
        <v>113</v>
      </c>
      <c r="P925" s="108">
        <v>10</v>
      </c>
      <c r="Q925" s="109">
        <v>1.43</v>
      </c>
      <c r="R925" s="116">
        <v>0.31</v>
      </c>
      <c r="S925" s="105">
        <v>154.5</v>
      </c>
      <c r="T925" s="105">
        <v>0.4</v>
      </c>
      <c r="U925" s="105">
        <v>0</v>
      </c>
      <c r="V925" s="129">
        <v>9</v>
      </c>
      <c r="W925" s="108">
        <v>170</v>
      </c>
      <c r="X925" s="108"/>
      <c r="Y925" s="20">
        <v>0.38</v>
      </c>
      <c r="Z925" s="20">
        <v>0</v>
      </c>
      <c r="AA925" s="69">
        <v>0</v>
      </c>
      <c r="BL925" s="40" t="s">
        <v>104</v>
      </c>
      <c r="BM925" s="35" t="s">
        <v>171</v>
      </c>
    </row>
    <row r="926" spans="1:65">
      <c r="A926" s="43">
        <v>43696</v>
      </c>
      <c r="B926" s="49" t="s">
        <v>95</v>
      </c>
      <c r="C926" s="12" t="str">
        <f>VLOOKUP('All_Data-2017-2021'!D926,Location_Guide!$A$2:$B$59,2,FALSE)</f>
        <v>Demra (u/s of confluence)</v>
      </c>
      <c r="D926" s="17" t="s">
        <v>46</v>
      </c>
      <c r="E926" s="52">
        <v>23.727908299999999</v>
      </c>
      <c r="F926" s="52">
        <v>90.500952760000004</v>
      </c>
      <c r="G926" s="108">
        <v>30.5</v>
      </c>
      <c r="H926" s="111">
        <v>7.49</v>
      </c>
      <c r="I926" s="108">
        <v>115.2</v>
      </c>
      <c r="J926" s="108">
        <v>115.2</v>
      </c>
      <c r="K926" s="108">
        <v>1.03</v>
      </c>
      <c r="L926" s="108">
        <v>214.2</v>
      </c>
      <c r="M926" s="17">
        <v>15.65</v>
      </c>
      <c r="N926" s="109">
        <v>46</v>
      </c>
      <c r="O926" s="109">
        <v>23</v>
      </c>
      <c r="P926" s="108">
        <v>65</v>
      </c>
      <c r="Q926" s="108">
        <v>0.1</v>
      </c>
      <c r="R926" s="108">
        <v>1.93</v>
      </c>
      <c r="S926" s="108">
        <v>10.8</v>
      </c>
      <c r="T926" s="108">
        <v>1.5</v>
      </c>
      <c r="U926" s="108">
        <v>5</v>
      </c>
      <c r="V926" s="129">
        <v>12</v>
      </c>
      <c r="W926" s="108">
        <v>210</v>
      </c>
      <c r="X926" s="108"/>
      <c r="Y926" s="20">
        <v>0.78</v>
      </c>
      <c r="Z926" s="65">
        <v>4600</v>
      </c>
      <c r="AA926" s="69">
        <v>2400</v>
      </c>
      <c r="AC926" s="16">
        <v>2.1492931043804178</v>
      </c>
      <c r="AE926" s="16">
        <v>18.390369617950668</v>
      </c>
      <c r="AF926" s="16">
        <v>9.2814796761752039</v>
      </c>
      <c r="AG926" s="16" t="s">
        <v>93</v>
      </c>
      <c r="AH926" s="16">
        <v>4.4276500493412581</v>
      </c>
      <c r="AI926" s="16">
        <v>5.8488648280473711E-2</v>
      </c>
      <c r="AJ926" s="16">
        <v>14.951014940532911</v>
      </c>
      <c r="AL926" s="16">
        <v>78.305117900439853</v>
      </c>
      <c r="AQ926" s="16">
        <v>4.5096126220690325</v>
      </c>
      <c r="AS926" s="16">
        <v>211.66025426737889</v>
      </c>
      <c r="AW926" s="16">
        <v>15.906160263380142</v>
      </c>
      <c r="AY926" s="16">
        <v>12.172013963497184</v>
      </c>
      <c r="BF926" s="16" t="s">
        <v>93</v>
      </c>
      <c r="BI926" s="16">
        <v>6.9448061566042343</v>
      </c>
      <c r="BJ926" s="16">
        <v>320.91844872309287</v>
      </c>
      <c r="BK926" s="16">
        <v>3912.514927285431</v>
      </c>
      <c r="BL926" s="40" t="s">
        <v>29</v>
      </c>
    </row>
    <row r="927" spans="1:65">
      <c r="A927" s="43">
        <v>43696</v>
      </c>
      <c r="B927" s="46" t="s">
        <v>89</v>
      </c>
      <c r="C927" s="12" t="str">
        <f>VLOOKUP('All_Data-2017-2021'!D927,Location_Guide!$A$2:$B$59,2,FALSE)</f>
        <v xml:space="preserve">Muktapur Ghat  </v>
      </c>
      <c r="D927" s="17" t="s">
        <v>70</v>
      </c>
      <c r="E927" s="52">
        <v>23.567889000000001</v>
      </c>
      <c r="F927" s="52">
        <v>90.514812000000006</v>
      </c>
      <c r="G927" s="108">
        <v>30.3</v>
      </c>
      <c r="H927" s="111">
        <v>7.43</v>
      </c>
      <c r="I927" s="108">
        <v>173.6</v>
      </c>
      <c r="J927" s="68">
        <v>74.2</v>
      </c>
      <c r="K927" s="108">
        <v>4.1500000000000004</v>
      </c>
      <c r="L927" s="108">
        <v>206.2</v>
      </c>
      <c r="M927" s="108">
        <v>41.9</v>
      </c>
      <c r="N927" s="17">
        <v>28</v>
      </c>
      <c r="O927" s="115">
        <v>78</v>
      </c>
      <c r="P927" s="108">
        <v>65</v>
      </c>
      <c r="Q927" s="116">
        <v>1.33</v>
      </c>
      <c r="R927" s="108">
        <v>0.25</v>
      </c>
      <c r="S927" s="108">
        <v>28.8</v>
      </c>
      <c r="T927" s="116">
        <v>0.7</v>
      </c>
      <c r="U927" s="108">
        <v>5</v>
      </c>
      <c r="V927" s="129">
        <v>12</v>
      </c>
      <c r="W927" s="108">
        <v>190</v>
      </c>
      <c r="X927" s="108"/>
      <c r="Y927" s="20">
        <v>0.84</v>
      </c>
      <c r="Z927" s="65">
        <v>2600</v>
      </c>
      <c r="AA927" s="67">
        <v>200</v>
      </c>
      <c r="AC927" s="16">
        <v>18.172748160457534</v>
      </c>
      <c r="AE927" s="16">
        <v>273.47633773655406</v>
      </c>
      <c r="AF927" s="16">
        <v>25.538152148747201</v>
      </c>
      <c r="AG927" s="16">
        <v>0.68482578978266928</v>
      </c>
      <c r="AH927" s="16">
        <v>162.76569670409393</v>
      </c>
      <c r="AI927" s="16">
        <v>7.519144609794072</v>
      </c>
      <c r="AJ927" s="16">
        <v>6.4397575675238903</v>
      </c>
      <c r="AL927" s="16">
        <v>46.875088418170641</v>
      </c>
      <c r="AQ927" s="16">
        <v>49.128868555225154</v>
      </c>
      <c r="AS927" s="16">
        <v>1756.3378755742747</v>
      </c>
      <c r="AW927" s="16">
        <v>3.2782466882212731</v>
      </c>
      <c r="AY927" s="16">
        <v>8.4371295189184927</v>
      </c>
      <c r="BF927" s="16" t="s">
        <v>93</v>
      </c>
      <c r="BI927" s="16">
        <v>3.7511830703411571</v>
      </c>
      <c r="BJ927" s="16">
        <v>1042.8266262173815</v>
      </c>
      <c r="BK927" s="16">
        <v>8445.2828229801962</v>
      </c>
      <c r="BL927" s="40" t="s">
        <v>29</v>
      </c>
    </row>
    <row r="928" spans="1:65">
      <c r="A928" s="43">
        <v>43696</v>
      </c>
      <c r="B928" s="49" t="s">
        <v>96</v>
      </c>
      <c r="C928" s="12" t="str">
        <f>VLOOKUP('All_Data-2017-2021'!D928,Location_Guide!$A$2:$B$59,2,FALSE)</f>
        <v>d/s Kanchan Bridge</v>
      </c>
      <c r="D928" s="17" t="s">
        <v>82</v>
      </c>
      <c r="E928" s="52">
        <v>23.835225000000001</v>
      </c>
      <c r="F928" s="52">
        <v>90.546137000000002</v>
      </c>
      <c r="G928" s="108">
        <v>30.3</v>
      </c>
      <c r="H928" s="111">
        <v>7.6</v>
      </c>
      <c r="I928" s="108">
        <v>151.6</v>
      </c>
      <c r="J928" s="108">
        <v>64.8</v>
      </c>
      <c r="K928" s="108">
        <v>5.23</v>
      </c>
      <c r="L928" s="108">
        <v>209.6</v>
      </c>
      <c r="M928" s="108">
        <v>45.4</v>
      </c>
      <c r="N928" s="17">
        <v>36</v>
      </c>
      <c r="O928" s="125">
        <v>66</v>
      </c>
      <c r="P928" s="108">
        <v>50</v>
      </c>
      <c r="Q928" s="116">
        <v>1.95</v>
      </c>
      <c r="R928" s="108">
        <v>0.2</v>
      </c>
      <c r="S928" s="108">
        <v>32.1</v>
      </c>
      <c r="T928" s="116">
        <v>0.8</v>
      </c>
      <c r="U928" s="109">
        <v>4</v>
      </c>
      <c r="V928" s="129">
        <v>6</v>
      </c>
      <c r="W928" s="108">
        <v>200</v>
      </c>
      <c r="X928" s="108"/>
      <c r="Y928" s="20">
        <v>0.75</v>
      </c>
      <c r="Z928" s="65">
        <v>100</v>
      </c>
      <c r="AA928" s="67">
        <v>100</v>
      </c>
      <c r="AC928" s="16">
        <v>20.686123602154584</v>
      </c>
      <c r="AE928" s="16">
        <v>78.994221537261126</v>
      </c>
      <c r="AF928" s="16">
        <v>16.284226179053739</v>
      </c>
      <c r="AG928" s="16" t="s">
        <v>93</v>
      </c>
      <c r="AH928" s="16">
        <v>24.202211669090033</v>
      </c>
      <c r="AI928" s="16">
        <v>19.414709131352801</v>
      </c>
      <c r="AJ928" s="16">
        <v>53.0188744563184</v>
      </c>
      <c r="AL928" s="16">
        <v>23.912631257438019</v>
      </c>
      <c r="AQ928" s="16">
        <v>13.221743500908477</v>
      </c>
      <c r="AS928" s="16">
        <v>1057.1873138270716</v>
      </c>
      <c r="AW928" s="16">
        <v>6.0761232283459901</v>
      </c>
      <c r="AY928" s="16">
        <v>16.034650802586576</v>
      </c>
      <c r="BF928" s="16" t="s">
        <v>93</v>
      </c>
      <c r="BI928" s="16">
        <v>1.4512530777756847</v>
      </c>
      <c r="BJ928" s="16">
        <v>1596.2808152682967</v>
      </c>
      <c r="BK928" s="16">
        <v>8929.9369160065071</v>
      </c>
      <c r="BL928" s="40" t="s">
        <v>29</v>
      </c>
    </row>
    <row r="929" spans="1:65">
      <c r="A929" s="43">
        <v>43696</v>
      </c>
      <c r="B929" s="49" t="s">
        <v>96</v>
      </c>
      <c r="C929" s="12" t="str">
        <f>VLOOKUP('All_Data-2017-2021'!D929,Location_Guide!$A$2:$B$59,2,FALSE)</f>
        <v>ACI Salt (Rupganj Ferry Ghat)</v>
      </c>
      <c r="D929" s="17" t="s">
        <v>83</v>
      </c>
      <c r="E929" s="52">
        <v>23.790506000000001</v>
      </c>
      <c r="F929" s="52">
        <v>90.522321000000005</v>
      </c>
      <c r="G929" s="108">
        <v>30.4</v>
      </c>
      <c r="H929" s="111">
        <v>7.48</v>
      </c>
      <c r="I929" s="108">
        <v>153</v>
      </c>
      <c r="J929" s="108">
        <v>65.3</v>
      </c>
      <c r="K929" s="108">
        <v>4.9000000000000004</v>
      </c>
      <c r="L929" s="17">
        <v>213.8</v>
      </c>
      <c r="M929" s="17">
        <v>39</v>
      </c>
      <c r="N929" s="17">
        <v>59</v>
      </c>
      <c r="O929" s="115">
        <v>82</v>
      </c>
      <c r="P929" s="109">
        <v>50</v>
      </c>
      <c r="Q929" s="116">
        <v>2.17</v>
      </c>
      <c r="R929" s="108">
        <v>0.26</v>
      </c>
      <c r="S929" s="108">
        <v>18</v>
      </c>
      <c r="T929" s="116">
        <v>1</v>
      </c>
      <c r="U929" s="108">
        <v>2</v>
      </c>
      <c r="V929" s="129">
        <v>9</v>
      </c>
      <c r="W929" s="108">
        <v>200</v>
      </c>
      <c r="X929" s="108"/>
      <c r="Y929" s="20">
        <v>0.84</v>
      </c>
      <c r="Z929" s="65">
        <v>3000</v>
      </c>
      <c r="AA929" s="69">
        <v>1000</v>
      </c>
      <c r="AC929" s="16">
        <v>19.227127559349178</v>
      </c>
      <c r="AE929" s="16">
        <v>85.916407238259524</v>
      </c>
      <c r="AF929" s="16">
        <v>18.014634452226037</v>
      </c>
      <c r="AG929" s="16" t="s">
        <v>93</v>
      </c>
      <c r="AH929" s="16">
        <v>54.891161019259116</v>
      </c>
      <c r="AI929" s="16">
        <v>6.557316036027145</v>
      </c>
      <c r="AJ929" s="16">
        <v>43.620084654533947</v>
      </c>
      <c r="AL929" s="16">
        <v>29.116798913149818</v>
      </c>
      <c r="AQ929" s="16">
        <v>22.729262645694771</v>
      </c>
      <c r="AS929" s="16">
        <v>870.74980813391187</v>
      </c>
      <c r="AW929" s="16">
        <v>3.0948406109043263</v>
      </c>
      <c r="AY929" s="16">
        <v>5.6260103428968735</v>
      </c>
      <c r="BF929" s="16" t="s">
        <v>93</v>
      </c>
      <c r="BI929" s="16">
        <v>8.5025056920275439</v>
      </c>
      <c r="BJ929" s="16">
        <v>1284.7159339524073</v>
      </c>
      <c r="BK929" s="16">
        <v>6069.8931008622831</v>
      </c>
      <c r="BL929" s="40" t="s">
        <v>29</v>
      </c>
    </row>
    <row r="930" spans="1:65">
      <c r="A930" s="43">
        <v>43696</v>
      </c>
      <c r="B930" s="49" t="s">
        <v>96</v>
      </c>
      <c r="C930" s="12" t="str">
        <f>VLOOKUP('All_Data-2017-2021'!D930,Location_Guide!$A$2:$B$59,2,FALSE)</f>
        <v>Demra Ghat</v>
      </c>
      <c r="D930" s="17" t="s">
        <v>67</v>
      </c>
      <c r="E930" s="52">
        <v>23.613054999999999</v>
      </c>
      <c r="F930" s="52">
        <v>90.50694</v>
      </c>
      <c r="G930" s="108">
        <v>30.5</v>
      </c>
      <c r="H930" s="108">
        <v>7.56</v>
      </c>
      <c r="I930" s="108">
        <v>160.9</v>
      </c>
      <c r="J930" s="108">
        <v>68.5</v>
      </c>
      <c r="K930" s="108">
        <v>4.37</v>
      </c>
      <c r="L930" s="108">
        <v>226</v>
      </c>
      <c r="M930" s="108">
        <v>39.200000000000003</v>
      </c>
      <c r="N930" s="109">
        <v>57</v>
      </c>
      <c r="O930" s="108">
        <v>114</v>
      </c>
      <c r="P930" s="108">
        <v>60</v>
      </c>
      <c r="Q930" s="108">
        <v>1.67</v>
      </c>
      <c r="R930" s="108">
        <v>0.24</v>
      </c>
      <c r="S930" s="108">
        <v>63.5</v>
      </c>
      <c r="T930" s="108">
        <v>0.7</v>
      </c>
      <c r="U930" s="108">
        <v>1</v>
      </c>
      <c r="V930" s="17">
        <v>9</v>
      </c>
      <c r="W930" s="109">
        <v>170</v>
      </c>
      <c r="X930" s="108"/>
      <c r="Y930" s="20">
        <v>0.71</v>
      </c>
      <c r="Z930" s="65">
        <v>900</v>
      </c>
      <c r="AA930" s="67">
        <v>400</v>
      </c>
      <c r="AC930" s="16">
        <v>4.5216281502215585</v>
      </c>
      <c r="AE930" s="16">
        <v>85.499407284127926</v>
      </c>
      <c r="AF930" s="16">
        <v>11.53234032877206</v>
      </c>
      <c r="AG930" s="16" t="s">
        <v>93</v>
      </c>
      <c r="AH930" s="16">
        <v>40.845077867764466</v>
      </c>
      <c r="AI930" s="16">
        <v>1.1453570359269509</v>
      </c>
      <c r="AJ930" s="16">
        <v>44.464608775184622</v>
      </c>
      <c r="AL930" s="16">
        <v>75.089420628966593</v>
      </c>
      <c r="AQ930" s="16">
        <v>22.445160447912812</v>
      </c>
      <c r="AS930" s="16">
        <v>756.41423371069845</v>
      </c>
      <c r="AW930" s="16">
        <v>2.763759794962791</v>
      </c>
      <c r="AY930" s="16">
        <v>1.908822938416699</v>
      </c>
      <c r="BF930" s="16" t="s">
        <v>93</v>
      </c>
      <c r="BI930" s="16">
        <v>5.1690806755548548</v>
      </c>
      <c r="BJ930" s="16">
        <v>800.27221228497569</v>
      </c>
      <c r="BK930" s="16">
        <v>6749.6652056563953</v>
      </c>
      <c r="BL930" s="40" t="s">
        <v>29</v>
      </c>
    </row>
    <row r="931" spans="1:65">
      <c r="A931" s="43">
        <v>43696</v>
      </c>
      <c r="B931" s="49" t="s">
        <v>96</v>
      </c>
      <c r="C931" s="12" t="str">
        <f>VLOOKUP('All_Data-2017-2021'!D931,Location_Guide!$A$2:$B$59,2,FALSE)</f>
        <v>d/s of Adamjee EPZ</v>
      </c>
      <c r="D931" s="17" t="s">
        <v>68</v>
      </c>
      <c r="E931" s="52">
        <v>23.664470000000001</v>
      </c>
      <c r="F931" s="52">
        <v>90.523193000000006</v>
      </c>
      <c r="G931" s="108">
        <v>30.8</v>
      </c>
      <c r="H931" s="108">
        <v>7.54</v>
      </c>
      <c r="I931" s="108">
        <v>183.6</v>
      </c>
      <c r="J931" s="108">
        <v>77.599999999999994</v>
      </c>
      <c r="K931" s="108">
        <v>4.37</v>
      </c>
      <c r="L931" s="108">
        <v>209.7</v>
      </c>
      <c r="M931" s="108">
        <v>27.3</v>
      </c>
      <c r="N931" s="109">
        <v>49</v>
      </c>
      <c r="O931" s="109">
        <v>58</v>
      </c>
      <c r="P931" s="108">
        <v>60</v>
      </c>
      <c r="Q931" s="108">
        <v>0.17</v>
      </c>
      <c r="R931" s="108">
        <v>0.36</v>
      </c>
      <c r="S931" s="108">
        <v>20.399999999999999</v>
      </c>
      <c r="T931" s="108">
        <v>0.9</v>
      </c>
      <c r="U931" s="108">
        <v>2</v>
      </c>
      <c r="V931" s="129">
        <v>9</v>
      </c>
      <c r="W931" s="108">
        <v>230</v>
      </c>
      <c r="X931" s="108"/>
      <c r="Y931" s="20">
        <v>0.92</v>
      </c>
      <c r="Z931" s="65">
        <v>2200</v>
      </c>
      <c r="AA931" s="67">
        <v>100</v>
      </c>
      <c r="AC931" s="16">
        <v>2.6194986710609816</v>
      </c>
      <c r="AE931" s="16">
        <v>39.073722126676834</v>
      </c>
      <c r="AF931" s="16">
        <v>6.9531398182962931</v>
      </c>
      <c r="AG931" s="16" t="s">
        <v>93</v>
      </c>
      <c r="AH931" s="16">
        <v>9.853277745676154</v>
      </c>
      <c r="AI931" s="16" t="s">
        <v>93</v>
      </c>
      <c r="AJ931" s="16" t="s">
        <v>93</v>
      </c>
      <c r="AL931" s="16">
        <v>54.688137974936261</v>
      </c>
      <c r="AQ931" s="16">
        <v>12.19111935668527</v>
      </c>
      <c r="AS931" s="16">
        <v>383.88886043580402</v>
      </c>
      <c r="AW931" s="16">
        <v>2.4937089600358524</v>
      </c>
      <c r="AY931" s="16">
        <v>4.9073436619899145</v>
      </c>
      <c r="BF931" s="16" t="s">
        <v>93</v>
      </c>
      <c r="BI931" s="16">
        <v>9.8221955258416216</v>
      </c>
      <c r="BJ931" s="16">
        <v>822.32472596804587</v>
      </c>
      <c r="BK931" s="16">
        <v>5399.533328149224</v>
      </c>
      <c r="BL931" s="40" t="s">
        <v>29</v>
      </c>
    </row>
    <row r="932" spans="1:65">
      <c r="A932" s="43">
        <v>43696</v>
      </c>
      <c r="B932" s="49" t="s">
        <v>96</v>
      </c>
      <c r="C932" s="12" t="str">
        <f>VLOOKUP('All_Data-2017-2021'!D932,Location_Guide!$A$2:$B$59,2,FALSE)</f>
        <v>d/s of Tanbazar Ghat</v>
      </c>
      <c r="D932" s="17" t="s">
        <v>69</v>
      </c>
      <c r="E932" s="52">
        <v>23.716944000000002</v>
      </c>
      <c r="F932" s="52">
        <v>90.502167999999998</v>
      </c>
      <c r="G932" s="108">
        <v>30.6</v>
      </c>
      <c r="H932" s="108">
        <v>7.5</v>
      </c>
      <c r="I932" s="108">
        <v>192.6</v>
      </c>
      <c r="J932" s="108">
        <v>82</v>
      </c>
      <c r="K932" s="108">
        <v>3.71</v>
      </c>
      <c r="L932" s="108">
        <v>206.3</v>
      </c>
      <c r="M932" s="108">
        <v>23.2</v>
      </c>
      <c r="N932" s="109">
        <v>44</v>
      </c>
      <c r="O932" s="109">
        <v>59</v>
      </c>
      <c r="P932" s="108">
        <v>60</v>
      </c>
      <c r="Q932" s="108">
        <v>0.14000000000000001</v>
      </c>
      <c r="R932" s="108">
        <v>0.55000000000000004</v>
      </c>
      <c r="S932" s="108">
        <v>14.2</v>
      </c>
      <c r="T932" s="108">
        <v>0.8</v>
      </c>
      <c r="U932" s="108">
        <v>0</v>
      </c>
      <c r="V932" s="129">
        <v>10</v>
      </c>
      <c r="W932" s="108">
        <v>210</v>
      </c>
      <c r="X932" s="108"/>
      <c r="Y932" s="20">
        <v>0.56000000000000005</v>
      </c>
      <c r="Z932" s="65">
        <v>1200</v>
      </c>
      <c r="AA932" s="67">
        <v>0</v>
      </c>
      <c r="AC932" s="16">
        <v>5.4689562549919728</v>
      </c>
      <c r="AE932" s="16">
        <v>44.53329586131261</v>
      </c>
      <c r="AF932" s="16">
        <v>13.276071654845566</v>
      </c>
      <c r="AG932" s="16" t="s">
        <v>93</v>
      </c>
      <c r="AH932" s="16">
        <v>10.26946270236043</v>
      </c>
      <c r="AI932" s="16">
        <v>0.83636731454643809</v>
      </c>
      <c r="AJ932" s="16" t="s">
        <v>93</v>
      </c>
      <c r="AL932" s="16">
        <v>51.004923187023131</v>
      </c>
      <c r="AQ932" s="16">
        <v>14.26532308668676</v>
      </c>
      <c r="AS932" s="16">
        <v>532.10035106230566</v>
      </c>
      <c r="AW932" s="16">
        <v>3.1654754782413681</v>
      </c>
      <c r="AY932" s="16">
        <v>4.949953074236431</v>
      </c>
      <c r="BF932" s="16" t="s">
        <v>93</v>
      </c>
      <c r="BI932" s="16">
        <v>18.972061559789275</v>
      </c>
      <c r="BJ932" s="16">
        <v>923.24967836974406</v>
      </c>
      <c r="BK932" s="16">
        <v>6406.9399730945925</v>
      </c>
      <c r="BL932" s="40" t="s">
        <v>29</v>
      </c>
    </row>
    <row r="933" spans="1:65">
      <c r="A933" s="43">
        <v>43696</v>
      </c>
      <c r="B933" s="49" t="s">
        <v>96</v>
      </c>
      <c r="C933" s="12" t="str">
        <f>VLOOKUP('All_Data-2017-2021'!D933,Location_Guide!$A$2:$B$59,2,FALSE)</f>
        <v>u/s of Kalagachia Point</v>
      </c>
      <c r="D933" s="17" t="s">
        <v>97</v>
      </c>
      <c r="E933" s="52">
        <v>23.572368000000001</v>
      </c>
      <c r="F933" s="52">
        <v>90.525478000000007</v>
      </c>
      <c r="G933" s="108">
        <v>30.6</v>
      </c>
      <c r="H933" s="108">
        <v>7.49</v>
      </c>
      <c r="I933" s="108">
        <v>190.2</v>
      </c>
      <c r="J933" s="108">
        <v>80.8</v>
      </c>
      <c r="K933" s="108">
        <v>3.68</v>
      </c>
      <c r="L933" s="108">
        <v>209.8</v>
      </c>
      <c r="M933" s="108">
        <v>29.4</v>
      </c>
      <c r="N933" s="109">
        <v>38</v>
      </c>
      <c r="O933" s="108">
        <v>54</v>
      </c>
      <c r="P933" s="108">
        <v>60</v>
      </c>
      <c r="Q933" s="108">
        <v>2.23</v>
      </c>
      <c r="R933" s="108">
        <v>0.51</v>
      </c>
      <c r="S933" s="108">
        <v>25.9</v>
      </c>
      <c r="T933" s="108">
        <v>0.9</v>
      </c>
      <c r="U933" s="108">
        <v>1</v>
      </c>
      <c r="V933" s="17">
        <v>7</v>
      </c>
      <c r="W933" s="108">
        <v>210</v>
      </c>
      <c r="X933" s="108"/>
      <c r="Y933" s="20">
        <v>0.47</v>
      </c>
      <c r="Z933" s="65">
        <v>800</v>
      </c>
      <c r="AA933" s="67">
        <v>100</v>
      </c>
      <c r="AC933" s="16">
        <v>3.5299952843445563</v>
      </c>
      <c r="AE933" s="16">
        <v>221.2592817790337</v>
      </c>
      <c r="AF933" s="16">
        <v>23.048941412248933</v>
      </c>
      <c r="AG933" s="16">
        <v>5.3574669788982857E-2</v>
      </c>
      <c r="AH933" s="16">
        <v>93.791529307842907</v>
      </c>
      <c r="AI933" s="16">
        <v>3.077100203928981</v>
      </c>
      <c r="AJ933" s="16" t="s">
        <v>93</v>
      </c>
      <c r="AL933" s="16">
        <v>53.935984949213122</v>
      </c>
      <c r="AQ933" s="16">
        <v>39.185788742318351</v>
      </c>
      <c r="AS933" s="16">
        <v>1307.8298015370904</v>
      </c>
      <c r="AW933" s="16">
        <v>2.4999092759858335</v>
      </c>
      <c r="AY933" s="16">
        <v>6.2209999890535936</v>
      </c>
      <c r="BF933" s="16" t="s">
        <v>93</v>
      </c>
      <c r="BI933" s="16">
        <v>5.5352105103577873</v>
      </c>
      <c r="BJ933" s="16">
        <v>759.72497802005762</v>
      </c>
      <c r="BK933" s="16">
        <v>5300.3644632709047</v>
      </c>
      <c r="BL933" s="40" t="s">
        <v>29</v>
      </c>
    </row>
    <row r="934" spans="1:65" ht="28.5">
      <c r="A934" s="43">
        <v>43696</v>
      </c>
      <c r="B934" s="46" t="s">
        <v>78</v>
      </c>
      <c r="C934" s="12" t="str">
        <f>VLOOKUP('All_Data-2017-2021'!D934,Location_Guide!$A$2:$B$59,2,FALSE)</f>
        <v>d/s of Dasherkandi WWTP</v>
      </c>
      <c r="D934" s="17" t="s">
        <v>79</v>
      </c>
      <c r="E934" s="52">
        <v>23.760384999999999</v>
      </c>
      <c r="F934" s="52">
        <v>90.479742999999999</v>
      </c>
      <c r="G934" s="108">
        <v>30.6</v>
      </c>
      <c r="H934" s="111">
        <v>7.42</v>
      </c>
      <c r="I934" s="108">
        <v>175</v>
      </c>
      <c r="J934" s="108">
        <v>175</v>
      </c>
      <c r="K934" s="108">
        <v>0.66</v>
      </c>
      <c r="L934" s="108">
        <v>185.1</v>
      </c>
      <c r="M934" s="17">
        <v>33</v>
      </c>
      <c r="N934" s="109">
        <v>111</v>
      </c>
      <c r="O934" s="109">
        <v>52</v>
      </c>
      <c r="P934" s="108">
        <v>110</v>
      </c>
      <c r="Q934" s="108">
        <v>0.08</v>
      </c>
      <c r="R934" s="108">
        <v>6.4</v>
      </c>
      <c r="S934" s="108">
        <v>15</v>
      </c>
      <c r="T934" s="108">
        <v>3.8</v>
      </c>
      <c r="U934" s="108">
        <v>10</v>
      </c>
      <c r="V934" s="129">
        <v>15</v>
      </c>
      <c r="W934" s="108">
        <v>180</v>
      </c>
      <c r="X934" s="108"/>
      <c r="Y934" s="20">
        <v>0.46</v>
      </c>
      <c r="Z934" s="65">
        <v>14000</v>
      </c>
      <c r="AA934" s="69">
        <v>7000</v>
      </c>
      <c r="AC934" s="16">
        <v>37.383925673936218</v>
      </c>
      <c r="AE934" s="16">
        <v>50.45084123469362</v>
      </c>
      <c r="AF934" s="16">
        <v>207.17816080623885</v>
      </c>
      <c r="AG934" s="16" t="s">
        <v>93</v>
      </c>
      <c r="AH934" s="16">
        <v>31.283648423204212</v>
      </c>
      <c r="AI934" s="16">
        <v>4.3809941095233045</v>
      </c>
      <c r="AJ934" s="16">
        <v>481.8187725372149</v>
      </c>
      <c r="AL934" s="16">
        <v>49.599337550199095</v>
      </c>
      <c r="AQ934" s="16">
        <v>9.6116666468764169</v>
      </c>
      <c r="AS934" s="16">
        <v>1677.8691358628841</v>
      </c>
      <c r="AW934" s="16">
        <v>4.4694958198367107</v>
      </c>
      <c r="AY934" s="16">
        <v>1.1516727665104607</v>
      </c>
      <c r="BF934" s="16" t="s">
        <v>93</v>
      </c>
      <c r="BI934" s="16">
        <v>11.942419348059252</v>
      </c>
      <c r="BJ934" s="16">
        <v>4199.7377742871549</v>
      </c>
      <c r="BK934" s="16">
        <v>21158.367463245577</v>
      </c>
      <c r="BL934" s="40" t="s">
        <v>29</v>
      </c>
      <c r="BM934" s="35" t="s">
        <v>170</v>
      </c>
    </row>
    <row r="935" spans="1:65">
      <c r="A935" s="43">
        <v>43723</v>
      </c>
      <c r="B935" s="44" t="s">
        <v>50</v>
      </c>
      <c r="C935" s="12" t="str">
        <f>VLOOKUP('All_Data-2017-2021'!D935,Location_Guide!$A$2:$B$59,2,FALSE)</f>
        <v>Aminbazar Bridge</v>
      </c>
      <c r="D935" s="13" t="s">
        <v>51</v>
      </c>
      <c r="E935" s="52">
        <v>23.782920000000001</v>
      </c>
      <c r="F935" s="52">
        <v>90.335380000000001</v>
      </c>
      <c r="G935" s="108">
        <v>30.1</v>
      </c>
      <c r="H935" s="108">
        <v>7.49</v>
      </c>
      <c r="I935" s="108">
        <v>161</v>
      </c>
      <c r="J935" s="108">
        <v>84.9</v>
      </c>
      <c r="K935" s="108">
        <v>5.03</v>
      </c>
      <c r="L935" s="108">
        <v>41.1</v>
      </c>
      <c r="M935" s="17">
        <v>36.1</v>
      </c>
      <c r="N935" s="17">
        <v>28</v>
      </c>
      <c r="O935" s="109">
        <v>52</v>
      </c>
      <c r="P935" s="105">
        <v>65</v>
      </c>
      <c r="Q935" s="108">
        <v>0.24</v>
      </c>
      <c r="R935" s="105">
        <v>0.78</v>
      </c>
      <c r="S935" s="105">
        <v>8.6999999999999993</v>
      </c>
      <c r="T935" s="108">
        <v>0.2</v>
      </c>
      <c r="U935" s="105">
        <v>4</v>
      </c>
      <c r="V935" s="108">
        <v>1</v>
      </c>
      <c r="W935" s="108">
        <v>210</v>
      </c>
      <c r="X935" s="108"/>
      <c r="Y935" s="16">
        <v>0.92</v>
      </c>
      <c r="Z935" s="111"/>
      <c r="AA935" s="112"/>
      <c r="BL935" s="40" t="s">
        <v>29</v>
      </c>
    </row>
    <row r="936" spans="1:65">
      <c r="A936" s="43">
        <v>43723</v>
      </c>
      <c r="B936" s="44" t="s">
        <v>50</v>
      </c>
      <c r="C936" s="12" t="str">
        <f>VLOOKUP('All_Data-2017-2021'!D936,Location_Guide!$A$2:$B$59,2,FALSE)</f>
        <v>d/s of Hazaribagh</v>
      </c>
      <c r="D936" s="13" t="s">
        <v>52</v>
      </c>
      <c r="E936" s="52">
        <v>23.734960000000001</v>
      </c>
      <c r="F936" s="52">
        <v>90.354410000000001</v>
      </c>
      <c r="G936" s="108">
        <v>30.3</v>
      </c>
      <c r="H936" s="108">
        <v>7.45</v>
      </c>
      <c r="I936" s="108">
        <v>168</v>
      </c>
      <c r="J936" s="108">
        <v>98.1</v>
      </c>
      <c r="K936" s="108">
        <v>3.56</v>
      </c>
      <c r="L936" s="17">
        <v>33.1</v>
      </c>
      <c r="M936" s="17">
        <v>24.4</v>
      </c>
      <c r="N936" s="17">
        <v>29</v>
      </c>
      <c r="O936" s="108">
        <v>32</v>
      </c>
      <c r="P936" s="105">
        <v>75</v>
      </c>
      <c r="Q936" s="108">
        <v>0.24</v>
      </c>
      <c r="R936" s="105">
        <v>1.1499999999999999</v>
      </c>
      <c r="S936" s="105">
        <v>3.8</v>
      </c>
      <c r="T936" s="108">
        <v>0.2</v>
      </c>
      <c r="U936" s="105">
        <v>2</v>
      </c>
      <c r="V936" s="108">
        <v>16</v>
      </c>
      <c r="W936" s="108">
        <v>200</v>
      </c>
      <c r="X936" s="108"/>
      <c r="Y936" s="16">
        <v>0.72</v>
      </c>
      <c r="Z936" s="111"/>
      <c r="AA936" s="112"/>
      <c r="BL936" s="40" t="s">
        <v>29</v>
      </c>
    </row>
    <row r="937" spans="1:65">
      <c r="A937" s="43">
        <v>43723</v>
      </c>
      <c r="B937" s="44" t="s">
        <v>50</v>
      </c>
      <c r="C937" s="12" t="str">
        <f>VLOOKUP('All_Data-2017-2021'!D937,Location_Guide!$A$2:$B$59,2,FALSE)</f>
        <v>d/s Kamrangirchar Launch Ghat</v>
      </c>
      <c r="D937" s="13" t="s">
        <v>53</v>
      </c>
      <c r="E937" s="52">
        <v>23.716709999999999</v>
      </c>
      <c r="F937" s="52">
        <v>90.359920000000002</v>
      </c>
      <c r="G937" s="108">
        <v>30.3</v>
      </c>
      <c r="H937" s="108">
        <v>7.44</v>
      </c>
      <c r="I937" s="108">
        <v>169</v>
      </c>
      <c r="J937" s="108">
        <v>97.2</v>
      </c>
      <c r="K937" s="108">
        <v>3.26</v>
      </c>
      <c r="L937" s="17">
        <v>20.5</v>
      </c>
      <c r="M937" s="17">
        <v>24.6</v>
      </c>
      <c r="N937" s="17">
        <v>28</v>
      </c>
      <c r="O937" s="68">
        <v>34</v>
      </c>
      <c r="P937" s="105">
        <v>75</v>
      </c>
      <c r="Q937" s="108">
        <v>0.05</v>
      </c>
      <c r="R937" s="105">
        <v>1.34</v>
      </c>
      <c r="S937" s="105">
        <v>2</v>
      </c>
      <c r="T937" s="120">
        <v>0.3</v>
      </c>
      <c r="U937" s="105">
        <v>9</v>
      </c>
      <c r="V937" s="108">
        <v>15</v>
      </c>
      <c r="W937" s="108">
        <v>270</v>
      </c>
      <c r="X937" s="108"/>
      <c r="Y937" s="16">
        <v>1.38</v>
      </c>
      <c r="Z937" s="111"/>
      <c r="AA937" s="112"/>
      <c r="BL937" s="40" t="s">
        <v>29</v>
      </c>
    </row>
    <row r="938" spans="1:65">
      <c r="A938" s="43">
        <v>43723</v>
      </c>
      <c r="B938" s="44" t="s">
        <v>50</v>
      </c>
      <c r="C938" s="12" t="str">
        <f>VLOOKUP('All_Data-2017-2021'!D938,Location_Guide!$A$2:$B$59,2,FALSE)</f>
        <v>Chandni Ghat</v>
      </c>
      <c r="D938" s="13" t="s">
        <v>54</v>
      </c>
      <c r="E938" s="52">
        <v>23.71022</v>
      </c>
      <c r="F938" s="52">
        <v>90.39367</v>
      </c>
      <c r="G938" s="108">
        <v>30.4</v>
      </c>
      <c r="H938" s="108">
        <v>7.38</v>
      </c>
      <c r="I938" s="108">
        <v>165.1</v>
      </c>
      <c r="J938" s="108">
        <v>98.5</v>
      </c>
      <c r="K938" s="108">
        <v>3.42</v>
      </c>
      <c r="L938" s="108">
        <v>9</v>
      </c>
      <c r="M938" s="17">
        <v>20.6</v>
      </c>
      <c r="N938" s="17">
        <v>30</v>
      </c>
      <c r="O938" s="108">
        <v>34</v>
      </c>
      <c r="P938" s="105">
        <v>70</v>
      </c>
      <c r="Q938" s="108">
        <v>0.05</v>
      </c>
      <c r="R938" s="105">
        <v>1.1299999999999999</v>
      </c>
      <c r="S938" s="105">
        <v>4.3</v>
      </c>
      <c r="T938" s="121">
        <v>0.3</v>
      </c>
      <c r="U938" s="105">
        <v>4</v>
      </c>
      <c r="V938" s="121">
        <v>16</v>
      </c>
      <c r="W938" s="108">
        <v>190</v>
      </c>
      <c r="X938" s="108"/>
      <c r="Y938" s="16">
        <v>0.63</v>
      </c>
      <c r="Z938" s="111"/>
      <c r="AA938" s="112"/>
      <c r="BL938" s="40" t="s">
        <v>29</v>
      </c>
    </row>
    <row r="939" spans="1:65">
      <c r="A939" s="43">
        <v>43723</v>
      </c>
      <c r="B939" s="44" t="s">
        <v>50</v>
      </c>
      <c r="C939" s="12" t="str">
        <f>VLOOKUP('All_Data-2017-2021'!D939,Location_Guide!$A$2:$B$59,2,FALSE)</f>
        <v>Sadar Ghat</v>
      </c>
      <c r="D939" s="13" t="s">
        <v>55</v>
      </c>
      <c r="E939" s="52">
        <v>23.704090000000001</v>
      </c>
      <c r="F939" s="52">
        <v>90.409710000000004</v>
      </c>
      <c r="G939" s="108">
        <v>30.5</v>
      </c>
      <c r="H939" s="108">
        <v>7.56</v>
      </c>
      <c r="I939" s="108">
        <v>181.3</v>
      </c>
      <c r="J939" s="108">
        <v>101.1</v>
      </c>
      <c r="K939" s="108">
        <v>2.63</v>
      </c>
      <c r="L939" s="108">
        <v>160.9</v>
      </c>
      <c r="M939" s="108">
        <v>24.9</v>
      </c>
      <c r="N939" s="17">
        <v>24</v>
      </c>
      <c r="O939" s="108">
        <v>27</v>
      </c>
      <c r="P939" s="105">
        <v>70</v>
      </c>
      <c r="Q939" s="108">
        <v>0.1</v>
      </c>
      <c r="R939" s="105">
        <v>1.35</v>
      </c>
      <c r="S939" s="105">
        <v>4.8</v>
      </c>
      <c r="T939" s="108">
        <v>0.1</v>
      </c>
      <c r="U939" s="105">
        <v>5</v>
      </c>
      <c r="V939" s="108">
        <v>16</v>
      </c>
      <c r="W939" s="108">
        <v>200</v>
      </c>
      <c r="X939" s="108"/>
      <c r="Y939" s="16">
        <v>0.85</v>
      </c>
      <c r="Z939" s="111"/>
      <c r="AA939" s="117"/>
      <c r="BL939" s="40" t="s">
        <v>29</v>
      </c>
    </row>
    <row r="940" spans="1:65">
      <c r="A940" s="43">
        <v>43723</v>
      </c>
      <c r="B940" s="44" t="s">
        <v>50</v>
      </c>
      <c r="C940" s="12" t="str">
        <f>VLOOKUP('All_Data-2017-2021'!D940,Location_Guide!$A$2:$B$59,2,FALSE)</f>
        <v>Dholaikhal</v>
      </c>
      <c r="D940" s="13" t="s">
        <v>56</v>
      </c>
      <c r="E940" s="52">
        <v>23.69661</v>
      </c>
      <c r="F940" s="52">
        <v>90.418360000000007</v>
      </c>
      <c r="G940" s="108">
        <v>30.6</v>
      </c>
      <c r="H940" s="108">
        <v>7.55</v>
      </c>
      <c r="I940" s="119">
        <v>178.8</v>
      </c>
      <c r="J940" s="108">
        <v>99.3</v>
      </c>
      <c r="K940" s="108">
        <v>2.4500000000000002</v>
      </c>
      <c r="L940" s="17">
        <v>163.6</v>
      </c>
      <c r="M940" s="108">
        <v>21.8</v>
      </c>
      <c r="N940" s="17">
        <v>18</v>
      </c>
      <c r="O940" s="108">
        <v>30</v>
      </c>
      <c r="P940" s="105">
        <v>80</v>
      </c>
      <c r="Q940" s="108">
        <v>0.05</v>
      </c>
      <c r="R940" s="105">
        <v>1.39</v>
      </c>
      <c r="S940" s="105">
        <v>4</v>
      </c>
      <c r="T940" s="108">
        <v>0.4</v>
      </c>
      <c r="U940" s="105">
        <v>6</v>
      </c>
      <c r="V940" s="108">
        <v>16</v>
      </c>
      <c r="W940" s="108">
        <v>220</v>
      </c>
      <c r="X940" s="108"/>
      <c r="Y940" s="16">
        <v>0.9</v>
      </c>
      <c r="Z940" s="111"/>
      <c r="AA940" s="117"/>
      <c r="BL940" s="40" t="s">
        <v>29</v>
      </c>
    </row>
    <row r="941" spans="1:65">
      <c r="A941" s="43">
        <v>43723</v>
      </c>
      <c r="B941" s="44" t="s">
        <v>50</v>
      </c>
      <c r="C941" s="12" t="str">
        <f>VLOOKUP('All_Data-2017-2021'!D941,Location_Guide!$A$2:$B$59,2,FALSE)</f>
        <v>BCF Bridge</v>
      </c>
      <c r="D941" s="13" t="s">
        <v>57</v>
      </c>
      <c r="E941" s="52">
        <v>23.687159999999999</v>
      </c>
      <c r="F941" s="52">
        <v>90.427800000000005</v>
      </c>
      <c r="G941" s="108">
        <v>30.4</v>
      </c>
      <c r="H941" s="17">
        <v>7.55</v>
      </c>
      <c r="I941" s="108">
        <v>173.3</v>
      </c>
      <c r="J941" s="108">
        <v>100.2</v>
      </c>
      <c r="K941" s="17">
        <v>1.94</v>
      </c>
      <c r="L941" s="121">
        <v>165.2</v>
      </c>
      <c r="M941" s="118">
        <v>25.2</v>
      </c>
      <c r="N941" s="108">
        <v>14</v>
      </c>
      <c r="O941" s="109">
        <v>29</v>
      </c>
      <c r="P941" s="105">
        <v>55</v>
      </c>
      <c r="Q941" s="108">
        <v>7.0000000000000007E-2</v>
      </c>
      <c r="R941" s="105">
        <v>1.39</v>
      </c>
      <c r="S941" s="105">
        <v>4.9000000000000004</v>
      </c>
      <c r="T941" s="108">
        <v>0.2</v>
      </c>
      <c r="U941" s="105">
        <v>4</v>
      </c>
      <c r="V941" s="108">
        <v>15</v>
      </c>
      <c r="W941" s="108">
        <v>180</v>
      </c>
      <c r="X941" s="108"/>
      <c r="Y941" s="95">
        <v>0.95</v>
      </c>
      <c r="Z941" s="24"/>
      <c r="AA941" s="130"/>
      <c r="BL941" s="40" t="s">
        <v>29</v>
      </c>
    </row>
    <row r="942" spans="1:65">
      <c r="A942" s="43">
        <v>43723</v>
      </c>
      <c r="B942" s="44" t="s">
        <v>50</v>
      </c>
      <c r="C942" s="12" t="str">
        <f>VLOOKUP('All_Data-2017-2021'!D942,Location_Guide!$A$2:$B$59,2,FALSE)</f>
        <v>d/s Pagla STP</v>
      </c>
      <c r="D942" s="13" t="s">
        <v>58</v>
      </c>
      <c r="E942" s="52">
        <v>23.6648</v>
      </c>
      <c r="F942" s="52">
        <v>90.452380000000005</v>
      </c>
      <c r="G942" s="17">
        <v>30.4</v>
      </c>
      <c r="H942" s="119">
        <v>7.54</v>
      </c>
      <c r="I942" s="108">
        <v>185.9</v>
      </c>
      <c r="J942" s="121">
        <v>102.1</v>
      </c>
      <c r="K942" s="121">
        <v>1.26</v>
      </c>
      <c r="L942" s="108">
        <v>164</v>
      </c>
      <c r="M942" s="121">
        <v>37.4</v>
      </c>
      <c r="N942" s="118">
        <v>8</v>
      </c>
      <c r="O942" s="109">
        <v>26</v>
      </c>
      <c r="P942" s="105">
        <v>45</v>
      </c>
      <c r="Q942" s="121">
        <v>0.06</v>
      </c>
      <c r="R942" s="105">
        <v>1.35</v>
      </c>
      <c r="S942" s="105">
        <v>4.3</v>
      </c>
      <c r="T942" s="108">
        <v>0.1</v>
      </c>
      <c r="U942" s="105">
        <v>3</v>
      </c>
      <c r="V942" s="108">
        <v>15</v>
      </c>
      <c r="W942" s="108">
        <v>170</v>
      </c>
      <c r="X942" s="108"/>
      <c r="Y942" s="96">
        <v>1.28</v>
      </c>
      <c r="Z942" s="119"/>
      <c r="AA942" s="123"/>
      <c r="BL942" s="40" t="s">
        <v>29</v>
      </c>
    </row>
    <row r="943" spans="1:65">
      <c r="A943" s="43">
        <v>43723</v>
      </c>
      <c r="B943" s="44" t="s">
        <v>50</v>
      </c>
      <c r="C943" s="12" t="str">
        <f>VLOOKUP('All_Data-2017-2021'!D943,Location_Guide!$A$2:$B$59,2,FALSE)</f>
        <v xml:space="preserve">Jazira </v>
      </c>
      <c r="D943" s="13" t="s">
        <v>59</v>
      </c>
      <c r="E943" s="52">
        <v>23.63233</v>
      </c>
      <c r="F943" s="52">
        <v>90.463419999999999</v>
      </c>
      <c r="G943" s="119">
        <v>30.1</v>
      </c>
      <c r="H943" s="108">
        <v>7.54</v>
      </c>
      <c r="I943" s="108">
        <v>186.8</v>
      </c>
      <c r="J943" s="108">
        <v>104.1</v>
      </c>
      <c r="K943" s="108">
        <v>0.87</v>
      </c>
      <c r="L943" s="108">
        <v>154</v>
      </c>
      <c r="M943" s="108">
        <v>42.5</v>
      </c>
      <c r="N943" s="17">
        <v>6</v>
      </c>
      <c r="O943" s="109">
        <v>22</v>
      </c>
      <c r="P943" s="105">
        <v>65</v>
      </c>
      <c r="Q943" s="108">
        <v>0.05</v>
      </c>
      <c r="R943" s="105">
        <v>1.47</v>
      </c>
      <c r="S943" s="105">
        <v>4.5</v>
      </c>
      <c r="T943" s="108">
        <v>0.1</v>
      </c>
      <c r="U943" s="105">
        <v>4</v>
      </c>
      <c r="V943" s="68">
        <v>15</v>
      </c>
      <c r="W943" s="108">
        <v>180</v>
      </c>
      <c r="X943" s="108"/>
      <c r="Y943" s="16">
        <v>1.33</v>
      </c>
      <c r="Z943" s="111"/>
      <c r="AA943" s="117"/>
      <c r="BL943" s="40" t="s">
        <v>29</v>
      </c>
    </row>
    <row r="944" spans="1:65">
      <c r="A944" s="43">
        <v>43723</v>
      </c>
      <c r="B944" s="44" t="s">
        <v>81</v>
      </c>
      <c r="C944" s="12" t="str">
        <f>VLOOKUP('All_Data-2017-2021'!D944,Location_Guide!$A$2:$B$59,2,FALSE)</f>
        <v>Amin Bazar Landfill</v>
      </c>
      <c r="D944" s="13" t="s">
        <v>84</v>
      </c>
      <c r="E944" s="52">
        <v>23.799734999999998</v>
      </c>
      <c r="F944" s="52">
        <v>90.303025000000005</v>
      </c>
      <c r="G944" s="108">
        <v>30.5</v>
      </c>
      <c r="H944" s="108">
        <v>7.62</v>
      </c>
      <c r="I944" s="108">
        <v>233</v>
      </c>
      <c r="J944" s="108">
        <v>126.6</v>
      </c>
      <c r="K944" s="108">
        <v>1.84</v>
      </c>
      <c r="L944" s="108">
        <v>74.5</v>
      </c>
      <c r="M944" s="108">
        <v>17.7</v>
      </c>
      <c r="N944" s="109">
        <v>9</v>
      </c>
      <c r="O944" s="109">
        <v>17</v>
      </c>
      <c r="P944" s="105">
        <v>55</v>
      </c>
      <c r="Q944" s="108">
        <v>0.08</v>
      </c>
      <c r="R944" s="108">
        <v>2.63</v>
      </c>
      <c r="S944" s="105">
        <v>3</v>
      </c>
      <c r="T944" s="68">
        <v>0.2</v>
      </c>
      <c r="U944" s="105">
        <v>2</v>
      </c>
      <c r="V944" s="68">
        <v>17</v>
      </c>
      <c r="W944" s="108">
        <v>160</v>
      </c>
      <c r="X944" s="108"/>
      <c r="Y944" s="16">
        <v>0.76</v>
      </c>
      <c r="Z944" s="111">
        <v>300</v>
      </c>
      <c r="AA944" s="117">
        <v>0</v>
      </c>
      <c r="AC944" s="16">
        <v>4.9381068528643457</v>
      </c>
      <c r="AE944" s="16">
        <v>49.778758946441954</v>
      </c>
      <c r="AF944" s="16">
        <v>31.301942079769667</v>
      </c>
      <c r="AG944" s="16">
        <v>4.5047028131491329</v>
      </c>
      <c r="AH944" s="16">
        <v>12.964484323126305</v>
      </c>
      <c r="AI944" s="16">
        <v>11.774819858229689</v>
      </c>
      <c r="AJ944" s="16">
        <v>31.303442733848961</v>
      </c>
      <c r="AL944" s="16">
        <v>77.812434546887118</v>
      </c>
      <c r="AQ944" s="16">
        <v>6.6196679676818766</v>
      </c>
      <c r="AS944" s="16">
        <v>491.91250732481052</v>
      </c>
      <c r="AW944" s="16">
        <v>4.4981207982400608</v>
      </c>
      <c r="AY944" s="16">
        <v>8.1252419528554363</v>
      </c>
      <c r="BF944" s="16" t="s">
        <v>93</v>
      </c>
      <c r="BI944" s="16">
        <v>5.9329426260635199</v>
      </c>
      <c r="BJ944" s="16">
        <v>4811.6634830306966</v>
      </c>
      <c r="BK944" s="16">
        <v>27654.70639489625</v>
      </c>
      <c r="BL944" s="40" t="s">
        <v>29</v>
      </c>
    </row>
    <row r="945" spans="1:64">
      <c r="A945" s="43">
        <v>43723</v>
      </c>
      <c r="B945" s="44" t="s">
        <v>81</v>
      </c>
      <c r="C945" s="12" t="str">
        <f>VLOOKUP('All_Data-2017-2021'!D945,Location_Guide!$A$2:$B$59,2,FALSE)</f>
        <v>d/s of Turag branch outfall</v>
      </c>
      <c r="D945" s="13" t="s">
        <v>72</v>
      </c>
      <c r="E945" s="52">
        <v>23.796911999999999</v>
      </c>
      <c r="F945" s="52">
        <v>90.326465999999996</v>
      </c>
      <c r="G945" s="108">
        <v>30</v>
      </c>
      <c r="H945" s="108">
        <v>7.5</v>
      </c>
      <c r="I945" s="108">
        <v>161</v>
      </c>
      <c r="J945" s="108">
        <v>88</v>
      </c>
      <c r="K945" s="108">
        <v>5.71</v>
      </c>
      <c r="L945" s="108">
        <v>44.9</v>
      </c>
      <c r="M945" s="108">
        <v>38.1</v>
      </c>
      <c r="N945" s="109">
        <v>8</v>
      </c>
      <c r="O945" s="108">
        <v>58</v>
      </c>
      <c r="P945" s="105">
        <v>55</v>
      </c>
      <c r="Q945" s="108">
        <v>0.4</v>
      </c>
      <c r="R945" s="108">
        <v>0.9</v>
      </c>
      <c r="S945" s="105">
        <v>8.9</v>
      </c>
      <c r="T945" s="16">
        <v>0</v>
      </c>
      <c r="U945" s="105">
        <v>1</v>
      </c>
      <c r="V945" s="68">
        <v>14</v>
      </c>
      <c r="W945" s="108">
        <v>220</v>
      </c>
      <c r="X945" s="108"/>
      <c r="Y945" s="16">
        <v>0.88</v>
      </c>
      <c r="Z945" s="110">
        <v>4500</v>
      </c>
      <c r="AA945" s="112">
        <v>1200</v>
      </c>
      <c r="AC945" s="16">
        <v>1.446571332365483</v>
      </c>
      <c r="AE945" s="16">
        <v>10.83587266106686</v>
      </c>
      <c r="AF945" s="16">
        <v>8.9701816395087377</v>
      </c>
      <c r="AG945" s="16" t="s">
        <v>93</v>
      </c>
      <c r="AH945" s="16">
        <v>4.5417447943765019</v>
      </c>
      <c r="AI945" s="16">
        <v>1.6848337564268197</v>
      </c>
      <c r="AJ945" s="16">
        <v>5.5760217581149067</v>
      </c>
      <c r="AL945" s="16">
        <v>65.724049923077587</v>
      </c>
      <c r="AQ945" s="16">
        <v>2.6983335236325718</v>
      </c>
      <c r="AS945" s="16">
        <v>174.70487797984561</v>
      </c>
      <c r="AW945" s="16">
        <v>5.9003058824035355</v>
      </c>
      <c r="AY945" s="16">
        <v>9.031512427253988</v>
      </c>
      <c r="BF945" s="16" t="s">
        <v>93</v>
      </c>
      <c r="BI945" s="16" t="s">
        <v>93</v>
      </c>
      <c r="BJ945" s="16">
        <v>1459.8403248516579</v>
      </c>
      <c r="BK945" s="16">
        <v>9807.6414873476333</v>
      </c>
      <c r="BL945" s="40" t="s">
        <v>29</v>
      </c>
    </row>
    <row r="946" spans="1:64">
      <c r="A946" s="43">
        <v>43723</v>
      </c>
      <c r="B946" s="44" t="s">
        <v>60</v>
      </c>
      <c r="C946" s="12" t="str">
        <f>VLOOKUP('All_Data-2017-2021'!D946,Location_Guide!$A$2:$B$59,2,FALSE)</f>
        <v>Nayarhat Bridge</v>
      </c>
      <c r="D946" s="13" t="s">
        <v>85</v>
      </c>
      <c r="E946" s="52">
        <v>23.911021000000002</v>
      </c>
      <c r="F946" s="52">
        <v>90.229235000000003</v>
      </c>
      <c r="G946" s="108">
        <v>29.7</v>
      </c>
      <c r="H946" s="108">
        <v>7.5</v>
      </c>
      <c r="I946" s="108">
        <v>162.9</v>
      </c>
      <c r="J946" s="108">
        <v>85.5</v>
      </c>
      <c r="K946" s="108">
        <v>5.97</v>
      </c>
      <c r="L946" s="108">
        <v>96</v>
      </c>
      <c r="M946" s="108">
        <v>87.2</v>
      </c>
      <c r="N946" s="109">
        <v>8</v>
      </c>
      <c r="O946" s="108">
        <v>134</v>
      </c>
      <c r="P946" s="105">
        <v>55</v>
      </c>
      <c r="Q946" s="108">
        <v>0.1</v>
      </c>
      <c r="R946" s="108">
        <v>0.72</v>
      </c>
      <c r="S946" s="105">
        <v>5.3</v>
      </c>
      <c r="T946" s="68">
        <v>0</v>
      </c>
      <c r="U946" s="105">
        <v>3</v>
      </c>
      <c r="V946" s="68">
        <v>14</v>
      </c>
      <c r="W946" s="108">
        <v>190</v>
      </c>
      <c r="X946" s="108"/>
      <c r="Y946" s="16">
        <v>0.57999999999999996</v>
      </c>
      <c r="Z946" s="110">
        <v>1100</v>
      </c>
      <c r="AA946" s="112">
        <v>0</v>
      </c>
      <c r="AC946" s="16">
        <v>7.5675610869704339</v>
      </c>
      <c r="AE946" s="16">
        <v>25.782744366855901</v>
      </c>
      <c r="AF946" s="16">
        <v>32.973352423539765</v>
      </c>
      <c r="AG946" s="16" t="s">
        <v>93</v>
      </c>
      <c r="AH946" s="16">
        <v>4.6857233462169834</v>
      </c>
      <c r="AI946" s="16">
        <v>3.0338724980991469</v>
      </c>
      <c r="AJ946" s="16">
        <v>84.528288367216362</v>
      </c>
      <c r="AL946" s="16">
        <v>49.165786221276328</v>
      </c>
      <c r="AQ946" s="16">
        <v>4.4964793934960454</v>
      </c>
      <c r="AS946" s="16">
        <v>1016.2337992858531</v>
      </c>
      <c r="AW946" s="16">
        <v>4.5194829477714986</v>
      </c>
      <c r="AY946" s="16">
        <v>0.40044860878456862</v>
      </c>
      <c r="BF946" s="16" t="s">
        <v>93</v>
      </c>
      <c r="BI946" s="16">
        <v>6.7767185107904275</v>
      </c>
      <c r="BJ946" s="16">
        <v>476.33807715235855</v>
      </c>
      <c r="BK946" s="16">
        <v>4682.576436537156</v>
      </c>
      <c r="BL946" s="40" t="s">
        <v>29</v>
      </c>
    </row>
    <row r="947" spans="1:64">
      <c r="A947" s="43">
        <v>43723</v>
      </c>
      <c r="B947" s="44" t="s">
        <v>60</v>
      </c>
      <c r="C947" s="12" t="str">
        <f>VLOOKUP('All_Data-2017-2021'!D947,Location_Guide!$A$2:$B$59,2,FALSE)</f>
        <v>Singair Bridge (Bhangalpur)</v>
      </c>
      <c r="D947" s="13" t="s">
        <v>87</v>
      </c>
      <c r="E947" s="52">
        <v>23.798138999999999</v>
      </c>
      <c r="F947" s="52">
        <v>90.244191999999998</v>
      </c>
      <c r="G947" s="108">
        <v>30.2</v>
      </c>
      <c r="H947" s="108">
        <v>7.66</v>
      </c>
      <c r="I947" s="108">
        <v>177.6</v>
      </c>
      <c r="J947" s="108">
        <v>93.7</v>
      </c>
      <c r="K947" s="108">
        <v>5.41</v>
      </c>
      <c r="L947" s="108">
        <v>107.4</v>
      </c>
      <c r="M947" s="108">
        <v>61.4</v>
      </c>
      <c r="N947" s="109">
        <v>6</v>
      </c>
      <c r="O947" s="108">
        <v>81</v>
      </c>
      <c r="P947" s="105">
        <v>35</v>
      </c>
      <c r="Q947" s="108">
        <v>0.01</v>
      </c>
      <c r="R947" s="108">
        <v>0.7</v>
      </c>
      <c r="S947" s="105">
        <v>3.5</v>
      </c>
      <c r="T947" s="68">
        <v>0.8</v>
      </c>
      <c r="U947" s="105">
        <v>2</v>
      </c>
      <c r="V947" s="108">
        <v>14</v>
      </c>
      <c r="W947" s="108">
        <v>180</v>
      </c>
      <c r="X947" s="108"/>
      <c r="Y947" s="16">
        <v>0.39</v>
      </c>
      <c r="Z947" s="110">
        <v>4600</v>
      </c>
      <c r="AA947" s="112">
        <v>300</v>
      </c>
      <c r="AC947" s="16">
        <v>3.3996440527702729</v>
      </c>
      <c r="AE947" s="16">
        <v>36.869573482419419</v>
      </c>
      <c r="AF947" s="16">
        <v>19.5515500727969</v>
      </c>
      <c r="AG947" s="16" t="s">
        <v>93</v>
      </c>
      <c r="AH947" s="16">
        <v>5.4441262409354376</v>
      </c>
      <c r="AI947" s="16">
        <v>3.9143291069351149</v>
      </c>
      <c r="AJ947" s="16">
        <v>36.186936548427163</v>
      </c>
      <c r="AL947" s="16">
        <v>61.400053577221655</v>
      </c>
      <c r="AQ947" s="16">
        <v>9.1226248670354799</v>
      </c>
      <c r="AS947" s="16">
        <v>390.73637684773939</v>
      </c>
      <c r="AW947" s="16">
        <v>3.8634831806503223</v>
      </c>
      <c r="AY947" s="16">
        <v>7.9660697149387838</v>
      </c>
      <c r="BF947" s="16" t="s">
        <v>93</v>
      </c>
      <c r="BI947" s="16">
        <v>0.82216548219984087</v>
      </c>
      <c r="BJ947" s="16">
        <v>1399.8831021411845</v>
      </c>
      <c r="BK947" s="16">
        <v>11489.697468044573</v>
      </c>
      <c r="BL947" s="40" t="s">
        <v>29</v>
      </c>
    </row>
    <row r="948" spans="1:64">
      <c r="A948" s="43">
        <v>43723</v>
      </c>
      <c r="B948" s="44" t="s">
        <v>60</v>
      </c>
      <c r="C948" s="12" t="str">
        <f>VLOOKUP('All_Data-2017-2021'!D948,Location_Guide!$A$2:$B$59,2,FALSE)</f>
        <v>Kadamtoli Bridge</v>
      </c>
      <c r="D948" s="13" t="s">
        <v>88</v>
      </c>
      <c r="E948" s="52">
        <v>23.753653</v>
      </c>
      <c r="F948" s="52">
        <v>90.249649000000005</v>
      </c>
      <c r="G948" s="108">
        <v>30.9</v>
      </c>
      <c r="H948" s="108">
        <v>7.61</v>
      </c>
      <c r="I948" s="108">
        <v>177.5</v>
      </c>
      <c r="J948" s="108">
        <v>97.1</v>
      </c>
      <c r="K948" s="108">
        <v>4.83</v>
      </c>
      <c r="L948" s="108">
        <v>119.8</v>
      </c>
      <c r="M948" s="108">
        <v>27.4</v>
      </c>
      <c r="N948" s="109">
        <v>4</v>
      </c>
      <c r="O948" s="109">
        <v>38</v>
      </c>
      <c r="P948" s="105">
        <v>40</v>
      </c>
      <c r="Q948" s="108">
        <v>0.3</v>
      </c>
      <c r="R948" s="108">
        <v>1.02</v>
      </c>
      <c r="S948" s="105">
        <v>4.2</v>
      </c>
      <c r="T948" s="108">
        <v>0</v>
      </c>
      <c r="U948" s="105">
        <v>1</v>
      </c>
      <c r="V948" s="108">
        <v>17</v>
      </c>
      <c r="W948" s="108">
        <v>190</v>
      </c>
      <c r="X948" s="108"/>
      <c r="Y948" s="16">
        <v>0.33</v>
      </c>
      <c r="Z948" s="110">
        <v>200</v>
      </c>
      <c r="AA948" s="112">
        <v>100</v>
      </c>
      <c r="AC948" s="16">
        <v>0.77830034727703346</v>
      </c>
      <c r="AE948" s="16">
        <v>23.068996559921626</v>
      </c>
      <c r="AF948" s="16">
        <v>33.762785785225383</v>
      </c>
      <c r="AG948" s="16" t="s">
        <v>93</v>
      </c>
      <c r="AH948" s="16">
        <v>1.8098145187267503</v>
      </c>
      <c r="AI948" s="16" t="s">
        <v>93</v>
      </c>
      <c r="AJ948" s="16" t="s">
        <v>93</v>
      </c>
      <c r="AL948" s="16">
        <v>80.301834767023735</v>
      </c>
      <c r="AQ948" s="16">
        <v>3.993178400635728</v>
      </c>
      <c r="AS948" s="16">
        <v>216.89422871181611</v>
      </c>
      <c r="AW948" s="16">
        <v>3.6418166020034035</v>
      </c>
      <c r="AY948" s="16">
        <v>4.5320349520368852</v>
      </c>
      <c r="BF948" s="16" t="s">
        <v>93</v>
      </c>
      <c r="BI948" s="16">
        <v>16.048029365276882</v>
      </c>
      <c r="BJ948" s="16">
        <v>446.31398389465579</v>
      </c>
      <c r="BK948" s="16">
        <v>4725.0615111766056</v>
      </c>
      <c r="BL948" s="40" t="s">
        <v>29</v>
      </c>
    </row>
    <row r="949" spans="1:64">
      <c r="A949" s="43">
        <v>43723</v>
      </c>
      <c r="B949" s="44" t="s">
        <v>89</v>
      </c>
      <c r="C949" s="12" t="str">
        <f>VLOOKUP('All_Data-2017-2021'!D949,Location_Guide!$A$2:$B$59,2,FALSE)</f>
        <v xml:space="preserve">Rohitpur Bridge  </v>
      </c>
      <c r="D949" s="13" t="s">
        <v>90</v>
      </c>
      <c r="E949" s="52">
        <v>23.668216000000001</v>
      </c>
      <c r="F949" s="52">
        <v>90.288760999999994</v>
      </c>
      <c r="G949" s="108">
        <v>30</v>
      </c>
      <c r="H949" s="111">
        <v>7.71</v>
      </c>
      <c r="I949" s="108">
        <v>155.19999999999999</v>
      </c>
      <c r="J949" s="108">
        <v>80.2</v>
      </c>
      <c r="K949" s="108">
        <v>6.67</v>
      </c>
      <c r="L949" s="108">
        <v>137.4</v>
      </c>
      <c r="M949" s="17">
        <v>142</v>
      </c>
      <c r="N949" s="109">
        <v>3</v>
      </c>
      <c r="O949" s="109">
        <v>229</v>
      </c>
      <c r="P949" s="108">
        <v>50</v>
      </c>
      <c r="Q949" s="108">
        <v>0.01</v>
      </c>
      <c r="R949" s="108">
        <v>0.72</v>
      </c>
      <c r="S949" s="105">
        <v>3.2</v>
      </c>
      <c r="T949" s="108">
        <v>0</v>
      </c>
      <c r="U949" s="105">
        <v>1</v>
      </c>
      <c r="V949" s="129">
        <v>13</v>
      </c>
      <c r="W949" s="108">
        <v>220</v>
      </c>
      <c r="X949" s="108"/>
      <c r="Y949" s="110">
        <v>0.9</v>
      </c>
      <c r="Z949" s="111">
        <v>600</v>
      </c>
      <c r="AA949" s="112">
        <v>0</v>
      </c>
      <c r="AC949" s="16">
        <v>4.2005806298689681</v>
      </c>
      <c r="AE949" s="16">
        <v>31.866679470904213</v>
      </c>
      <c r="AF949" s="16">
        <v>30.499836054323136</v>
      </c>
      <c r="AG949" s="16" t="s">
        <v>93</v>
      </c>
      <c r="AH949" s="16">
        <v>3.3102125509213778</v>
      </c>
      <c r="AI949" s="16">
        <v>4.0204326669660952</v>
      </c>
      <c r="AJ949" s="16">
        <v>29.952541300079709</v>
      </c>
      <c r="AL949" s="16">
        <v>54.491778508138744</v>
      </c>
      <c r="AQ949" s="16">
        <v>15.884203208244472</v>
      </c>
      <c r="AS949" s="16">
        <v>394.15146196256723</v>
      </c>
      <c r="AW949" s="16">
        <v>5.5711206286385231</v>
      </c>
      <c r="AY949" s="16">
        <v>3.7919245209244079</v>
      </c>
      <c r="BF949" s="16" t="s">
        <v>93</v>
      </c>
      <c r="BI949" s="16">
        <v>10.259895154062047</v>
      </c>
      <c r="BJ949" s="16">
        <v>519.07876856292</v>
      </c>
      <c r="BK949" s="16">
        <v>5670.2045832851654</v>
      </c>
      <c r="BL949" s="40" t="s">
        <v>29</v>
      </c>
    </row>
    <row r="950" spans="1:64">
      <c r="A950" s="43">
        <v>43723</v>
      </c>
      <c r="B950" s="44" t="s">
        <v>89</v>
      </c>
      <c r="C950" s="12" t="str">
        <f>VLOOKUP('All_Data-2017-2021'!D950,Location_Guide!$A$2:$B$59,2,FALSE)</f>
        <v xml:space="preserve">d/s of BSCIC  </v>
      </c>
      <c r="D950" s="13" t="s">
        <v>91</v>
      </c>
      <c r="E950" s="52">
        <v>23.661073999999999</v>
      </c>
      <c r="F950" s="52">
        <v>90.312061999999997</v>
      </c>
      <c r="G950" s="108">
        <v>30</v>
      </c>
      <c r="H950" s="111">
        <v>7.72</v>
      </c>
      <c r="I950" s="108">
        <v>156.6</v>
      </c>
      <c r="J950" s="108">
        <v>80.8</v>
      </c>
      <c r="K950" s="108">
        <v>6.69</v>
      </c>
      <c r="L950" s="108">
        <v>137.80000000000001</v>
      </c>
      <c r="M950" s="17">
        <v>152</v>
      </c>
      <c r="N950" s="17">
        <v>2</v>
      </c>
      <c r="O950" s="115">
        <v>232</v>
      </c>
      <c r="P950" s="108">
        <v>30</v>
      </c>
      <c r="Q950" s="108">
        <v>0.05</v>
      </c>
      <c r="R950" s="116">
        <v>0.52</v>
      </c>
      <c r="S950" s="105">
        <v>5.4</v>
      </c>
      <c r="T950" s="108">
        <v>0</v>
      </c>
      <c r="U950" s="105">
        <v>2</v>
      </c>
      <c r="V950" s="129">
        <v>12</v>
      </c>
      <c r="W950" s="108">
        <v>200</v>
      </c>
      <c r="X950" s="108"/>
      <c r="Y950" s="110">
        <v>0.91</v>
      </c>
      <c r="Z950" s="110">
        <v>400</v>
      </c>
      <c r="AA950" s="112">
        <v>0</v>
      </c>
      <c r="AC950" s="16">
        <v>1.3729367028156465</v>
      </c>
      <c r="AE950" s="16">
        <v>8.8139185137796208</v>
      </c>
      <c r="AF950" s="16">
        <v>9.399866526706635</v>
      </c>
      <c r="AG950" s="16" t="s">
        <v>93</v>
      </c>
      <c r="AH950" s="16" t="s">
        <v>93</v>
      </c>
      <c r="AI950" s="16" t="s">
        <v>93</v>
      </c>
      <c r="AJ950" s="16" t="s">
        <v>93</v>
      </c>
      <c r="AL950" s="16">
        <v>78.604457292243353</v>
      </c>
      <c r="AQ950" s="16">
        <v>5.247438345134209</v>
      </c>
      <c r="AS950" s="16">
        <v>117.14280083003537</v>
      </c>
      <c r="AW950" s="16">
        <v>2.506595870313272</v>
      </c>
      <c r="AY950" s="16">
        <v>1.3882417590511382</v>
      </c>
      <c r="BF950" s="16" t="s">
        <v>93</v>
      </c>
      <c r="BI950" s="16" t="s">
        <v>93</v>
      </c>
      <c r="BJ950" s="16">
        <v>658.68070937576192</v>
      </c>
      <c r="BK950" s="16">
        <v>6785.0310820848463</v>
      </c>
      <c r="BL950" s="40" t="s">
        <v>29</v>
      </c>
    </row>
    <row r="951" spans="1:64">
      <c r="A951" s="43">
        <v>43723</v>
      </c>
      <c r="B951" s="44" t="s">
        <v>89</v>
      </c>
      <c r="C951" s="12" t="str">
        <f>VLOOKUP('All_Data-2017-2021'!D951,Location_Guide!$A$2:$B$59,2,FALSE)</f>
        <v xml:space="preserve">d/s of Dhaleswari Bridge  </v>
      </c>
      <c r="D951" s="13" t="s">
        <v>92</v>
      </c>
      <c r="E951" s="52">
        <v>23.635701000000001</v>
      </c>
      <c r="F951" s="52">
        <v>90.360685000000004</v>
      </c>
      <c r="G951" s="108">
        <v>30.2</v>
      </c>
      <c r="H951" s="111">
        <v>7.73</v>
      </c>
      <c r="I951" s="108">
        <v>160.30000000000001</v>
      </c>
      <c r="J951" s="108">
        <v>82</v>
      </c>
      <c r="K951" s="108">
        <v>6.54</v>
      </c>
      <c r="L951" s="108">
        <v>139.69999999999999</v>
      </c>
      <c r="M951" s="108">
        <v>137</v>
      </c>
      <c r="N951" s="17">
        <v>2</v>
      </c>
      <c r="O951" s="115">
        <v>189</v>
      </c>
      <c r="P951" s="108">
        <v>45</v>
      </c>
      <c r="Q951" s="108">
        <v>0.08</v>
      </c>
      <c r="R951" s="116">
        <v>0.52</v>
      </c>
      <c r="S951" s="105">
        <v>3</v>
      </c>
      <c r="T951" s="108">
        <v>0</v>
      </c>
      <c r="U951" s="105">
        <v>2</v>
      </c>
      <c r="V951" s="129">
        <v>14</v>
      </c>
      <c r="W951" s="108">
        <v>180</v>
      </c>
      <c r="X951" s="108"/>
      <c r="Y951" s="110">
        <v>0.79</v>
      </c>
      <c r="Z951" s="110">
        <v>800</v>
      </c>
      <c r="AA951" s="112">
        <v>0</v>
      </c>
      <c r="AC951" s="16">
        <v>1.5428885599442368</v>
      </c>
      <c r="AE951" s="16">
        <v>7.328234137424932</v>
      </c>
      <c r="AF951" s="16">
        <v>9.3124427350175107</v>
      </c>
      <c r="AG951" s="16" t="s">
        <v>93</v>
      </c>
      <c r="AH951" s="16">
        <v>0.92477721559877746</v>
      </c>
      <c r="AI951" s="16" t="s">
        <v>93</v>
      </c>
      <c r="AJ951" s="16" t="s">
        <v>93</v>
      </c>
      <c r="AL951" s="16">
        <v>59.028636076709311</v>
      </c>
      <c r="AQ951" s="16" t="s">
        <v>93</v>
      </c>
      <c r="AS951" s="16">
        <v>120.79423123246339</v>
      </c>
      <c r="AW951" s="16">
        <v>3.0222756374946305</v>
      </c>
      <c r="AY951" s="16">
        <v>1.7352200364004611</v>
      </c>
      <c r="BF951" s="16" t="s">
        <v>93</v>
      </c>
      <c r="BI951" s="16">
        <v>6.8183126698300383</v>
      </c>
      <c r="BJ951" s="16">
        <v>1212.6643602593513</v>
      </c>
      <c r="BK951" s="16">
        <v>10578.729915273001</v>
      </c>
      <c r="BL951" s="40" t="s">
        <v>29</v>
      </c>
    </row>
    <row r="952" spans="1:64">
      <c r="A952" s="43">
        <v>43723</v>
      </c>
      <c r="B952" s="44" t="s">
        <v>89</v>
      </c>
      <c r="C952" s="12" t="str">
        <f>VLOOKUP('All_Data-2017-2021'!D952,Location_Guide!$A$2:$B$59,2,FALSE)</f>
        <v xml:space="preserve">Baluchar Bridge  </v>
      </c>
      <c r="D952" s="13" t="s">
        <v>61</v>
      </c>
      <c r="E952" s="52">
        <v>23.611360999999999</v>
      </c>
      <c r="F952" s="52">
        <v>90.422326999999996</v>
      </c>
      <c r="G952" s="108">
        <v>30.2</v>
      </c>
      <c r="H952" s="111">
        <v>7.66</v>
      </c>
      <c r="I952" s="108">
        <v>157.9</v>
      </c>
      <c r="J952" s="108">
        <v>81.8</v>
      </c>
      <c r="K952" s="108">
        <v>6.44</v>
      </c>
      <c r="L952" s="108">
        <v>148.19999999999999</v>
      </c>
      <c r="M952" s="108">
        <v>138</v>
      </c>
      <c r="N952" s="17">
        <v>5</v>
      </c>
      <c r="O952" s="115">
        <v>170</v>
      </c>
      <c r="P952" s="108">
        <v>60</v>
      </c>
      <c r="Q952" s="108">
        <v>0.01</v>
      </c>
      <c r="R952" s="116">
        <v>0.83</v>
      </c>
      <c r="S952" s="105">
        <v>6.5</v>
      </c>
      <c r="T952" s="108">
        <v>0</v>
      </c>
      <c r="U952" s="105">
        <v>2</v>
      </c>
      <c r="V952" s="129">
        <v>12</v>
      </c>
      <c r="W952" s="108">
        <v>190</v>
      </c>
      <c r="X952" s="108"/>
      <c r="Y952" s="110">
        <v>0.39</v>
      </c>
      <c r="Z952" s="110">
        <v>1600</v>
      </c>
      <c r="AA952" s="131">
        <v>100</v>
      </c>
      <c r="AC952" s="16">
        <v>2.6786378787771064</v>
      </c>
      <c r="AE952" s="16">
        <v>14.753894100594263</v>
      </c>
      <c r="AF952" s="16">
        <v>11.174586156733794</v>
      </c>
      <c r="AG952" s="16" t="s">
        <v>93</v>
      </c>
      <c r="AH952" s="16">
        <v>4.9561574670372615</v>
      </c>
      <c r="AI952" s="16">
        <v>0.29248460889280564</v>
      </c>
      <c r="AJ952" s="16">
        <v>25.96131309210157</v>
      </c>
      <c r="AL952" s="16">
        <v>65.351819717357586</v>
      </c>
      <c r="AQ952" s="16">
        <v>8.9108777862081574</v>
      </c>
      <c r="AS952" s="16">
        <v>389.49296352687037</v>
      </c>
      <c r="AW952" s="16">
        <v>3.1298823151338642</v>
      </c>
      <c r="AY952" s="16">
        <v>3.5266458846410242</v>
      </c>
      <c r="BF952" s="16" t="s">
        <v>93</v>
      </c>
      <c r="BI952" s="16" t="s">
        <v>93</v>
      </c>
      <c r="BJ952" s="16">
        <v>1177.7948330394315</v>
      </c>
      <c r="BK952" s="16">
        <v>10508.153451120148</v>
      </c>
      <c r="BL952" s="40" t="s">
        <v>29</v>
      </c>
    </row>
    <row r="953" spans="1:64">
      <c r="A953" s="43">
        <v>43724</v>
      </c>
      <c r="B953" s="49" t="s">
        <v>95</v>
      </c>
      <c r="C953" s="12" t="str">
        <f>VLOOKUP('All_Data-2017-2021'!D953,Location_Guide!$A$2:$B$59,2,FALSE)</f>
        <v>Demra (u/s of confluence)</v>
      </c>
      <c r="D953" s="17" t="s">
        <v>46</v>
      </c>
      <c r="E953" s="52">
        <v>23.727908299999999</v>
      </c>
      <c r="F953" s="52">
        <v>90.500952760000004</v>
      </c>
      <c r="G953" s="108">
        <v>31.5</v>
      </c>
      <c r="H953" s="111">
        <v>7.53</v>
      </c>
      <c r="I953" s="108">
        <v>243</v>
      </c>
      <c r="J953" s="108">
        <v>123.2</v>
      </c>
      <c r="K953" s="108">
        <v>1.56</v>
      </c>
      <c r="L953" s="108">
        <v>191.8</v>
      </c>
      <c r="M953" s="17">
        <v>10.17</v>
      </c>
      <c r="N953" s="109">
        <v>11</v>
      </c>
      <c r="O953" s="109">
        <v>12</v>
      </c>
      <c r="P953" s="108">
        <v>90</v>
      </c>
      <c r="Q953" s="108">
        <v>7.0000000000000007E-2</v>
      </c>
      <c r="R953" s="108">
        <v>0.84</v>
      </c>
      <c r="S953" s="108">
        <v>3.6</v>
      </c>
      <c r="T953" s="108">
        <v>0.8</v>
      </c>
      <c r="U953" s="108">
        <v>2</v>
      </c>
      <c r="V953" s="129">
        <v>14</v>
      </c>
      <c r="W953" s="108">
        <v>190</v>
      </c>
      <c r="X953" s="108"/>
      <c r="Y953" s="110">
        <v>0.83</v>
      </c>
      <c r="Z953" s="111">
        <v>100</v>
      </c>
      <c r="AA953" s="112">
        <v>100</v>
      </c>
      <c r="AC953" s="16">
        <v>2.1493211186020225</v>
      </c>
      <c r="AE953" s="16">
        <v>3.9158808781717709</v>
      </c>
      <c r="AF953" s="16">
        <v>18.059119934738593</v>
      </c>
      <c r="AG953" s="16" t="s">
        <v>93</v>
      </c>
      <c r="AH953" s="16">
        <v>10.380090225911735</v>
      </c>
      <c r="AI953" s="16">
        <v>0.50488269123630447</v>
      </c>
      <c r="AJ953" s="16">
        <v>58.617030741702635</v>
      </c>
      <c r="AL953" s="16">
        <v>52.882149581458236</v>
      </c>
      <c r="AQ953" s="16">
        <v>18.891172248529742</v>
      </c>
      <c r="AS953" s="16">
        <v>152.89190474660592</v>
      </c>
      <c r="AW953" s="16">
        <v>21.488697245288339</v>
      </c>
      <c r="AY953" s="16">
        <v>18.388685785360064</v>
      </c>
      <c r="BF953" s="16" t="s">
        <v>93</v>
      </c>
      <c r="BI953" s="16">
        <v>1.6026524417963519</v>
      </c>
      <c r="BJ953" s="16">
        <v>2725.5457465446311</v>
      </c>
      <c r="BK953" s="16">
        <v>13552.096703224963</v>
      </c>
      <c r="BL953" s="40" t="s">
        <v>29</v>
      </c>
    </row>
    <row r="954" spans="1:64">
      <c r="A954" s="43">
        <v>43724</v>
      </c>
      <c r="B954" s="46" t="s">
        <v>89</v>
      </c>
      <c r="C954" s="12" t="str">
        <f>VLOOKUP('All_Data-2017-2021'!D954,Location_Guide!$A$2:$B$59,2,FALSE)</f>
        <v xml:space="preserve">Muktapur Ghat  </v>
      </c>
      <c r="D954" s="17" t="s">
        <v>70</v>
      </c>
      <c r="E954" s="52">
        <v>23.567889000000001</v>
      </c>
      <c r="F954" s="52">
        <v>90.514812000000006</v>
      </c>
      <c r="G954" s="109">
        <v>30.3</v>
      </c>
      <c r="H954" s="111">
        <v>6.97</v>
      </c>
      <c r="I954" s="108">
        <v>220</v>
      </c>
      <c r="J954" s="108">
        <v>101.3</v>
      </c>
      <c r="K954" s="108">
        <v>3.66</v>
      </c>
      <c r="L954" s="108">
        <v>182.8</v>
      </c>
      <c r="M954" s="108">
        <v>35.799999999999997</v>
      </c>
      <c r="N954" s="17">
        <v>10</v>
      </c>
      <c r="O954" s="115">
        <v>47</v>
      </c>
      <c r="P954" s="108">
        <v>75</v>
      </c>
      <c r="Q954" s="116">
        <v>0.1</v>
      </c>
      <c r="R954" s="108">
        <v>0.69</v>
      </c>
      <c r="S954" s="108">
        <v>3.2</v>
      </c>
      <c r="T954" s="116">
        <v>0.9</v>
      </c>
      <c r="U954" s="108">
        <v>3</v>
      </c>
      <c r="V954" s="129">
        <v>13</v>
      </c>
      <c r="W954" s="108">
        <v>220</v>
      </c>
      <c r="X954" s="108"/>
      <c r="Y954" s="110">
        <v>0.47</v>
      </c>
      <c r="Z954" s="111">
        <v>3700</v>
      </c>
      <c r="AA954" s="117">
        <v>500</v>
      </c>
      <c r="AC954" s="16">
        <v>1.2237088331292634</v>
      </c>
      <c r="AE954" s="16">
        <v>81.380957008174448</v>
      </c>
      <c r="AF954" s="16">
        <v>33.287364640759805</v>
      </c>
      <c r="AG954" s="16" t="s">
        <v>93</v>
      </c>
      <c r="AH954" s="16">
        <v>8.7582551018003656</v>
      </c>
      <c r="AI954" s="16">
        <v>3.4376510461427916</v>
      </c>
      <c r="AJ954" s="16" t="s">
        <v>93</v>
      </c>
      <c r="AL954" s="16">
        <v>67.84947521106524</v>
      </c>
      <c r="AQ954" s="16">
        <v>38.038439429171049</v>
      </c>
      <c r="AS954" s="16">
        <v>285.80109289969323</v>
      </c>
      <c r="AW954" s="16">
        <v>3.6240793400123912</v>
      </c>
      <c r="AY954" s="16">
        <v>11.460436210925936</v>
      </c>
      <c r="BF954" s="16" t="s">
        <v>93</v>
      </c>
      <c r="BI954" s="16">
        <v>9.5808903495749931</v>
      </c>
      <c r="BJ954" s="16">
        <v>1163.027872264779</v>
      </c>
      <c r="BK954" s="16">
        <v>7713.7536703251535</v>
      </c>
      <c r="BL954" s="40" t="s">
        <v>29</v>
      </c>
    </row>
    <row r="955" spans="1:64">
      <c r="A955" s="43">
        <v>43724</v>
      </c>
      <c r="B955" s="49" t="s">
        <v>96</v>
      </c>
      <c r="C955" s="12" t="str">
        <f>VLOOKUP('All_Data-2017-2021'!D955,Location_Guide!$A$2:$B$59,2,FALSE)</f>
        <v>d/s Kanchan Bridge</v>
      </c>
      <c r="D955" s="17" t="s">
        <v>82</v>
      </c>
      <c r="E955" s="52">
        <v>23.835225000000001</v>
      </c>
      <c r="F955" s="52">
        <v>90.546137000000002</v>
      </c>
      <c r="G955" s="108">
        <v>31.4</v>
      </c>
      <c r="H955" s="111">
        <v>7.66</v>
      </c>
      <c r="I955" s="108">
        <v>227</v>
      </c>
      <c r="J955" s="108">
        <v>114.8</v>
      </c>
      <c r="K955" s="108">
        <v>4.43</v>
      </c>
      <c r="L955" s="108">
        <v>180.1</v>
      </c>
      <c r="M955" s="108">
        <v>10.09</v>
      </c>
      <c r="N955" s="17">
        <v>4</v>
      </c>
      <c r="O955" s="125">
        <v>10</v>
      </c>
      <c r="P955" s="108">
        <v>85</v>
      </c>
      <c r="Q955" s="116">
        <v>0.25</v>
      </c>
      <c r="R955" s="108">
        <v>0.15</v>
      </c>
      <c r="S955" s="108">
        <v>6.8</v>
      </c>
      <c r="T955" s="116">
        <v>0.5</v>
      </c>
      <c r="U955" s="16">
        <v>4</v>
      </c>
      <c r="V955" s="129">
        <v>10</v>
      </c>
      <c r="W955" s="108">
        <v>120</v>
      </c>
      <c r="X955" s="108"/>
      <c r="Y955" s="110">
        <v>0.27</v>
      </c>
      <c r="Z955" s="111">
        <v>300</v>
      </c>
      <c r="AA955" s="117">
        <v>100</v>
      </c>
      <c r="AC955" s="16">
        <v>1.5106609906779576</v>
      </c>
      <c r="AE955" s="16">
        <v>14.68308031242152</v>
      </c>
      <c r="AF955" s="16">
        <v>18.108309594311141</v>
      </c>
      <c r="AG955" s="16" t="s">
        <v>93</v>
      </c>
      <c r="AH955" s="16">
        <v>2.2651526445558834</v>
      </c>
      <c r="AI955" s="16">
        <v>0.19558105349326663</v>
      </c>
      <c r="AJ955" s="16">
        <v>4.9840929119270925</v>
      </c>
      <c r="AL955" s="16">
        <v>54.659257704277273</v>
      </c>
      <c r="AQ955" s="16">
        <v>1.0464387084999618</v>
      </c>
      <c r="AS955" s="16">
        <v>192.94324593516635</v>
      </c>
      <c r="AW955" s="16">
        <v>2.8853295713228455</v>
      </c>
      <c r="AY955" s="16">
        <v>8.9042909283338059</v>
      </c>
      <c r="BF955" s="16" t="s">
        <v>93</v>
      </c>
      <c r="BI955" s="16" t="s">
        <v>93</v>
      </c>
      <c r="BJ955" s="16">
        <v>1882.3751875216451</v>
      </c>
      <c r="BK955" s="16">
        <v>9036.2292275852797</v>
      </c>
      <c r="BL955" s="40" t="s">
        <v>29</v>
      </c>
    </row>
    <row r="956" spans="1:64">
      <c r="A956" s="43">
        <v>43724</v>
      </c>
      <c r="B956" s="49" t="s">
        <v>96</v>
      </c>
      <c r="C956" s="12" t="str">
        <f>VLOOKUP('All_Data-2017-2021'!D956,Location_Guide!$A$2:$B$59,2,FALSE)</f>
        <v>ACI Salt (Rupganj Ferry Ghat)</v>
      </c>
      <c r="D956" s="17" t="s">
        <v>83</v>
      </c>
      <c r="E956" s="52">
        <v>23.790506000000001</v>
      </c>
      <c r="F956" s="52">
        <v>90.522321000000005</v>
      </c>
      <c r="G956" s="108">
        <v>31.5</v>
      </c>
      <c r="H956" s="111">
        <v>7.57</v>
      </c>
      <c r="I956" s="108">
        <v>230</v>
      </c>
      <c r="J956" s="108">
        <v>118.2</v>
      </c>
      <c r="K956" s="108">
        <v>3.73</v>
      </c>
      <c r="L956" s="17">
        <v>181.1</v>
      </c>
      <c r="M956" s="17">
        <v>8.8000000000000007</v>
      </c>
      <c r="N956" s="17">
        <v>4</v>
      </c>
      <c r="O956" s="115">
        <v>10</v>
      </c>
      <c r="P956" s="16">
        <v>90</v>
      </c>
      <c r="Q956" s="116">
        <v>0.44</v>
      </c>
      <c r="R956" s="108">
        <v>0.1</v>
      </c>
      <c r="S956" s="108">
        <v>7.7</v>
      </c>
      <c r="T956" s="116">
        <v>0.4</v>
      </c>
      <c r="U956" s="108">
        <v>1</v>
      </c>
      <c r="V956" s="129">
        <v>11</v>
      </c>
      <c r="W956" s="108">
        <v>210</v>
      </c>
      <c r="X956" s="108"/>
      <c r="Y956" s="110">
        <v>0.96</v>
      </c>
      <c r="Z956" s="111">
        <v>2200</v>
      </c>
      <c r="AA956" s="112">
        <v>200</v>
      </c>
      <c r="AC956" s="16">
        <v>1.5283939812967207</v>
      </c>
      <c r="AE956" s="16">
        <v>29.894599270014879</v>
      </c>
      <c r="AF956" s="16">
        <v>16.636127942646052</v>
      </c>
      <c r="AG956" s="16" t="s">
        <v>93</v>
      </c>
      <c r="AH956" s="16">
        <v>4.8505926185861492</v>
      </c>
      <c r="AI956" s="16">
        <v>1.0388578140660785</v>
      </c>
      <c r="AJ956" s="16">
        <v>19.883572301739537</v>
      </c>
      <c r="AL956" s="16">
        <v>57.622505363049136</v>
      </c>
      <c r="AQ956" s="16">
        <v>5.6218214676764839</v>
      </c>
      <c r="AS956" s="16">
        <v>213.35583346366178</v>
      </c>
      <c r="AW956" s="16">
        <v>3.9931892399708251</v>
      </c>
      <c r="AY956" s="16">
        <v>5.7465221246160159</v>
      </c>
      <c r="BF956" s="16" t="s">
        <v>93</v>
      </c>
      <c r="BI956" s="16">
        <v>16.818566628535205</v>
      </c>
      <c r="BJ956" s="16">
        <v>2342.7752720420949</v>
      </c>
      <c r="BK956" s="16">
        <v>11387.3495046158</v>
      </c>
      <c r="BL956" s="40" t="s">
        <v>29</v>
      </c>
    </row>
    <row r="957" spans="1:64">
      <c r="A957" s="43">
        <v>43724</v>
      </c>
      <c r="B957" s="49" t="s">
        <v>96</v>
      </c>
      <c r="C957" s="12" t="str">
        <f>VLOOKUP('All_Data-2017-2021'!D957,Location_Guide!$A$2:$B$59,2,FALSE)</f>
        <v>Demra Ghat</v>
      </c>
      <c r="D957" s="17" t="s">
        <v>67</v>
      </c>
      <c r="E957" s="52">
        <v>23.613054999999999</v>
      </c>
      <c r="F957" s="52">
        <v>90.50694</v>
      </c>
      <c r="G957" s="108">
        <v>31.3</v>
      </c>
      <c r="H957" s="108">
        <v>7.48</v>
      </c>
      <c r="I957" s="108">
        <v>241</v>
      </c>
      <c r="J957" s="108">
        <v>121.7</v>
      </c>
      <c r="K957" s="108">
        <v>1.64</v>
      </c>
      <c r="L957" s="108">
        <v>180.5</v>
      </c>
      <c r="M957" s="108">
        <v>11.44</v>
      </c>
      <c r="N957" s="109">
        <v>15</v>
      </c>
      <c r="O957" s="108">
        <v>12</v>
      </c>
      <c r="P957" s="108">
        <v>100</v>
      </c>
      <c r="Q957" s="108">
        <v>0.1</v>
      </c>
      <c r="R957" s="108">
        <v>0.79</v>
      </c>
      <c r="S957" s="108">
        <v>4.8</v>
      </c>
      <c r="T957" s="108">
        <v>0.8</v>
      </c>
      <c r="U957" s="108">
        <v>3</v>
      </c>
      <c r="V957" s="17">
        <v>14</v>
      </c>
      <c r="W957" s="109">
        <v>200</v>
      </c>
      <c r="X957" s="108"/>
      <c r="Y957" s="110">
        <v>0.44</v>
      </c>
      <c r="Z957" s="111">
        <v>1200</v>
      </c>
      <c r="AA957" s="117">
        <v>700</v>
      </c>
      <c r="AC957" s="16">
        <v>1.2534897093011992</v>
      </c>
      <c r="AE957" s="16">
        <v>26.523722249505841</v>
      </c>
      <c r="AF957" s="16">
        <v>14.941303189437299</v>
      </c>
      <c r="AG957" s="16" t="s">
        <v>93</v>
      </c>
      <c r="AH957" s="16">
        <v>5.2970652679921422</v>
      </c>
      <c r="AI957" s="16">
        <v>3.2915556198078968</v>
      </c>
      <c r="AJ957" s="16" t="s">
        <v>93</v>
      </c>
      <c r="AL957" s="16">
        <v>58.194255601052419</v>
      </c>
      <c r="AQ957" s="16">
        <v>6.4551355311097618</v>
      </c>
      <c r="AS957" s="16">
        <v>479.12880278346898</v>
      </c>
      <c r="AW957" s="16">
        <v>3.4634792399223153</v>
      </c>
      <c r="AY957" s="16" t="s">
        <v>93</v>
      </c>
      <c r="BF957" s="16" t="s">
        <v>93</v>
      </c>
      <c r="BI957" s="16">
        <v>5.2273209344496632</v>
      </c>
      <c r="BJ957" s="16">
        <v>2533.0317202612973</v>
      </c>
      <c r="BK957" s="16">
        <v>12104.287179879688</v>
      </c>
      <c r="BL957" s="40" t="s">
        <v>29</v>
      </c>
    </row>
    <row r="958" spans="1:64">
      <c r="A958" s="43">
        <v>43724</v>
      </c>
      <c r="B958" s="49" t="s">
        <v>96</v>
      </c>
      <c r="C958" s="12" t="str">
        <f>VLOOKUP('All_Data-2017-2021'!D958,Location_Guide!$A$2:$B$59,2,FALSE)</f>
        <v>d/s of Adamjee EPZ</v>
      </c>
      <c r="D958" s="17" t="s">
        <v>68</v>
      </c>
      <c r="E958" s="52">
        <v>23.664470000000001</v>
      </c>
      <c r="F958" s="52">
        <v>90.523193000000006</v>
      </c>
      <c r="G958" s="68">
        <v>31.5</v>
      </c>
      <c r="H958" s="108">
        <v>7.4</v>
      </c>
      <c r="I958" s="108">
        <v>267</v>
      </c>
      <c r="J958" s="108">
        <v>133.69999999999999</v>
      </c>
      <c r="K958" s="108">
        <v>0.78</v>
      </c>
      <c r="L958" s="108">
        <v>178.4</v>
      </c>
      <c r="M958" s="108">
        <v>11.46</v>
      </c>
      <c r="N958" s="109">
        <v>19</v>
      </c>
      <c r="O958" s="109">
        <v>12</v>
      </c>
      <c r="P958" s="68">
        <v>90</v>
      </c>
      <c r="Q958" s="108">
        <v>0.34</v>
      </c>
      <c r="R958" s="108">
        <v>1.1100000000000001</v>
      </c>
      <c r="S958" s="108">
        <v>4.5999999999999996</v>
      </c>
      <c r="T958" s="108">
        <v>2.4</v>
      </c>
      <c r="U958" s="108">
        <v>4</v>
      </c>
      <c r="V958" s="129">
        <v>16</v>
      </c>
      <c r="W958" s="108">
        <v>160</v>
      </c>
      <c r="X958" s="108"/>
      <c r="Y958" s="110">
        <v>0.79</v>
      </c>
      <c r="Z958" s="111">
        <v>2200</v>
      </c>
      <c r="AA958" s="117">
        <v>300</v>
      </c>
      <c r="AC958" s="16">
        <v>2.181236196890076</v>
      </c>
      <c r="AE958" s="16">
        <v>79.455243005167034</v>
      </c>
      <c r="AF958" s="16">
        <v>21.495454128399064</v>
      </c>
      <c r="AG958" s="16" t="s">
        <v>93</v>
      </c>
      <c r="AH958" s="16">
        <v>6.5654509187750438</v>
      </c>
      <c r="AI958" s="16">
        <v>2.8362734933023543</v>
      </c>
      <c r="AJ958" s="16" t="s">
        <v>93</v>
      </c>
      <c r="AL958" s="16">
        <v>51.10722176598081</v>
      </c>
      <c r="AQ958" s="16">
        <v>10.842141482229508</v>
      </c>
      <c r="AS958" s="16">
        <v>2587.2264555029851</v>
      </c>
      <c r="AW958" s="16">
        <v>4.3809418245286365</v>
      </c>
      <c r="AY958" s="16">
        <v>4.5786944433028713</v>
      </c>
      <c r="BF958" s="16" t="s">
        <v>93</v>
      </c>
      <c r="BI958" s="16" t="s">
        <v>93</v>
      </c>
      <c r="BJ958" s="16">
        <v>2847.3371602857237</v>
      </c>
      <c r="BK958" s="16">
        <v>14118.82722659393</v>
      </c>
      <c r="BL958" s="40" t="s">
        <v>29</v>
      </c>
    </row>
    <row r="959" spans="1:64">
      <c r="A959" s="43">
        <v>43724</v>
      </c>
      <c r="B959" s="49" t="s">
        <v>96</v>
      </c>
      <c r="C959" s="12" t="str">
        <f>VLOOKUP('All_Data-2017-2021'!D959,Location_Guide!$A$2:$B$59,2,FALSE)</f>
        <v>d/s of Tanbazar Ghat</v>
      </c>
      <c r="D959" s="17" t="s">
        <v>69</v>
      </c>
      <c r="E959" s="52">
        <v>23.716944000000002</v>
      </c>
      <c r="F959" s="52">
        <v>90.502167999999998</v>
      </c>
      <c r="G959" s="108">
        <v>31.4</v>
      </c>
      <c r="H959" s="108">
        <v>7.38</v>
      </c>
      <c r="I959" s="108">
        <v>258</v>
      </c>
      <c r="J959" s="108">
        <v>133.1</v>
      </c>
      <c r="K959" s="108">
        <v>0.44</v>
      </c>
      <c r="L959" s="108">
        <v>176.2</v>
      </c>
      <c r="M959" s="108">
        <v>9.01</v>
      </c>
      <c r="N959" s="109">
        <v>20</v>
      </c>
      <c r="O959" s="109">
        <v>10</v>
      </c>
      <c r="P959" s="108">
        <v>85</v>
      </c>
      <c r="Q959" s="108">
        <v>0.06</v>
      </c>
      <c r="R959" s="108">
        <v>1.18</v>
      </c>
      <c r="S959" s="108">
        <v>3</v>
      </c>
      <c r="T959" s="108">
        <v>0.9</v>
      </c>
      <c r="U959" s="108">
        <v>3</v>
      </c>
      <c r="V959" s="129">
        <v>15</v>
      </c>
      <c r="W959" s="108">
        <v>250</v>
      </c>
      <c r="X959" s="108"/>
      <c r="Y959" s="110">
        <v>1.27</v>
      </c>
      <c r="Z959" s="111">
        <v>500</v>
      </c>
      <c r="AA959" s="117">
        <v>0</v>
      </c>
      <c r="AC959" s="16">
        <v>2.9905636302315783</v>
      </c>
      <c r="AE959" s="16">
        <v>29.443350885664927</v>
      </c>
      <c r="AF959" s="16">
        <v>17.400239799597745</v>
      </c>
      <c r="AG959" s="16" t="s">
        <v>93</v>
      </c>
      <c r="AH959" s="16">
        <v>3.5756342216846719</v>
      </c>
      <c r="AI959" s="16">
        <v>2.0249295224379487</v>
      </c>
      <c r="AJ959" s="16">
        <v>33.624258679991243</v>
      </c>
      <c r="AL959" s="16">
        <v>59.862326415092951</v>
      </c>
      <c r="AQ959" s="16">
        <v>4.7574483678647912</v>
      </c>
      <c r="AS959" s="16">
        <v>423.15988316075203</v>
      </c>
      <c r="AW959" s="16">
        <v>3.638632348799137</v>
      </c>
      <c r="AY959" s="16">
        <v>13.938805527756584</v>
      </c>
      <c r="BF959" s="16" t="s">
        <v>93</v>
      </c>
      <c r="BI959" s="16">
        <v>20.338373127776556</v>
      </c>
      <c r="BJ959" s="16">
        <v>2561.4086818968008</v>
      </c>
      <c r="BK959" s="16">
        <v>12660.956011322149</v>
      </c>
      <c r="BL959" s="40" t="s">
        <v>29</v>
      </c>
    </row>
    <row r="960" spans="1:64">
      <c r="A960" s="43">
        <v>43724</v>
      </c>
      <c r="B960" s="49" t="s">
        <v>96</v>
      </c>
      <c r="C960" s="12" t="str">
        <f>VLOOKUP('All_Data-2017-2021'!D960,Location_Guide!$A$2:$B$59,2,FALSE)</f>
        <v>u/s of Kalagachia Point</v>
      </c>
      <c r="D960" s="17" t="s">
        <v>97</v>
      </c>
      <c r="E960" s="52">
        <v>23.572368000000001</v>
      </c>
      <c r="F960" s="52">
        <v>90.525478000000007</v>
      </c>
      <c r="G960" s="108">
        <v>31.2</v>
      </c>
      <c r="H960" s="108">
        <v>7.32</v>
      </c>
      <c r="I960" s="108">
        <v>273</v>
      </c>
      <c r="J960" s="108">
        <v>137.6</v>
      </c>
      <c r="K960" s="108">
        <v>0.28999999999999998</v>
      </c>
      <c r="L960" s="108">
        <v>174.5</v>
      </c>
      <c r="M960" s="108">
        <v>11.04</v>
      </c>
      <c r="N960" s="109">
        <v>19</v>
      </c>
      <c r="O960" s="108">
        <v>12</v>
      </c>
      <c r="P960" s="108">
        <v>95</v>
      </c>
      <c r="Q960" s="108">
        <v>0.09</v>
      </c>
      <c r="R960" s="108">
        <v>1.22</v>
      </c>
      <c r="S960" s="108">
        <v>2.9</v>
      </c>
      <c r="T960" s="108">
        <v>1</v>
      </c>
      <c r="U960" s="108">
        <v>3</v>
      </c>
      <c r="V960" s="17">
        <v>17</v>
      </c>
      <c r="W960" s="108">
        <v>230</v>
      </c>
      <c r="X960" s="108"/>
      <c r="Y960" s="110">
        <v>0.33</v>
      </c>
      <c r="Z960" s="111">
        <v>2900</v>
      </c>
      <c r="AA960" s="117">
        <v>1000</v>
      </c>
      <c r="AC960" s="16">
        <v>3.789860482440826</v>
      </c>
      <c r="AE960" s="16">
        <v>24.397389023171694</v>
      </c>
      <c r="AF960" s="16">
        <v>21.293107354309612</v>
      </c>
      <c r="AG960" s="16" t="s">
        <v>93</v>
      </c>
      <c r="AH960" s="16">
        <v>8.9866033412701487</v>
      </c>
      <c r="AI960" s="16" t="s">
        <v>93</v>
      </c>
      <c r="AJ960" s="16">
        <v>56.232621191166359</v>
      </c>
      <c r="AL960" s="16">
        <v>77.808992651760178</v>
      </c>
      <c r="AQ960" s="16">
        <v>4.1449924450099012</v>
      </c>
      <c r="AS960" s="16">
        <v>314.33972589966004</v>
      </c>
      <c r="AW960" s="16">
        <v>4.0078817562577322</v>
      </c>
      <c r="AY960" s="16">
        <v>13.403920088006446</v>
      </c>
      <c r="BF960" s="16" t="s">
        <v>93</v>
      </c>
      <c r="BI960" s="16">
        <v>3.248567870504171</v>
      </c>
      <c r="BJ960" s="16">
        <v>2665.7156278045536</v>
      </c>
      <c r="BK960" s="16">
        <v>13474.229472272722</v>
      </c>
      <c r="BL960" s="40" t="s">
        <v>29</v>
      </c>
    </row>
    <row r="961" spans="1:65" ht="28.5">
      <c r="A961" s="43">
        <v>43724</v>
      </c>
      <c r="B961" s="46" t="s">
        <v>78</v>
      </c>
      <c r="C961" s="12" t="str">
        <f>VLOOKUP('All_Data-2017-2021'!D961,Location_Guide!$A$2:$B$59,2,FALSE)</f>
        <v>d/s of Dasherkandi WWTP</v>
      </c>
      <c r="D961" s="17" t="s">
        <v>79</v>
      </c>
      <c r="E961" s="52">
        <v>23.760384999999999</v>
      </c>
      <c r="F961" s="52">
        <v>90.479742999999999</v>
      </c>
      <c r="G961" s="108">
        <v>31.2</v>
      </c>
      <c r="H961" s="111">
        <v>7.43</v>
      </c>
      <c r="I961" s="108">
        <v>286</v>
      </c>
      <c r="J961" s="108">
        <v>143.5</v>
      </c>
      <c r="K961" s="108">
        <v>0.23</v>
      </c>
      <c r="L961" s="108">
        <v>194.2</v>
      </c>
      <c r="M961" s="17">
        <v>13.29</v>
      </c>
      <c r="N961" s="109">
        <v>58</v>
      </c>
      <c r="O961" s="109">
        <v>19</v>
      </c>
      <c r="P961" s="68">
        <v>95</v>
      </c>
      <c r="Q961" s="108">
        <v>0.15</v>
      </c>
      <c r="R961" s="108">
        <v>3.27</v>
      </c>
      <c r="S961" s="108">
        <v>3.2</v>
      </c>
      <c r="T961" s="108">
        <v>2.5</v>
      </c>
      <c r="U961" s="108">
        <v>10</v>
      </c>
      <c r="V961" s="129">
        <v>19</v>
      </c>
      <c r="W961" s="108">
        <v>160</v>
      </c>
      <c r="X961" s="108"/>
      <c r="Y961" s="110">
        <v>0.4</v>
      </c>
      <c r="Z961" s="111">
        <v>56000</v>
      </c>
      <c r="AA961" s="112">
        <v>38000</v>
      </c>
      <c r="AC961" s="16">
        <v>2.3729984352427391</v>
      </c>
      <c r="AE961" s="16">
        <v>23.194459734758048</v>
      </c>
      <c r="AF961" s="16">
        <v>17.5119083423318</v>
      </c>
      <c r="AG961" s="16" t="s">
        <v>93</v>
      </c>
      <c r="AH961" s="16">
        <v>3.4945649701306318</v>
      </c>
      <c r="AI961" s="16" t="s">
        <v>93</v>
      </c>
      <c r="AJ961" s="16" t="s">
        <v>93</v>
      </c>
      <c r="AL961" s="16">
        <v>55.950302516609881</v>
      </c>
      <c r="AQ961" s="16">
        <v>2.7167926924918353</v>
      </c>
      <c r="AS961" s="16">
        <v>288.13497051826573</v>
      </c>
      <c r="AW961" s="16">
        <v>3.7533871234766858</v>
      </c>
      <c r="AY961" s="16">
        <v>5.0382360287891732</v>
      </c>
      <c r="BF961" s="16" t="s">
        <v>93</v>
      </c>
      <c r="BI961" s="16">
        <v>4.4717820337804302</v>
      </c>
      <c r="BJ961" s="16">
        <v>1774.5065826436924</v>
      </c>
      <c r="BK961" s="16">
        <v>9542.0540606468985</v>
      </c>
      <c r="BL961" s="40" t="s">
        <v>29</v>
      </c>
      <c r="BM961" s="35" t="s">
        <v>170</v>
      </c>
    </row>
    <row r="962" spans="1:65">
      <c r="A962" s="50">
        <v>43751</v>
      </c>
      <c r="B962" s="44" t="s">
        <v>27</v>
      </c>
      <c r="C962" s="12" t="str">
        <f>VLOOKUP('All_Data-2017-2021'!D962,Location_Guide!$A$2:$B$59,2,FALSE)</f>
        <v>u/s of Konabari</v>
      </c>
      <c r="D962" s="13" t="s">
        <v>28</v>
      </c>
      <c r="E962" s="52">
        <v>24.019449999999999</v>
      </c>
      <c r="F962" s="52">
        <v>90.344430000000003</v>
      </c>
      <c r="G962" s="13">
        <v>29</v>
      </c>
      <c r="H962" s="13">
        <v>7.63</v>
      </c>
      <c r="I962" s="13">
        <v>120.8</v>
      </c>
      <c r="J962" s="13">
        <v>69.7</v>
      </c>
      <c r="K962" s="13">
        <v>6.99</v>
      </c>
      <c r="L962" s="13">
        <v>108.9</v>
      </c>
      <c r="M962" s="13">
        <v>79</v>
      </c>
      <c r="N962" s="13">
        <v>23</v>
      </c>
      <c r="O962" s="13">
        <v>149</v>
      </c>
      <c r="P962" s="13">
        <v>25</v>
      </c>
      <c r="Q962" s="68">
        <v>0.06</v>
      </c>
      <c r="R962" s="13">
        <v>0.09</v>
      </c>
      <c r="S962" s="13">
        <v>3.7</v>
      </c>
      <c r="T962" s="13">
        <v>2.2999999999999998</v>
      </c>
      <c r="U962" s="68">
        <v>3</v>
      </c>
      <c r="V962" s="68">
        <v>11</v>
      </c>
      <c r="W962" s="68">
        <v>220</v>
      </c>
      <c r="X962" s="68"/>
      <c r="Y962" s="20">
        <v>0.68</v>
      </c>
      <c r="Z962" s="65">
        <v>400</v>
      </c>
      <c r="AA962" s="69">
        <v>0</v>
      </c>
      <c r="AC962" s="31">
        <v>73.750336504996071</v>
      </c>
      <c r="AD962" s="16" t="s">
        <v>93</v>
      </c>
      <c r="AE962" s="31">
        <v>34.048399043343736</v>
      </c>
      <c r="AF962" s="31">
        <v>59.074489849928312</v>
      </c>
      <c r="AG962" s="31" t="s">
        <v>93</v>
      </c>
      <c r="AH962" s="31">
        <v>11.508317202685593</v>
      </c>
      <c r="AI962" s="31">
        <v>29.201079293289769</v>
      </c>
      <c r="AJ962" s="31">
        <v>157.79480882334363</v>
      </c>
      <c r="AK962" s="16" t="s">
        <v>93</v>
      </c>
      <c r="AL962" s="31">
        <v>32.452821854478174</v>
      </c>
      <c r="AM962" s="16" t="s">
        <v>93</v>
      </c>
      <c r="AN962" s="16" t="s">
        <v>93</v>
      </c>
      <c r="AO962" s="16" t="s">
        <v>93</v>
      </c>
      <c r="AP962" s="16" t="s">
        <v>93</v>
      </c>
      <c r="AQ962" s="31">
        <v>9.6619552625249145</v>
      </c>
      <c r="AR962" s="16" t="s">
        <v>93</v>
      </c>
      <c r="AS962" s="31">
        <v>2838.2138680858675</v>
      </c>
      <c r="AT962" s="16" t="s">
        <v>93</v>
      </c>
      <c r="AU962" s="16" t="s">
        <v>93</v>
      </c>
      <c r="AV962" s="16" t="s">
        <v>93</v>
      </c>
      <c r="AW962" s="31">
        <v>51.954974487728656</v>
      </c>
      <c r="AX962" s="16" t="s">
        <v>93</v>
      </c>
      <c r="AY962" s="31" t="s">
        <v>93</v>
      </c>
      <c r="AZ962" s="16" t="s">
        <v>93</v>
      </c>
      <c r="BA962" s="16" t="s">
        <v>93</v>
      </c>
      <c r="BB962" s="16" t="s">
        <v>93</v>
      </c>
      <c r="BC962" s="16" t="s">
        <v>93</v>
      </c>
      <c r="BD962" s="16" t="s">
        <v>93</v>
      </c>
      <c r="BE962" s="16" t="s">
        <v>93</v>
      </c>
      <c r="BF962" s="31" t="s">
        <v>93</v>
      </c>
      <c r="BG962" s="16" t="s">
        <v>93</v>
      </c>
      <c r="BH962" s="16" t="s">
        <v>93</v>
      </c>
      <c r="BI962" s="31">
        <v>24.29587925535305</v>
      </c>
      <c r="BJ962" s="31">
        <v>2025.3104046561828</v>
      </c>
      <c r="BK962" s="31">
        <v>11844.351403181514</v>
      </c>
      <c r="BL962" s="40" t="s">
        <v>104</v>
      </c>
    </row>
    <row r="963" spans="1:65">
      <c r="A963" s="50">
        <v>43751</v>
      </c>
      <c r="B963" s="44" t="s">
        <v>27</v>
      </c>
      <c r="C963" s="12" t="str">
        <f>VLOOKUP('All_Data-2017-2021'!D963,Location_Guide!$A$2:$B$59,2,FALSE)</f>
        <v>Konabari Powerplant</v>
      </c>
      <c r="D963" s="13" t="s">
        <v>31</v>
      </c>
      <c r="E963" s="52">
        <v>23.994800000000001</v>
      </c>
      <c r="F963" s="52">
        <v>90.341859999999997</v>
      </c>
      <c r="G963" s="13">
        <v>29</v>
      </c>
      <c r="H963" s="13">
        <v>7.63</v>
      </c>
      <c r="I963" s="13">
        <v>120.5</v>
      </c>
      <c r="J963" s="13">
        <v>71.3</v>
      </c>
      <c r="K963" s="13">
        <v>6.83</v>
      </c>
      <c r="L963" s="13">
        <v>100.2</v>
      </c>
      <c r="M963" s="13">
        <v>72</v>
      </c>
      <c r="N963" s="13">
        <v>47</v>
      </c>
      <c r="O963" s="13">
        <v>130</v>
      </c>
      <c r="P963" s="13">
        <v>30</v>
      </c>
      <c r="Q963" s="68">
        <v>0.12</v>
      </c>
      <c r="R963" s="13">
        <v>0.13</v>
      </c>
      <c r="S963" s="13">
        <v>4.5</v>
      </c>
      <c r="T963" s="13">
        <v>0.6</v>
      </c>
      <c r="U963" s="68">
        <v>1</v>
      </c>
      <c r="V963" s="68">
        <v>12</v>
      </c>
      <c r="W963" s="68">
        <v>250</v>
      </c>
      <c r="X963" s="68"/>
      <c r="Y963" s="20">
        <v>0.63</v>
      </c>
      <c r="Z963" s="65">
        <v>500</v>
      </c>
      <c r="AA963" s="69">
        <v>0</v>
      </c>
      <c r="AC963" s="31">
        <v>68.986620622760512</v>
      </c>
      <c r="AD963" s="16" t="s">
        <v>93</v>
      </c>
      <c r="AE963" s="31">
        <v>53.596965174276399</v>
      </c>
      <c r="AF963" s="31">
        <v>71.218187272359046</v>
      </c>
      <c r="AG963" s="31" t="s">
        <v>93</v>
      </c>
      <c r="AH963" s="31">
        <v>9.9648436644024621</v>
      </c>
      <c r="AI963" s="31">
        <v>17.18928637722458</v>
      </c>
      <c r="AJ963" s="31">
        <v>92.935991630747765</v>
      </c>
      <c r="AK963" s="16" t="s">
        <v>93</v>
      </c>
      <c r="AL963" s="31">
        <v>25.653720363381151</v>
      </c>
      <c r="AM963" s="16" t="s">
        <v>93</v>
      </c>
      <c r="AN963" s="16" t="s">
        <v>93</v>
      </c>
      <c r="AO963" s="16" t="s">
        <v>93</v>
      </c>
      <c r="AP963" s="16" t="s">
        <v>93</v>
      </c>
      <c r="AQ963" s="31">
        <v>8.170570715142448</v>
      </c>
      <c r="AR963" s="16" t="s">
        <v>93</v>
      </c>
      <c r="AS963" s="31">
        <v>2590.0405193865972</v>
      </c>
      <c r="AT963" s="16" t="s">
        <v>93</v>
      </c>
      <c r="AU963" s="16" t="s">
        <v>93</v>
      </c>
      <c r="AV963" s="16" t="s">
        <v>93</v>
      </c>
      <c r="AW963" s="31">
        <v>19.728564375102291</v>
      </c>
      <c r="AX963" s="16" t="s">
        <v>93</v>
      </c>
      <c r="AY963" s="31" t="s">
        <v>93</v>
      </c>
      <c r="AZ963" s="16" t="s">
        <v>93</v>
      </c>
      <c r="BA963" s="16" t="s">
        <v>93</v>
      </c>
      <c r="BB963" s="16" t="s">
        <v>93</v>
      </c>
      <c r="BC963" s="16" t="s">
        <v>93</v>
      </c>
      <c r="BD963" s="16" t="s">
        <v>93</v>
      </c>
      <c r="BE963" s="16" t="s">
        <v>93</v>
      </c>
      <c r="BF963" s="31" t="s">
        <v>93</v>
      </c>
      <c r="BG963" s="16" t="s">
        <v>93</v>
      </c>
      <c r="BH963" s="16" t="s">
        <v>93</v>
      </c>
      <c r="BI963" s="31" t="s">
        <v>93</v>
      </c>
      <c r="BJ963" s="31">
        <v>1405.4862795058552</v>
      </c>
      <c r="BK963" s="31">
        <v>8032.5488525454584</v>
      </c>
      <c r="BL963" s="40" t="s">
        <v>104</v>
      </c>
    </row>
    <row r="964" spans="1:65">
      <c r="A964" s="50">
        <v>43751</v>
      </c>
      <c r="B964" s="44" t="s">
        <v>27</v>
      </c>
      <c r="C964" s="12" t="str">
        <f>VLOOKUP('All_Data-2017-2021'!D964,Location_Guide!$A$2:$B$59,2,FALSE)</f>
        <v>d/s of Konabari</v>
      </c>
      <c r="D964" s="13" t="s">
        <v>32</v>
      </c>
      <c r="E964" s="52">
        <v>23.986809999999998</v>
      </c>
      <c r="F964" s="52">
        <v>90.325720000000004</v>
      </c>
      <c r="G964" s="13">
        <v>29</v>
      </c>
      <c r="H964" s="13">
        <v>7.59</v>
      </c>
      <c r="I964" s="13">
        <v>126.4</v>
      </c>
      <c r="J964" s="13">
        <v>76.8</v>
      </c>
      <c r="K964" s="13">
        <v>6.73</v>
      </c>
      <c r="L964" s="13">
        <v>98.5</v>
      </c>
      <c r="M964" s="13">
        <v>66</v>
      </c>
      <c r="N964" s="13">
        <v>21</v>
      </c>
      <c r="O964" s="13">
        <v>116</v>
      </c>
      <c r="P964" s="13">
        <v>35</v>
      </c>
      <c r="Q964" s="68">
        <v>0.12</v>
      </c>
      <c r="R964" s="13">
        <v>0.16</v>
      </c>
      <c r="S964" s="13">
        <v>5.0999999999999996</v>
      </c>
      <c r="T964" s="13">
        <v>0.5</v>
      </c>
      <c r="U964" s="68">
        <v>1</v>
      </c>
      <c r="V964" s="68">
        <v>12</v>
      </c>
      <c r="W964" s="68">
        <v>140</v>
      </c>
      <c r="X964" s="68"/>
      <c r="Y964" s="20">
        <v>0.74</v>
      </c>
      <c r="Z964" s="65">
        <v>400</v>
      </c>
      <c r="AA964" s="69">
        <v>100</v>
      </c>
      <c r="AC964" s="31">
        <v>29.864532857436629</v>
      </c>
      <c r="AD964" s="16" t="s">
        <v>93</v>
      </c>
      <c r="AE964" s="31">
        <v>84.226136787415967</v>
      </c>
      <c r="AF964" s="31">
        <v>42.97462565787427</v>
      </c>
      <c r="AG964" s="31" t="s">
        <v>93</v>
      </c>
      <c r="AH964" s="31">
        <v>28.227236184869472</v>
      </c>
      <c r="AI964" s="31">
        <v>57.667680621182491</v>
      </c>
      <c r="AJ964" s="31">
        <v>237.10830338589213</v>
      </c>
      <c r="AK964" s="16" t="s">
        <v>93</v>
      </c>
      <c r="AL964" s="31">
        <v>23.827515780442088</v>
      </c>
      <c r="AM964" s="16" t="s">
        <v>93</v>
      </c>
      <c r="AN964" s="16" t="s">
        <v>93</v>
      </c>
      <c r="AO964" s="16" t="s">
        <v>93</v>
      </c>
      <c r="AP964" s="16" t="s">
        <v>93</v>
      </c>
      <c r="AQ964" s="31">
        <v>2.1119662709058429</v>
      </c>
      <c r="AR964" s="16" t="s">
        <v>93</v>
      </c>
      <c r="AS964" s="31">
        <v>2300.9765414967483</v>
      </c>
      <c r="AT964" s="16" t="s">
        <v>93</v>
      </c>
      <c r="AU964" s="16" t="s">
        <v>93</v>
      </c>
      <c r="AV964" s="16" t="s">
        <v>93</v>
      </c>
      <c r="AW964" s="31">
        <v>30.456478768262315</v>
      </c>
      <c r="AX964" s="16" t="s">
        <v>93</v>
      </c>
      <c r="AY964" s="31" t="s">
        <v>93</v>
      </c>
      <c r="AZ964" s="16" t="s">
        <v>93</v>
      </c>
      <c r="BA964" s="16" t="s">
        <v>93</v>
      </c>
      <c r="BB964" s="16" t="s">
        <v>93</v>
      </c>
      <c r="BC964" s="16" t="s">
        <v>93</v>
      </c>
      <c r="BD964" s="16" t="s">
        <v>93</v>
      </c>
      <c r="BE964" s="16" t="s">
        <v>93</v>
      </c>
      <c r="BF964" s="31" t="s">
        <v>93</v>
      </c>
      <c r="BG964" s="16" t="s">
        <v>93</v>
      </c>
      <c r="BH964" s="16" t="s">
        <v>93</v>
      </c>
      <c r="BI964" s="31" t="s">
        <v>93</v>
      </c>
      <c r="BJ964" s="31">
        <v>1646.9811649964552</v>
      </c>
      <c r="BK964" s="31">
        <v>11380.906549603529</v>
      </c>
      <c r="BL964" s="40" t="s">
        <v>104</v>
      </c>
    </row>
    <row r="965" spans="1:65">
      <c r="A965" s="50">
        <v>43751</v>
      </c>
      <c r="B965" s="44" t="s">
        <v>27</v>
      </c>
      <c r="C965" s="12" t="str">
        <f>VLOOKUP('All_Data-2017-2021'!D965,Location_Guide!$A$2:$B$59,2,FALSE)</f>
        <v>d/s of Kashimpur</v>
      </c>
      <c r="D965" s="13" t="s">
        <v>33</v>
      </c>
      <c r="E965" s="52">
        <v>23.980419999999999</v>
      </c>
      <c r="F965" s="52">
        <v>90.337720000000004</v>
      </c>
      <c r="G965" s="13">
        <v>29</v>
      </c>
      <c r="H965" s="13">
        <v>7.57</v>
      </c>
      <c r="I965" s="13">
        <v>129.30000000000001</v>
      </c>
      <c r="J965" s="13">
        <v>78.3</v>
      </c>
      <c r="K965" s="13">
        <v>6.5</v>
      </c>
      <c r="L965" s="13">
        <v>94</v>
      </c>
      <c r="M965" s="13">
        <v>70.2</v>
      </c>
      <c r="N965" s="13">
        <v>26</v>
      </c>
      <c r="O965" s="13">
        <v>121</v>
      </c>
      <c r="P965" s="13">
        <v>120</v>
      </c>
      <c r="Q965" s="68">
        <v>0.15</v>
      </c>
      <c r="R965" s="13">
        <v>0.15</v>
      </c>
      <c r="S965" s="13">
        <v>3.3</v>
      </c>
      <c r="T965" s="13">
        <v>0.9</v>
      </c>
      <c r="U965" s="68">
        <v>3</v>
      </c>
      <c r="V965" s="68">
        <v>12</v>
      </c>
      <c r="W965" s="68">
        <v>170</v>
      </c>
      <c r="X965" s="68"/>
      <c r="Y965" s="20">
        <v>0.44</v>
      </c>
      <c r="Z965" s="65">
        <v>1800</v>
      </c>
      <c r="AA965" s="69">
        <v>300</v>
      </c>
      <c r="AC965" s="31">
        <v>17.67133237453692</v>
      </c>
      <c r="AD965" s="16" t="s">
        <v>93</v>
      </c>
      <c r="AE965" s="31">
        <v>52.96681263975286</v>
      </c>
      <c r="AF965" s="31">
        <v>40.781793974598607</v>
      </c>
      <c r="AG965" s="31" t="s">
        <v>93</v>
      </c>
      <c r="AH965" s="31">
        <v>21.659481486289916</v>
      </c>
      <c r="AI965" s="31">
        <v>24.132728307909829</v>
      </c>
      <c r="AJ965" s="31">
        <v>142.54487916978897</v>
      </c>
      <c r="AK965" s="16" t="s">
        <v>93</v>
      </c>
      <c r="AL965" s="31">
        <v>46.584804332739544</v>
      </c>
      <c r="AM965" s="16" t="s">
        <v>93</v>
      </c>
      <c r="AN965" s="16" t="s">
        <v>93</v>
      </c>
      <c r="AO965" s="16" t="s">
        <v>93</v>
      </c>
      <c r="AP965" s="16" t="s">
        <v>93</v>
      </c>
      <c r="AQ965" s="31" t="s">
        <v>93</v>
      </c>
      <c r="AR965" s="16" t="s">
        <v>93</v>
      </c>
      <c r="AS965" s="31">
        <v>1186.0170800235057</v>
      </c>
      <c r="AT965" s="16" t="s">
        <v>93</v>
      </c>
      <c r="AU965" s="16" t="s">
        <v>93</v>
      </c>
      <c r="AV965" s="16" t="s">
        <v>93</v>
      </c>
      <c r="AW965" s="31">
        <v>53.02486829921444</v>
      </c>
      <c r="AX965" s="16" t="s">
        <v>93</v>
      </c>
      <c r="AY965" s="31" t="s">
        <v>93</v>
      </c>
      <c r="AZ965" s="16" t="s">
        <v>93</v>
      </c>
      <c r="BA965" s="16" t="s">
        <v>93</v>
      </c>
      <c r="BB965" s="16" t="s">
        <v>93</v>
      </c>
      <c r="BC965" s="16" t="s">
        <v>93</v>
      </c>
      <c r="BD965" s="16" t="s">
        <v>93</v>
      </c>
      <c r="BE965" s="16" t="s">
        <v>93</v>
      </c>
      <c r="BF965" s="31" t="s">
        <v>93</v>
      </c>
      <c r="BG965" s="16" t="s">
        <v>93</v>
      </c>
      <c r="BH965" s="16" t="s">
        <v>93</v>
      </c>
      <c r="BI965" s="31">
        <v>3.150381190015294</v>
      </c>
      <c r="BJ965" s="31">
        <v>1862.7068209654226</v>
      </c>
      <c r="BK965" s="31">
        <v>12327.839405451467</v>
      </c>
      <c r="BL965" s="40" t="s">
        <v>104</v>
      </c>
    </row>
    <row r="966" spans="1:65">
      <c r="A966" s="50">
        <v>43751</v>
      </c>
      <c r="B966" s="44" t="s">
        <v>27</v>
      </c>
      <c r="C966" s="12" t="str">
        <f>VLOOKUP('All_Data-2017-2021'!D966,Location_Guide!$A$2:$B$59,2,FALSE)</f>
        <v>Yearpur (u/s of Ashulia Lake)</v>
      </c>
      <c r="D966" s="13" t="s">
        <v>47</v>
      </c>
      <c r="E966" s="52">
        <v>23.92568</v>
      </c>
      <c r="F966" s="52">
        <v>90.348119999999994</v>
      </c>
      <c r="G966" s="13">
        <v>29.1</v>
      </c>
      <c r="H966" s="13">
        <v>7.54</v>
      </c>
      <c r="I966" s="13">
        <v>131.30000000000001</v>
      </c>
      <c r="J966" s="13">
        <v>76.7</v>
      </c>
      <c r="K966" s="13">
        <v>6.37</v>
      </c>
      <c r="L966" s="13">
        <v>82</v>
      </c>
      <c r="M966" s="13">
        <v>54.2</v>
      </c>
      <c r="N966" s="13">
        <v>34</v>
      </c>
      <c r="O966" s="13">
        <v>100</v>
      </c>
      <c r="P966" s="13">
        <v>45</v>
      </c>
      <c r="Q966" s="68">
        <v>0.13</v>
      </c>
      <c r="R966" s="13">
        <v>0.17</v>
      </c>
      <c r="S966" s="13">
        <v>2.5</v>
      </c>
      <c r="T966" s="13">
        <v>1.1000000000000001</v>
      </c>
      <c r="U966" s="68">
        <v>4</v>
      </c>
      <c r="V966" s="68">
        <v>13</v>
      </c>
      <c r="W966" s="68">
        <v>140</v>
      </c>
      <c r="X966" s="68"/>
      <c r="Y966" s="20">
        <v>0.67</v>
      </c>
      <c r="Z966" s="65">
        <v>5000</v>
      </c>
      <c r="AA966" s="69">
        <v>300</v>
      </c>
      <c r="AC966" s="31">
        <v>24.575581870147026</v>
      </c>
      <c r="AD966" s="16" t="s">
        <v>93</v>
      </c>
      <c r="AE966" s="31">
        <v>32.328120836042061</v>
      </c>
      <c r="AF966" s="31">
        <v>25.079371375401262</v>
      </c>
      <c r="AG966" s="31" t="s">
        <v>93</v>
      </c>
      <c r="AH966" s="31">
        <v>10.805700280830564</v>
      </c>
      <c r="AI966" s="31">
        <v>20.847622163510572</v>
      </c>
      <c r="AJ966" s="31">
        <v>259.83094786205714</v>
      </c>
      <c r="AK966" s="16" t="s">
        <v>93</v>
      </c>
      <c r="AL966" s="31">
        <v>53.760804347567223</v>
      </c>
      <c r="AM966" s="16" t="s">
        <v>93</v>
      </c>
      <c r="AN966" s="16" t="s">
        <v>93</v>
      </c>
      <c r="AO966" s="16" t="s">
        <v>93</v>
      </c>
      <c r="AP966" s="16" t="s">
        <v>93</v>
      </c>
      <c r="AQ966" s="31">
        <v>0.75837360423525169</v>
      </c>
      <c r="AR966" s="16" t="s">
        <v>93</v>
      </c>
      <c r="AS966" s="31">
        <v>1427.8331062948357</v>
      </c>
      <c r="AT966" s="16" t="s">
        <v>93</v>
      </c>
      <c r="AU966" s="16" t="s">
        <v>93</v>
      </c>
      <c r="AV966" s="16" t="s">
        <v>93</v>
      </c>
      <c r="AW966" s="31">
        <v>4.4211402465150442</v>
      </c>
      <c r="AX966" s="16" t="s">
        <v>93</v>
      </c>
      <c r="AY966" s="31" t="s">
        <v>93</v>
      </c>
      <c r="AZ966" s="16" t="s">
        <v>93</v>
      </c>
      <c r="BA966" s="16" t="s">
        <v>93</v>
      </c>
      <c r="BB966" s="16" t="s">
        <v>93</v>
      </c>
      <c r="BC966" s="16" t="s">
        <v>93</v>
      </c>
      <c r="BD966" s="16" t="s">
        <v>93</v>
      </c>
      <c r="BE966" s="16" t="s">
        <v>93</v>
      </c>
      <c r="BF966" s="31" t="s">
        <v>93</v>
      </c>
      <c r="BG966" s="16" t="s">
        <v>93</v>
      </c>
      <c r="BH966" s="16" t="s">
        <v>93</v>
      </c>
      <c r="BI966" s="31">
        <v>4.9094605712162585</v>
      </c>
      <c r="BJ966" s="31">
        <v>727.69668219552489</v>
      </c>
      <c r="BK966" s="31">
        <v>6353.3188417655201</v>
      </c>
      <c r="BL966" s="40" t="s">
        <v>104</v>
      </c>
    </row>
    <row r="967" spans="1:65">
      <c r="A967" s="50">
        <v>43751</v>
      </c>
      <c r="B967" s="44" t="s">
        <v>27</v>
      </c>
      <c r="C967" s="12" t="str">
        <f>VLOOKUP('All_Data-2017-2021'!D967,Location_Guide!$A$2:$B$59,2,FALSE)</f>
        <v>Ashulia Bridge (d/s of Ashulia Lake)</v>
      </c>
      <c r="D967" s="13" t="s">
        <v>48</v>
      </c>
      <c r="E967" s="52">
        <v>23.895189999999999</v>
      </c>
      <c r="F967" s="52">
        <v>90.334630000000004</v>
      </c>
      <c r="G967" s="13">
        <v>29.1</v>
      </c>
      <c r="H967" s="13">
        <v>7.48</v>
      </c>
      <c r="I967" s="13">
        <v>134.4</v>
      </c>
      <c r="J967" s="13">
        <v>78.8</v>
      </c>
      <c r="K967" s="13">
        <v>6.18</v>
      </c>
      <c r="L967" s="13">
        <v>70</v>
      </c>
      <c r="M967" s="13">
        <v>44.2</v>
      </c>
      <c r="N967" s="13">
        <v>25</v>
      </c>
      <c r="O967" s="13">
        <v>81</v>
      </c>
      <c r="P967" s="13">
        <v>70</v>
      </c>
      <c r="Q967" s="68">
        <v>0.14000000000000001</v>
      </c>
      <c r="R967" s="13">
        <v>0.18</v>
      </c>
      <c r="S967" s="13">
        <v>4.7</v>
      </c>
      <c r="T967" s="13">
        <v>0.3</v>
      </c>
      <c r="U967" s="68">
        <v>1</v>
      </c>
      <c r="V967" s="68">
        <v>13</v>
      </c>
      <c r="W967" s="68">
        <v>170</v>
      </c>
      <c r="X967" s="68"/>
      <c r="Y967" s="20">
        <v>0.65</v>
      </c>
      <c r="Z967" s="65">
        <v>2100</v>
      </c>
      <c r="AA967" s="69">
        <v>0</v>
      </c>
      <c r="AC967" s="31">
        <v>18.844796907045808</v>
      </c>
      <c r="AD967" s="16" t="s">
        <v>93</v>
      </c>
      <c r="AE967" s="31">
        <v>36.278454211600902</v>
      </c>
      <c r="AF967" s="31">
        <v>19.821436602320315</v>
      </c>
      <c r="AG967" s="31" t="s">
        <v>93</v>
      </c>
      <c r="AH967" s="31">
        <v>7.8666329985461703</v>
      </c>
      <c r="AI967" s="31">
        <v>22.310318886275436</v>
      </c>
      <c r="AJ967" s="31">
        <v>88.05093616803029</v>
      </c>
      <c r="AK967" s="16" t="s">
        <v>93</v>
      </c>
      <c r="AL967" s="31">
        <v>28.498022626839635</v>
      </c>
      <c r="AM967" s="16" t="s">
        <v>93</v>
      </c>
      <c r="AN967" s="16" t="s">
        <v>93</v>
      </c>
      <c r="AO967" s="16" t="s">
        <v>93</v>
      </c>
      <c r="AP967" s="16" t="s">
        <v>93</v>
      </c>
      <c r="AQ967" s="31">
        <v>5.7703268245684468E-2</v>
      </c>
      <c r="AR967" s="16" t="s">
        <v>93</v>
      </c>
      <c r="AS967" s="31">
        <v>968.15917013620151</v>
      </c>
      <c r="AT967" s="16" t="s">
        <v>93</v>
      </c>
      <c r="AU967" s="16" t="s">
        <v>93</v>
      </c>
      <c r="AV967" s="16" t="s">
        <v>93</v>
      </c>
      <c r="AW967" s="31">
        <v>3.4787616662751657</v>
      </c>
      <c r="AX967" s="16" t="s">
        <v>93</v>
      </c>
      <c r="AY967" s="31">
        <v>1.172535059640847</v>
      </c>
      <c r="AZ967" s="16" t="s">
        <v>93</v>
      </c>
      <c r="BA967" s="16" t="s">
        <v>93</v>
      </c>
      <c r="BB967" s="16" t="s">
        <v>93</v>
      </c>
      <c r="BC967" s="16" t="s">
        <v>93</v>
      </c>
      <c r="BD967" s="16" t="s">
        <v>93</v>
      </c>
      <c r="BE967" s="16" t="s">
        <v>93</v>
      </c>
      <c r="BF967" s="31" t="s">
        <v>93</v>
      </c>
      <c r="BG967" s="16" t="s">
        <v>93</v>
      </c>
      <c r="BH967" s="16" t="s">
        <v>93</v>
      </c>
      <c r="BI967" s="31">
        <v>8.4209440205867896</v>
      </c>
      <c r="BJ967" s="31">
        <v>1398.1223220007</v>
      </c>
      <c r="BK967" s="31">
        <v>8952.8374659080455</v>
      </c>
      <c r="BL967" s="40" t="s">
        <v>104</v>
      </c>
    </row>
    <row r="968" spans="1:65">
      <c r="A968" s="50">
        <v>43751</v>
      </c>
      <c r="B968" s="44" t="s">
        <v>27</v>
      </c>
      <c r="C968" s="12" t="str">
        <f>VLOOKUP('All_Data-2017-2021'!D968,Location_Guide!$A$2:$B$59,2,FALSE)</f>
        <v>Rustampur (u/s of confluence)</v>
      </c>
      <c r="D968" s="13" t="s">
        <v>49</v>
      </c>
      <c r="E968" s="52">
        <v>23.8795</v>
      </c>
      <c r="F968" s="52">
        <v>90.350300000000004</v>
      </c>
      <c r="G968" s="13">
        <v>29.2</v>
      </c>
      <c r="H968" s="13">
        <v>7.54</v>
      </c>
      <c r="I968" s="13">
        <v>136.69999999999999</v>
      </c>
      <c r="J968" s="13">
        <v>77.599999999999994</v>
      </c>
      <c r="K968" s="13">
        <v>5.94</v>
      </c>
      <c r="L968" s="13">
        <v>57</v>
      </c>
      <c r="M968" s="13">
        <v>40.6</v>
      </c>
      <c r="N968" s="13">
        <v>27</v>
      </c>
      <c r="O968" s="13">
        <v>77</v>
      </c>
      <c r="P968" s="13">
        <v>65</v>
      </c>
      <c r="Q968" s="68">
        <v>0.22</v>
      </c>
      <c r="R968" s="13">
        <v>0.17</v>
      </c>
      <c r="S968" s="13">
        <v>4.7</v>
      </c>
      <c r="T968" s="13">
        <v>0.6</v>
      </c>
      <c r="U968" s="68">
        <v>3</v>
      </c>
      <c r="V968" s="68">
        <v>12</v>
      </c>
      <c r="W968" s="68">
        <v>180</v>
      </c>
      <c r="X968" s="68"/>
      <c r="Y968" s="20">
        <v>0.68</v>
      </c>
      <c r="Z968" s="65">
        <v>400</v>
      </c>
      <c r="AA968" s="69">
        <v>100</v>
      </c>
      <c r="AC968" s="31">
        <v>12.593118768450678</v>
      </c>
      <c r="AD968" s="16" t="s">
        <v>93</v>
      </c>
      <c r="AE968" s="31">
        <v>35.638473052492266</v>
      </c>
      <c r="AF968" s="31">
        <v>25.046614624281084</v>
      </c>
      <c r="AG968" s="31" t="s">
        <v>93</v>
      </c>
      <c r="AH968" s="31">
        <v>13.002938206566595</v>
      </c>
      <c r="AI968" s="31">
        <v>36.644032307280867</v>
      </c>
      <c r="AJ968" s="31">
        <v>241.77391057879626</v>
      </c>
      <c r="AK968" s="16" t="s">
        <v>93</v>
      </c>
      <c r="AL968" s="31">
        <v>61.06151702060658</v>
      </c>
      <c r="AM968" s="16" t="s">
        <v>93</v>
      </c>
      <c r="AN968" s="16" t="s">
        <v>93</v>
      </c>
      <c r="AO968" s="16" t="s">
        <v>93</v>
      </c>
      <c r="AP968" s="16" t="s">
        <v>93</v>
      </c>
      <c r="AQ968" s="31">
        <v>8.010416021427929</v>
      </c>
      <c r="AR968" s="16" t="s">
        <v>93</v>
      </c>
      <c r="AS968" s="31">
        <v>723.85628900795484</v>
      </c>
      <c r="AT968" s="16" t="s">
        <v>93</v>
      </c>
      <c r="AU968" s="16" t="s">
        <v>93</v>
      </c>
      <c r="AV968" s="16" t="s">
        <v>93</v>
      </c>
      <c r="AW968" s="31">
        <v>5.8204031313918136</v>
      </c>
      <c r="AX968" s="16" t="s">
        <v>93</v>
      </c>
      <c r="AY968" s="31">
        <v>4.4648418172961364</v>
      </c>
      <c r="AZ968" s="16" t="s">
        <v>93</v>
      </c>
      <c r="BA968" s="16" t="s">
        <v>93</v>
      </c>
      <c r="BB968" s="16" t="s">
        <v>93</v>
      </c>
      <c r="BC968" s="16" t="s">
        <v>93</v>
      </c>
      <c r="BD968" s="16" t="s">
        <v>93</v>
      </c>
      <c r="BE968" s="16" t="s">
        <v>93</v>
      </c>
      <c r="BF968" s="31" t="s">
        <v>93</v>
      </c>
      <c r="BG968" s="16" t="s">
        <v>93</v>
      </c>
      <c r="BH968" s="16" t="s">
        <v>93</v>
      </c>
      <c r="BI968" s="31" t="s">
        <v>93</v>
      </c>
      <c r="BJ968" s="31">
        <v>1925.322495208786</v>
      </c>
      <c r="BK968" s="31">
        <v>12519.775840848133</v>
      </c>
      <c r="BL968" s="40" t="s">
        <v>104</v>
      </c>
    </row>
    <row r="969" spans="1:65">
      <c r="A969" s="50">
        <v>43751</v>
      </c>
      <c r="B969" s="44" t="s">
        <v>27</v>
      </c>
      <c r="C969" s="12" t="str">
        <f>VLOOKUP('All_Data-2017-2021'!D969,Location_Guide!$A$2:$B$59,2,FALSE)</f>
        <v>Birulia Bridge</v>
      </c>
      <c r="D969" s="13" t="s">
        <v>62</v>
      </c>
      <c r="E969" s="52">
        <v>23.851459999999999</v>
      </c>
      <c r="F969" s="52">
        <v>90.339320000000001</v>
      </c>
      <c r="G969" s="13">
        <v>29.2</v>
      </c>
      <c r="H969" s="13">
        <v>7.46</v>
      </c>
      <c r="I969" s="68">
        <v>132.6</v>
      </c>
      <c r="J969" s="68">
        <v>75.599999999999994</v>
      </c>
      <c r="K969" s="13">
        <v>5.74</v>
      </c>
      <c r="L969" s="13">
        <v>50</v>
      </c>
      <c r="M969" s="13">
        <v>41.5</v>
      </c>
      <c r="N969" s="13">
        <v>26</v>
      </c>
      <c r="O969" s="13">
        <v>71</v>
      </c>
      <c r="P969" s="13">
        <v>55</v>
      </c>
      <c r="Q969" s="68">
        <v>0.12</v>
      </c>
      <c r="R969" s="13">
        <v>0.18</v>
      </c>
      <c r="S969" s="13">
        <v>5.3</v>
      </c>
      <c r="T969" s="13">
        <v>0.3</v>
      </c>
      <c r="U969" s="68">
        <v>3</v>
      </c>
      <c r="V969" s="68">
        <v>11</v>
      </c>
      <c r="W969" s="68">
        <v>110</v>
      </c>
      <c r="X969" s="68"/>
      <c r="Y969" s="20">
        <v>0.3</v>
      </c>
      <c r="Z969" s="65">
        <v>600</v>
      </c>
      <c r="AA969" s="69">
        <v>0</v>
      </c>
      <c r="AC969" s="31">
        <v>31.264304587539691</v>
      </c>
      <c r="AD969" s="16" t="s">
        <v>93</v>
      </c>
      <c r="AE969" s="31">
        <v>40.121691511198286</v>
      </c>
      <c r="AF969" s="31">
        <v>44.154458470360424</v>
      </c>
      <c r="AG969" s="31" t="s">
        <v>93</v>
      </c>
      <c r="AH969" s="31">
        <v>18.249807654553738</v>
      </c>
      <c r="AI969" s="31">
        <v>24.505425855130667</v>
      </c>
      <c r="AJ969" s="31">
        <v>165.52981134359919</v>
      </c>
      <c r="AK969" s="16" t="s">
        <v>93</v>
      </c>
      <c r="AL969" s="31">
        <v>22.288135805351018</v>
      </c>
      <c r="AM969" s="16" t="s">
        <v>93</v>
      </c>
      <c r="AN969" s="16" t="s">
        <v>93</v>
      </c>
      <c r="AO969" s="16" t="s">
        <v>93</v>
      </c>
      <c r="AP969" s="16" t="s">
        <v>93</v>
      </c>
      <c r="AQ969" s="31">
        <v>3.8063424134003401</v>
      </c>
      <c r="AR969" s="16" t="s">
        <v>93</v>
      </c>
      <c r="AS969" s="31">
        <v>1529.6438264240849</v>
      </c>
      <c r="AT969" s="16" t="s">
        <v>93</v>
      </c>
      <c r="AU969" s="16" t="s">
        <v>93</v>
      </c>
      <c r="AV969" s="16" t="s">
        <v>93</v>
      </c>
      <c r="AW969" s="31">
        <v>4.7528644311474944</v>
      </c>
      <c r="AX969" s="16" t="s">
        <v>93</v>
      </c>
      <c r="AY969" s="31">
        <v>2.8470694325561148</v>
      </c>
      <c r="AZ969" s="16" t="s">
        <v>93</v>
      </c>
      <c r="BA969" s="16" t="s">
        <v>93</v>
      </c>
      <c r="BB969" s="16" t="s">
        <v>93</v>
      </c>
      <c r="BC969" s="16" t="s">
        <v>93</v>
      </c>
      <c r="BD969" s="16" t="s">
        <v>93</v>
      </c>
      <c r="BE969" s="16" t="s">
        <v>93</v>
      </c>
      <c r="BF969" s="31" t="s">
        <v>93</v>
      </c>
      <c r="BG969" s="16" t="s">
        <v>93</v>
      </c>
      <c r="BH969" s="16" t="s">
        <v>93</v>
      </c>
      <c r="BI969" s="31" t="s">
        <v>93</v>
      </c>
      <c r="BJ969" s="31">
        <v>1096.6438980796775</v>
      </c>
      <c r="BK969" s="31">
        <v>7959.4398866265883</v>
      </c>
      <c r="BL969" s="40" t="s">
        <v>104</v>
      </c>
    </row>
    <row r="970" spans="1:65">
      <c r="A970" s="50">
        <v>43751</v>
      </c>
      <c r="B970" s="44" t="s">
        <v>27</v>
      </c>
      <c r="C970" s="12" t="str">
        <f>VLOOKUP('All_Data-2017-2021'!D970,Location_Guide!$A$2:$B$59,2,FALSE)</f>
        <v>Botanical Garden</v>
      </c>
      <c r="D970" s="13" t="s">
        <v>64</v>
      </c>
      <c r="E970" s="52">
        <v>23.817450000000001</v>
      </c>
      <c r="F970" s="52">
        <v>90.340500000000006</v>
      </c>
      <c r="G970" s="68">
        <v>29.3</v>
      </c>
      <c r="H970" s="68">
        <v>7.41</v>
      </c>
      <c r="I970" s="68">
        <v>134.19999999999999</v>
      </c>
      <c r="J970" s="68">
        <v>81.3</v>
      </c>
      <c r="K970" s="68">
        <v>5.14</v>
      </c>
      <c r="L970" s="68">
        <v>23</v>
      </c>
      <c r="M970" s="13">
        <v>36.4</v>
      </c>
      <c r="N970" s="13">
        <v>27</v>
      </c>
      <c r="O970" s="68">
        <v>69</v>
      </c>
      <c r="P970" s="68">
        <v>45</v>
      </c>
      <c r="Q970" s="68">
        <v>0.13</v>
      </c>
      <c r="R970" s="68">
        <v>0.4</v>
      </c>
      <c r="S970" s="68">
        <v>2.2000000000000002</v>
      </c>
      <c r="T970" s="68">
        <v>0.9</v>
      </c>
      <c r="U970" s="68">
        <v>1</v>
      </c>
      <c r="V970" s="68">
        <v>5</v>
      </c>
      <c r="W970" s="68">
        <v>130</v>
      </c>
      <c r="X970" s="68"/>
      <c r="Y970" s="20">
        <v>0.47</v>
      </c>
      <c r="Z970" s="65">
        <v>700</v>
      </c>
      <c r="AA970" s="69">
        <v>0</v>
      </c>
      <c r="AC970" s="31">
        <v>23.167829130124826</v>
      </c>
      <c r="AD970" s="16" t="s">
        <v>93</v>
      </c>
      <c r="AE970" s="31">
        <v>39.181778020131155</v>
      </c>
      <c r="AF970" s="31">
        <v>40.842274903535952</v>
      </c>
      <c r="AG970" s="31" t="s">
        <v>93</v>
      </c>
      <c r="AH970" s="31">
        <v>30.799541716190312</v>
      </c>
      <c r="AI970" s="31">
        <v>26.179132009310987</v>
      </c>
      <c r="AJ970" s="31">
        <v>204.32609232780501</v>
      </c>
      <c r="AK970" s="16" t="s">
        <v>93</v>
      </c>
      <c r="AL970" s="31">
        <v>59.501520839653978</v>
      </c>
      <c r="AM970" s="16" t="s">
        <v>93</v>
      </c>
      <c r="AN970" s="16" t="s">
        <v>93</v>
      </c>
      <c r="AO970" s="16" t="s">
        <v>93</v>
      </c>
      <c r="AP970" s="16" t="s">
        <v>93</v>
      </c>
      <c r="AQ970" s="31">
        <v>2.868665999205279</v>
      </c>
      <c r="AR970" s="16" t="s">
        <v>93</v>
      </c>
      <c r="AS970" s="31">
        <v>1587.271510834875</v>
      </c>
      <c r="AT970" s="16" t="s">
        <v>93</v>
      </c>
      <c r="AU970" s="16" t="s">
        <v>93</v>
      </c>
      <c r="AV970" s="16" t="s">
        <v>93</v>
      </c>
      <c r="AW970" s="31">
        <v>4.3840419825036818</v>
      </c>
      <c r="AX970" s="16" t="s">
        <v>93</v>
      </c>
      <c r="AY970" s="31" t="s">
        <v>93</v>
      </c>
      <c r="AZ970" s="16" t="s">
        <v>93</v>
      </c>
      <c r="BA970" s="16" t="s">
        <v>93</v>
      </c>
      <c r="BB970" s="16" t="s">
        <v>93</v>
      </c>
      <c r="BC970" s="16" t="s">
        <v>93</v>
      </c>
      <c r="BD970" s="16" t="s">
        <v>93</v>
      </c>
      <c r="BE970" s="16" t="s">
        <v>93</v>
      </c>
      <c r="BF970" s="31" t="s">
        <v>93</v>
      </c>
      <c r="BG970" s="16" t="s">
        <v>93</v>
      </c>
      <c r="BH970" s="16" t="s">
        <v>93</v>
      </c>
      <c r="BI970" s="31" t="s">
        <v>93</v>
      </c>
      <c r="BJ970" s="31">
        <v>725.3799802315732</v>
      </c>
      <c r="BK970" s="31">
        <v>6927.8746005591802</v>
      </c>
      <c r="BL970" s="40" t="s">
        <v>104</v>
      </c>
    </row>
    <row r="971" spans="1:65">
      <c r="A971" s="50">
        <v>43751</v>
      </c>
      <c r="B971" s="44" t="s">
        <v>27</v>
      </c>
      <c r="C971" s="12" t="str">
        <f>VLOOKUP('All_Data-2017-2021'!D971,Location_Guide!$A$2:$B$59,2,FALSE)</f>
        <v>u/s of Aminbazar Bridge</v>
      </c>
      <c r="D971" s="13" t="s">
        <v>63</v>
      </c>
      <c r="E971" s="52">
        <v>23.789459999999998</v>
      </c>
      <c r="F971" s="52">
        <v>90.339219999999997</v>
      </c>
      <c r="G971" s="68">
        <v>29.2</v>
      </c>
      <c r="H971" s="68">
        <v>7.46</v>
      </c>
      <c r="I971" s="68">
        <v>192.6</v>
      </c>
      <c r="J971" s="68">
        <v>84.2</v>
      </c>
      <c r="K971" s="68">
        <v>5.3</v>
      </c>
      <c r="L971" s="68">
        <v>12.1</v>
      </c>
      <c r="M971" s="13">
        <v>33.200000000000003</v>
      </c>
      <c r="N971" s="13">
        <v>25</v>
      </c>
      <c r="O971" s="68">
        <v>63</v>
      </c>
      <c r="P971" s="68">
        <v>50</v>
      </c>
      <c r="Q971" s="68">
        <v>0.13</v>
      </c>
      <c r="R971" s="68">
        <v>0.34</v>
      </c>
      <c r="S971" s="68">
        <v>2.8</v>
      </c>
      <c r="T971" s="68">
        <v>0.7</v>
      </c>
      <c r="U971" s="68">
        <v>3</v>
      </c>
      <c r="V971" s="68">
        <v>14</v>
      </c>
      <c r="W971" s="68">
        <v>150</v>
      </c>
      <c r="X971" s="68"/>
      <c r="Y971" s="20">
        <v>0.38</v>
      </c>
      <c r="Z971" s="65">
        <v>2400</v>
      </c>
      <c r="AA971" s="69">
        <v>100</v>
      </c>
      <c r="AC971" s="31">
        <v>10.440298843850274</v>
      </c>
      <c r="AD971" s="16" t="s">
        <v>93</v>
      </c>
      <c r="AE971" s="31">
        <v>49.243208161676833</v>
      </c>
      <c r="AF971" s="31">
        <v>25.852890196254833</v>
      </c>
      <c r="AG971" s="31" t="s">
        <v>93</v>
      </c>
      <c r="AH971" s="31">
        <v>32.242405599491043</v>
      </c>
      <c r="AI971" s="31">
        <v>31.156227689751585</v>
      </c>
      <c r="AJ971" s="31">
        <v>183.72773978025833</v>
      </c>
      <c r="AK971" s="16" t="s">
        <v>93</v>
      </c>
      <c r="AL971" s="31">
        <v>60.035999264218759</v>
      </c>
      <c r="AM971" s="16" t="s">
        <v>93</v>
      </c>
      <c r="AN971" s="16" t="s">
        <v>93</v>
      </c>
      <c r="AO971" s="16" t="s">
        <v>93</v>
      </c>
      <c r="AP971" s="16" t="s">
        <v>93</v>
      </c>
      <c r="AQ971" s="31">
        <v>1.8431900082504362</v>
      </c>
      <c r="AR971" s="16" t="s">
        <v>93</v>
      </c>
      <c r="AS971" s="31">
        <v>912.46350099621725</v>
      </c>
      <c r="AT971" s="16" t="s">
        <v>93</v>
      </c>
      <c r="AU971" s="16" t="s">
        <v>93</v>
      </c>
      <c r="AV971" s="16" t="s">
        <v>93</v>
      </c>
      <c r="AW971" s="31">
        <v>5.0235873177237025</v>
      </c>
      <c r="AX971" s="16" t="s">
        <v>93</v>
      </c>
      <c r="AY971" s="31" t="s">
        <v>93</v>
      </c>
      <c r="AZ971" s="16" t="s">
        <v>93</v>
      </c>
      <c r="BA971" s="16" t="s">
        <v>93</v>
      </c>
      <c r="BB971" s="16" t="s">
        <v>93</v>
      </c>
      <c r="BC971" s="16" t="s">
        <v>93</v>
      </c>
      <c r="BD971" s="16" t="s">
        <v>93</v>
      </c>
      <c r="BE971" s="16" t="s">
        <v>93</v>
      </c>
      <c r="BF971" s="31" t="s">
        <v>93</v>
      </c>
      <c r="BG971" s="16" t="s">
        <v>93</v>
      </c>
      <c r="BH971" s="16" t="s">
        <v>93</v>
      </c>
      <c r="BI971" s="31" t="s">
        <v>93</v>
      </c>
      <c r="BJ971" s="31">
        <v>1744.976635443403</v>
      </c>
      <c r="BK971" s="31">
        <v>12808.988464463591</v>
      </c>
      <c r="BL971" s="40" t="s">
        <v>104</v>
      </c>
    </row>
    <row r="972" spans="1:65" ht="28.5">
      <c r="A972" s="50">
        <v>43751</v>
      </c>
      <c r="B972" s="44" t="s">
        <v>27</v>
      </c>
      <c r="C972" s="12" t="str">
        <f>VLOOKUP('All_Data-2017-2021'!D972,Location_Guide!$A$2:$B$59,2,FALSE)</f>
        <v>Boroibari Bridge</v>
      </c>
      <c r="D972" s="13" t="s">
        <v>99</v>
      </c>
      <c r="E972" s="52">
        <v>24.09967</v>
      </c>
      <c r="F972" s="52">
        <v>90.267020000000002</v>
      </c>
      <c r="G972" s="68">
        <v>29.3</v>
      </c>
      <c r="H972" s="68">
        <v>7.61</v>
      </c>
      <c r="I972" s="68">
        <v>114.2</v>
      </c>
      <c r="J972" s="68">
        <v>65.3</v>
      </c>
      <c r="K972" s="68">
        <v>7.16</v>
      </c>
      <c r="L972" s="68">
        <v>137.19999999999999</v>
      </c>
      <c r="M972" s="68">
        <v>109</v>
      </c>
      <c r="N972" s="13">
        <v>19</v>
      </c>
      <c r="O972" s="68">
        <v>166</v>
      </c>
      <c r="P972" s="68">
        <v>50</v>
      </c>
      <c r="Q972" s="68">
        <v>0.19</v>
      </c>
      <c r="R972" s="68">
        <v>7.0000000000000007E-2</v>
      </c>
      <c r="S972" s="68">
        <v>4.9000000000000004</v>
      </c>
      <c r="T972" s="68">
        <v>0.3</v>
      </c>
      <c r="U972" s="68">
        <v>1</v>
      </c>
      <c r="V972" s="68">
        <v>8</v>
      </c>
      <c r="W972" s="68">
        <v>120</v>
      </c>
      <c r="X972" s="68"/>
      <c r="Y972" s="20">
        <v>0.66</v>
      </c>
      <c r="Z972" s="65">
        <v>100</v>
      </c>
      <c r="AA972" s="69">
        <v>0</v>
      </c>
      <c r="AC972" s="31">
        <v>15.489692415750902</v>
      </c>
      <c r="AD972" s="16" t="s">
        <v>93</v>
      </c>
      <c r="AE972" s="31">
        <v>23.584209658860274</v>
      </c>
      <c r="AF972" s="31">
        <v>13.894220908679316</v>
      </c>
      <c r="AG972" s="31" t="s">
        <v>93</v>
      </c>
      <c r="AH972" s="31">
        <v>2.4782666134572571</v>
      </c>
      <c r="AI972" s="31">
        <v>18.191922529179745</v>
      </c>
      <c r="AJ972" s="31">
        <v>53.306799914249005</v>
      </c>
      <c r="AK972" s="16" t="s">
        <v>93</v>
      </c>
      <c r="AL972" s="31">
        <v>34.323173249887276</v>
      </c>
      <c r="AM972" s="16" t="s">
        <v>93</v>
      </c>
      <c r="AN972" s="16" t="s">
        <v>93</v>
      </c>
      <c r="AO972" s="16" t="s">
        <v>93</v>
      </c>
      <c r="AP972" s="16" t="s">
        <v>93</v>
      </c>
      <c r="AQ972" s="31">
        <v>1.4995103480510024</v>
      </c>
      <c r="AR972" s="16" t="s">
        <v>93</v>
      </c>
      <c r="AS972" s="31">
        <v>843.75129788603567</v>
      </c>
      <c r="AT972" s="16" t="s">
        <v>93</v>
      </c>
      <c r="AU972" s="16" t="s">
        <v>93</v>
      </c>
      <c r="AV972" s="16" t="s">
        <v>93</v>
      </c>
      <c r="AW972" s="31">
        <v>2.8317599143275829</v>
      </c>
      <c r="AX972" s="16" t="s">
        <v>93</v>
      </c>
      <c r="AY972" s="31">
        <v>2.8327146106846075</v>
      </c>
      <c r="AZ972" s="16" t="s">
        <v>93</v>
      </c>
      <c r="BA972" s="16" t="s">
        <v>93</v>
      </c>
      <c r="BB972" s="16" t="s">
        <v>93</v>
      </c>
      <c r="BC972" s="16" t="s">
        <v>93</v>
      </c>
      <c r="BD972" s="16" t="s">
        <v>93</v>
      </c>
      <c r="BE972" s="16" t="s">
        <v>93</v>
      </c>
      <c r="BF972" s="31" t="s">
        <v>93</v>
      </c>
      <c r="BG972" s="16" t="s">
        <v>93</v>
      </c>
      <c r="BH972" s="16" t="s">
        <v>93</v>
      </c>
      <c r="BI972" s="31" t="s">
        <v>93</v>
      </c>
      <c r="BJ972" s="31">
        <v>1172.762152499062</v>
      </c>
      <c r="BK972" s="31">
        <v>9008.8852475159892</v>
      </c>
      <c r="BL972" s="40" t="s">
        <v>104</v>
      </c>
      <c r="BM972" s="35" t="s">
        <v>171</v>
      </c>
    </row>
    <row r="973" spans="1:65" ht="28.5">
      <c r="A973" s="50">
        <v>43751</v>
      </c>
      <c r="B973" s="44" t="s">
        <v>27</v>
      </c>
      <c r="C973" s="12" t="str">
        <f>VLOOKUP('All_Data-2017-2021'!D973,Location_Guide!$A$2:$B$59,2,FALSE)</f>
        <v>Kaliakoir Bridge</v>
      </c>
      <c r="D973" s="13" t="s">
        <v>30</v>
      </c>
      <c r="E973" s="52">
        <v>24.082339999999999</v>
      </c>
      <c r="F973" s="52">
        <v>90.209190000000007</v>
      </c>
      <c r="G973" s="68">
        <v>29.2</v>
      </c>
      <c r="H973" s="68">
        <v>7.67</v>
      </c>
      <c r="I973" s="68">
        <v>117.2</v>
      </c>
      <c r="J973" s="68">
        <v>66</v>
      </c>
      <c r="K973" s="68">
        <v>7.12</v>
      </c>
      <c r="L973" s="68">
        <v>142.19999999999999</v>
      </c>
      <c r="M973" s="68">
        <v>88.1</v>
      </c>
      <c r="N973" s="13">
        <v>30</v>
      </c>
      <c r="O973" s="68">
        <v>179</v>
      </c>
      <c r="P973" s="68">
        <v>45</v>
      </c>
      <c r="Q973" s="68">
        <v>0.12</v>
      </c>
      <c r="R973" s="68">
        <v>0.11</v>
      </c>
      <c r="S973" s="68">
        <v>5.5</v>
      </c>
      <c r="T973" s="68">
        <v>1.4</v>
      </c>
      <c r="U973" s="68">
        <v>2</v>
      </c>
      <c r="V973" s="68">
        <v>9</v>
      </c>
      <c r="W973" s="68">
        <v>120</v>
      </c>
      <c r="X973" s="68"/>
      <c r="Y973" s="20">
        <v>0.66</v>
      </c>
      <c r="Z973" s="65">
        <v>700</v>
      </c>
      <c r="AA973" s="69">
        <v>0</v>
      </c>
      <c r="AC973" s="31">
        <v>55.467330565353834</v>
      </c>
      <c r="AD973" s="16" t="s">
        <v>93</v>
      </c>
      <c r="AE973" s="31">
        <v>44.13572188906106</v>
      </c>
      <c r="AF973" s="31">
        <v>38.704107156165094</v>
      </c>
      <c r="AG973" s="31" t="s">
        <v>93</v>
      </c>
      <c r="AH973" s="31">
        <v>6.7729496222812822</v>
      </c>
      <c r="AI973" s="31">
        <v>16.670632539750038</v>
      </c>
      <c r="AJ973" s="31">
        <v>33.336222506342004</v>
      </c>
      <c r="AK973" s="16" t="s">
        <v>93</v>
      </c>
      <c r="AL973" s="31">
        <v>50.96188411068043</v>
      </c>
      <c r="AM973" s="16" t="s">
        <v>93</v>
      </c>
      <c r="AN973" s="16" t="s">
        <v>93</v>
      </c>
      <c r="AO973" s="16" t="s">
        <v>93</v>
      </c>
      <c r="AP973" s="16" t="s">
        <v>93</v>
      </c>
      <c r="AQ973" s="31">
        <v>1.5003992831403126</v>
      </c>
      <c r="AR973" s="16" t="s">
        <v>93</v>
      </c>
      <c r="AS973" s="31">
        <v>2342.2532206856749</v>
      </c>
      <c r="AT973" s="16" t="s">
        <v>93</v>
      </c>
      <c r="AU973" s="16" t="s">
        <v>93</v>
      </c>
      <c r="AV973" s="16" t="s">
        <v>93</v>
      </c>
      <c r="AW973" s="31">
        <v>2.9598956922435722</v>
      </c>
      <c r="AX973" s="16" t="s">
        <v>93</v>
      </c>
      <c r="AY973" s="31" t="s">
        <v>93</v>
      </c>
      <c r="AZ973" s="16" t="s">
        <v>93</v>
      </c>
      <c r="BA973" s="16" t="s">
        <v>93</v>
      </c>
      <c r="BB973" s="16" t="s">
        <v>93</v>
      </c>
      <c r="BC973" s="16" t="s">
        <v>93</v>
      </c>
      <c r="BD973" s="16" t="s">
        <v>93</v>
      </c>
      <c r="BE973" s="16" t="s">
        <v>93</v>
      </c>
      <c r="BF973" s="31" t="s">
        <v>93</v>
      </c>
      <c r="BG973" s="16" t="s">
        <v>93</v>
      </c>
      <c r="BH973" s="16" t="s">
        <v>93</v>
      </c>
      <c r="BI973" s="31" t="s">
        <v>93</v>
      </c>
      <c r="BJ973" s="31">
        <v>1554.1875084406249</v>
      </c>
      <c r="BK973" s="31">
        <v>9530.6837694055266</v>
      </c>
      <c r="BL973" s="40" t="s">
        <v>104</v>
      </c>
      <c r="BM973" s="35" t="s">
        <v>171</v>
      </c>
    </row>
    <row r="974" spans="1:65" ht="28.5">
      <c r="A974" s="50">
        <v>43751</v>
      </c>
      <c r="B974" s="44" t="s">
        <v>100</v>
      </c>
      <c r="C974" s="12" t="str">
        <f>VLOOKUP('All_Data-2017-2021'!D974,Location_Guide!$A$2:$B$59,2,FALSE)</f>
        <v>Kaliakoir Bangshi Bridge</v>
      </c>
      <c r="D974" s="13" t="s">
        <v>101</v>
      </c>
      <c r="E974" s="52">
        <v>24.06962</v>
      </c>
      <c r="F974" s="52">
        <v>90.214460000000003</v>
      </c>
      <c r="G974" s="68">
        <v>29.2</v>
      </c>
      <c r="H974" s="68">
        <v>7.62</v>
      </c>
      <c r="I974" s="68">
        <v>123.4</v>
      </c>
      <c r="J974" s="68">
        <v>67.7</v>
      </c>
      <c r="K974" s="68">
        <v>7.13</v>
      </c>
      <c r="L974" s="68">
        <v>145</v>
      </c>
      <c r="M974" s="68">
        <v>88.2</v>
      </c>
      <c r="N974" s="13">
        <v>22</v>
      </c>
      <c r="O974" s="68">
        <v>165</v>
      </c>
      <c r="P974" s="68">
        <v>60</v>
      </c>
      <c r="Q974" s="68">
        <v>0.18</v>
      </c>
      <c r="R974" s="68">
        <v>0.06</v>
      </c>
      <c r="S974" s="68">
        <v>27.9</v>
      </c>
      <c r="T974" s="68">
        <v>0.7</v>
      </c>
      <c r="U974" s="68">
        <v>4</v>
      </c>
      <c r="V974" s="68">
        <v>4</v>
      </c>
      <c r="W974" s="68">
        <v>140</v>
      </c>
      <c r="X974" s="68"/>
      <c r="Y974" s="20">
        <v>0.35</v>
      </c>
      <c r="Z974" s="65">
        <v>500</v>
      </c>
      <c r="AA974" s="69">
        <v>0</v>
      </c>
      <c r="AC974" s="31">
        <v>22.734339972936148</v>
      </c>
      <c r="AD974" s="16" t="s">
        <v>93</v>
      </c>
      <c r="AE974" s="31">
        <v>37.798875826882387</v>
      </c>
      <c r="AF974" s="31">
        <v>19.017728782903635</v>
      </c>
      <c r="AG974" s="31" t="s">
        <v>93</v>
      </c>
      <c r="AH974" s="31">
        <v>4.042573615685253</v>
      </c>
      <c r="AI974" s="31">
        <v>29.413870544851726</v>
      </c>
      <c r="AJ974" s="31">
        <v>85.687238272454152</v>
      </c>
      <c r="AK974" s="16" t="s">
        <v>93</v>
      </c>
      <c r="AL974" s="31">
        <v>49.111740113504844</v>
      </c>
      <c r="AM974" s="16" t="s">
        <v>93</v>
      </c>
      <c r="AN974" s="16" t="s">
        <v>93</v>
      </c>
      <c r="AO974" s="16" t="s">
        <v>93</v>
      </c>
      <c r="AP974" s="16" t="s">
        <v>93</v>
      </c>
      <c r="AQ974" s="31">
        <v>3.9478008888985126</v>
      </c>
      <c r="AR974" s="16" t="s">
        <v>93</v>
      </c>
      <c r="AS974" s="31">
        <v>1528.3557342820377</v>
      </c>
      <c r="AT974" s="16" t="s">
        <v>93</v>
      </c>
      <c r="AU974" s="16" t="s">
        <v>93</v>
      </c>
      <c r="AV974" s="16" t="s">
        <v>93</v>
      </c>
      <c r="AW974" s="31">
        <v>4.6952142448387448</v>
      </c>
      <c r="AX974" s="16" t="s">
        <v>93</v>
      </c>
      <c r="AY974" s="31">
        <v>2.1496695366592253</v>
      </c>
      <c r="AZ974" s="16" t="s">
        <v>93</v>
      </c>
      <c r="BA974" s="16" t="s">
        <v>93</v>
      </c>
      <c r="BB974" s="16" t="s">
        <v>93</v>
      </c>
      <c r="BC974" s="16" t="s">
        <v>93</v>
      </c>
      <c r="BD974" s="16" t="s">
        <v>93</v>
      </c>
      <c r="BE974" s="16" t="s">
        <v>93</v>
      </c>
      <c r="BF974" s="31" t="s">
        <v>93</v>
      </c>
      <c r="BG974" s="16" t="s">
        <v>93</v>
      </c>
      <c r="BH974" s="16" t="s">
        <v>93</v>
      </c>
      <c r="BI974" s="31" t="s">
        <v>93</v>
      </c>
      <c r="BJ974" s="31">
        <v>1210.3710407796457</v>
      </c>
      <c r="BK974" s="31">
        <v>8516.5788022526958</v>
      </c>
      <c r="BL974" s="40" t="s">
        <v>104</v>
      </c>
      <c r="BM974" s="35" t="s">
        <v>171</v>
      </c>
    </row>
    <row r="975" spans="1:65" ht="28.5">
      <c r="A975" s="50">
        <v>43751</v>
      </c>
      <c r="B975" s="44" t="s">
        <v>100</v>
      </c>
      <c r="C975" s="12" t="str">
        <f>VLOOKUP('All_Data-2017-2021'!D975,Location_Guide!$A$2:$B$59,2,FALSE)</f>
        <v>d/s of DEPZ Canal</v>
      </c>
      <c r="D975" s="13" t="s">
        <v>102</v>
      </c>
      <c r="E975" s="52">
        <v>23.942411</v>
      </c>
      <c r="F975" s="52">
        <v>90.230615999999998</v>
      </c>
      <c r="G975" s="68">
        <v>29.6</v>
      </c>
      <c r="H975" s="13">
        <v>7.55</v>
      </c>
      <c r="I975" s="13">
        <v>127.8</v>
      </c>
      <c r="J975" s="13">
        <v>69.900000000000006</v>
      </c>
      <c r="K975" s="13">
        <v>6.43</v>
      </c>
      <c r="L975" s="13">
        <v>141</v>
      </c>
      <c r="M975" s="68">
        <v>71.900000000000006</v>
      </c>
      <c r="N975" s="72">
        <v>26</v>
      </c>
      <c r="O975" s="94">
        <v>123</v>
      </c>
      <c r="P975" s="94">
        <v>60</v>
      </c>
      <c r="Q975" s="72">
        <v>0.02</v>
      </c>
      <c r="R975" s="94">
        <v>0.08</v>
      </c>
      <c r="S975" s="94">
        <v>29.4</v>
      </c>
      <c r="T975" s="94">
        <v>0.2</v>
      </c>
      <c r="U975" s="72">
        <v>0</v>
      </c>
      <c r="V975" s="72">
        <v>10</v>
      </c>
      <c r="W975" s="72">
        <v>100</v>
      </c>
      <c r="X975" s="94"/>
      <c r="Y975" s="95">
        <v>0.8</v>
      </c>
      <c r="Z975" s="95">
        <v>100</v>
      </c>
      <c r="AA975" s="132">
        <v>0</v>
      </c>
      <c r="AC975" s="31">
        <v>8.764815745641263</v>
      </c>
      <c r="AD975" s="16" t="s">
        <v>93</v>
      </c>
      <c r="AE975" s="31">
        <v>15.912861445679189</v>
      </c>
      <c r="AF975" s="31">
        <v>10.999021430124172</v>
      </c>
      <c r="AG975" s="31" t="s">
        <v>93</v>
      </c>
      <c r="AH975" s="31">
        <v>1.153512264470077</v>
      </c>
      <c r="AI975" s="31">
        <v>4.4370500103752395</v>
      </c>
      <c r="AJ975" s="31">
        <v>35.369872119496144</v>
      </c>
      <c r="AK975" s="16" t="s">
        <v>93</v>
      </c>
      <c r="AL975" s="31">
        <v>16.679152030939804</v>
      </c>
      <c r="AM975" s="16" t="s">
        <v>93</v>
      </c>
      <c r="AN975" s="16" t="s">
        <v>93</v>
      </c>
      <c r="AO975" s="16" t="s">
        <v>93</v>
      </c>
      <c r="AP975" s="16" t="s">
        <v>93</v>
      </c>
      <c r="AQ975" s="31">
        <v>2.0958183332787863</v>
      </c>
      <c r="AR975" s="16" t="s">
        <v>93</v>
      </c>
      <c r="AS975" s="31">
        <v>460.7669657249549</v>
      </c>
      <c r="AT975" s="16" t="s">
        <v>93</v>
      </c>
      <c r="AU975" s="16" t="s">
        <v>93</v>
      </c>
      <c r="AV975" s="16" t="s">
        <v>93</v>
      </c>
      <c r="AW975" s="31">
        <v>2.1777208898834197</v>
      </c>
      <c r="AX975" s="16" t="s">
        <v>93</v>
      </c>
      <c r="AY975" s="31" t="s">
        <v>93</v>
      </c>
      <c r="AZ975" s="16" t="s">
        <v>93</v>
      </c>
      <c r="BA975" s="16" t="s">
        <v>93</v>
      </c>
      <c r="BB975" s="16" t="s">
        <v>93</v>
      </c>
      <c r="BC975" s="16" t="s">
        <v>93</v>
      </c>
      <c r="BD975" s="16" t="s">
        <v>93</v>
      </c>
      <c r="BE975" s="16" t="s">
        <v>93</v>
      </c>
      <c r="BF975" s="31" t="s">
        <v>93</v>
      </c>
      <c r="BG975" s="16" t="s">
        <v>93</v>
      </c>
      <c r="BH975" s="16" t="s">
        <v>93</v>
      </c>
      <c r="BI975" s="31" t="s">
        <v>93</v>
      </c>
      <c r="BJ975" s="31">
        <v>1137.2543709751003</v>
      </c>
      <c r="BK975" s="31">
        <v>8484.3269181435116</v>
      </c>
      <c r="BL975" s="40" t="s">
        <v>104</v>
      </c>
      <c r="BM975" s="35" t="s">
        <v>171</v>
      </c>
    </row>
    <row r="976" spans="1:65" ht="28.5">
      <c r="A976" s="50">
        <v>43751</v>
      </c>
      <c r="B976" s="44" t="s">
        <v>100</v>
      </c>
      <c r="C976" s="12" t="str">
        <f>VLOOKUP('All_Data-2017-2021'!D976,Location_Guide!$A$2:$B$59,2,FALSE)</f>
        <v>u/s of Dhaleswari Confluence at Hazipur</v>
      </c>
      <c r="D976" s="13" t="s">
        <v>103</v>
      </c>
      <c r="E976" s="52">
        <v>23.920525999999999</v>
      </c>
      <c r="F976" s="52">
        <v>90.226162000000002</v>
      </c>
      <c r="G976" s="68">
        <v>29.6</v>
      </c>
      <c r="H976" s="68">
        <v>7.55</v>
      </c>
      <c r="I976" s="68">
        <v>142.30000000000001</v>
      </c>
      <c r="J976" s="68">
        <v>77.400000000000006</v>
      </c>
      <c r="K976" s="68">
        <v>6.02</v>
      </c>
      <c r="L976" s="68">
        <v>148.19999999999999</v>
      </c>
      <c r="M976" s="68">
        <v>56.6</v>
      </c>
      <c r="N976" s="16">
        <v>34</v>
      </c>
      <c r="O976" s="68">
        <v>113</v>
      </c>
      <c r="P976" s="68">
        <v>55</v>
      </c>
      <c r="Q976" s="68">
        <v>0.12</v>
      </c>
      <c r="R976" s="68">
        <v>0.17</v>
      </c>
      <c r="S976" s="68">
        <v>2.9</v>
      </c>
      <c r="T976" s="68">
        <v>0.5</v>
      </c>
      <c r="U976" s="68">
        <v>1</v>
      </c>
      <c r="V976" s="68">
        <v>13</v>
      </c>
      <c r="W976" s="68">
        <v>120</v>
      </c>
      <c r="X976" s="68"/>
      <c r="Y976" s="20">
        <v>0.67</v>
      </c>
      <c r="Z976" s="65">
        <v>600</v>
      </c>
      <c r="AA976" s="67">
        <v>0</v>
      </c>
      <c r="AC976" s="31">
        <v>34.218192929598096</v>
      </c>
      <c r="AD976" s="16" t="s">
        <v>93</v>
      </c>
      <c r="AE976" s="31">
        <v>36.82235529656888</v>
      </c>
      <c r="AF976" s="31">
        <v>40.383382407569918</v>
      </c>
      <c r="AG976" s="31" t="s">
        <v>93</v>
      </c>
      <c r="AH976" s="31">
        <v>10.606671203853853</v>
      </c>
      <c r="AI976" s="31">
        <v>15.296813368313803</v>
      </c>
      <c r="AJ976" s="31">
        <v>68.541393559389277</v>
      </c>
      <c r="AK976" s="16" t="s">
        <v>93</v>
      </c>
      <c r="AL976" s="31">
        <v>38.669302345351987</v>
      </c>
      <c r="AM976" s="16" t="s">
        <v>93</v>
      </c>
      <c r="AN976" s="16" t="s">
        <v>93</v>
      </c>
      <c r="AO976" s="16" t="s">
        <v>93</v>
      </c>
      <c r="AP976" s="16" t="s">
        <v>93</v>
      </c>
      <c r="AQ976" s="31">
        <v>1.1108680124892978</v>
      </c>
      <c r="AR976" s="16" t="s">
        <v>93</v>
      </c>
      <c r="AS976" s="31">
        <v>1558.0077505521624</v>
      </c>
      <c r="AT976" s="16" t="s">
        <v>93</v>
      </c>
      <c r="AU976" s="16" t="s">
        <v>93</v>
      </c>
      <c r="AV976" s="16" t="s">
        <v>93</v>
      </c>
      <c r="AW976" s="31">
        <v>2.9942268936357728</v>
      </c>
      <c r="AX976" s="16" t="s">
        <v>93</v>
      </c>
      <c r="AY976" s="31">
        <v>7.821378702603857</v>
      </c>
      <c r="AZ976" s="16" t="s">
        <v>93</v>
      </c>
      <c r="BA976" s="16" t="s">
        <v>93</v>
      </c>
      <c r="BB976" s="16" t="s">
        <v>93</v>
      </c>
      <c r="BC976" s="16" t="s">
        <v>93</v>
      </c>
      <c r="BD976" s="16" t="s">
        <v>93</v>
      </c>
      <c r="BE976" s="16" t="s">
        <v>93</v>
      </c>
      <c r="BF976" s="31" t="s">
        <v>93</v>
      </c>
      <c r="BG976" s="16" t="s">
        <v>93</v>
      </c>
      <c r="BH976" s="16" t="s">
        <v>93</v>
      </c>
      <c r="BI976" s="31" t="s">
        <v>93</v>
      </c>
      <c r="BJ976" s="31">
        <v>1446.1901244694684</v>
      </c>
      <c r="BK976" s="31">
        <v>9877.2959750407499</v>
      </c>
      <c r="BL976" s="40" t="s">
        <v>104</v>
      </c>
      <c r="BM976" s="35" t="s">
        <v>171</v>
      </c>
    </row>
    <row r="977" spans="1:64">
      <c r="A977" s="50">
        <v>43751</v>
      </c>
      <c r="B977" s="44" t="s">
        <v>60</v>
      </c>
      <c r="C977" s="12" t="str">
        <f>VLOOKUP('All_Data-2017-2021'!D977,Location_Guide!$A$2:$B$59,2,FALSE)</f>
        <v>Nayarhat Bridge</v>
      </c>
      <c r="D977" s="13" t="s">
        <v>85</v>
      </c>
      <c r="E977" s="52">
        <v>23.911021000000002</v>
      </c>
      <c r="F977" s="52">
        <v>90.229235000000003</v>
      </c>
      <c r="G977" s="68">
        <v>29.5</v>
      </c>
      <c r="H977" s="68">
        <v>7.51</v>
      </c>
      <c r="I977" s="68">
        <v>141.30000000000001</v>
      </c>
      <c r="J977" s="68">
        <v>76.5</v>
      </c>
      <c r="K977" s="68">
        <v>6.02</v>
      </c>
      <c r="L977" s="68">
        <v>152</v>
      </c>
      <c r="M977" s="68">
        <v>53.7</v>
      </c>
      <c r="N977" s="16">
        <v>41</v>
      </c>
      <c r="O977" s="68">
        <v>118</v>
      </c>
      <c r="P977" s="68">
        <v>70</v>
      </c>
      <c r="Q977" s="68">
        <v>0.22</v>
      </c>
      <c r="R977" s="68">
        <v>0.14000000000000001</v>
      </c>
      <c r="S977" s="68">
        <v>3.6</v>
      </c>
      <c r="T977" s="68">
        <v>0.4</v>
      </c>
      <c r="U977" s="68">
        <v>1</v>
      </c>
      <c r="V977" s="68">
        <v>13</v>
      </c>
      <c r="W977" s="68">
        <v>130</v>
      </c>
      <c r="X977" s="68"/>
      <c r="Y977" s="20">
        <v>0.31</v>
      </c>
      <c r="Z977" s="65">
        <v>200</v>
      </c>
      <c r="AA977" s="67">
        <v>0</v>
      </c>
      <c r="AC977" s="31">
        <v>7.0229766275311389</v>
      </c>
      <c r="AD977" s="16" t="s">
        <v>93</v>
      </c>
      <c r="AE977" s="31">
        <v>20.039791104699333</v>
      </c>
      <c r="AF977" s="31">
        <v>15.604424487030222</v>
      </c>
      <c r="AG977" s="31" t="s">
        <v>93</v>
      </c>
      <c r="AH977" s="31">
        <v>3.6300849449693096</v>
      </c>
      <c r="AI977" s="31">
        <v>4.7363195907853592</v>
      </c>
      <c r="AJ977" s="31">
        <v>37.509232003428437</v>
      </c>
      <c r="AK977" s="16" t="s">
        <v>93</v>
      </c>
      <c r="AL977" s="31">
        <v>82.25991712807766</v>
      </c>
      <c r="AM977" s="16" t="s">
        <v>93</v>
      </c>
      <c r="AN977" s="16" t="s">
        <v>93</v>
      </c>
      <c r="AO977" s="16" t="s">
        <v>93</v>
      </c>
      <c r="AP977" s="16" t="s">
        <v>93</v>
      </c>
      <c r="AQ977" s="31">
        <v>2.8776585342776531</v>
      </c>
      <c r="AR977" s="16" t="s">
        <v>93</v>
      </c>
      <c r="AS977" s="31">
        <v>391.55256458196527</v>
      </c>
      <c r="AT977" s="16" t="s">
        <v>93</v>
      </c>
      <c r="AU977" s="16" t="s">
        <v>93</v>
      </c>
      <c r="AV977" s="16" t="s">
        <v>93</v>
      </c>
      <c r="AW977" s="31">
        <v>3.6902679924298454</v>
      </c>
      <c r="AX977" s="16" t="s">
        <v>93</v>
      </c>
      <c r="AY977" s="31">
        <v>2.7582050209246862</v>
      </c>
      <c r="AZ977" s="16" t="s">
        <v>93</v>
      </c>
      <c r="BA977" s="16" t="s">
        <v>93</v>
      </c>
      <c r="BB977" s="16" t="s">
        <v>93</v>
      </c>
      <c r="BC977" s="16" t="s">
        <v>93</v>
      </c>
      <c r="BD977" s="16" t="s">
        <v>93</v>
      </c>
      <c r="BE977" s="16" t="s">
        <v>93</v>
      </c>
      <c r="BF977" s="31" t="s">
        <v>93</v>
      </c>
      <c r="BG977" s="16" t="s">
        <v>93</v>
      </c>
      <c r="BH977" s="16" t="s">
        <v>93</v>
      </c>
      <c r="BI977" s="31" t="s">
        <v>93</v>
      </c>
      <c r="BJ977" s="31">
        <v>424.98723488514372</v>
      </c>
      <c r="BK977" s="31">
        <v>4328.6088345118778</v>
      </c>
      <c r="BL977" s="40" t="s">
        <v>104</v>
      </c>
    </row>
    <row r="978" spans="1:64">
      <c r="A978" s="43">
        <v>43752</v>
      </c>
      <c r="B978" s="44" t="s">
        <v>34</v>
      </c>
      <c r="C978" s="12" t="str">
        <f>VLOOKUP('All_Data-2017-2021'!D978,Location_Guide!$A$2:$B$59,2,FALSE)</f>
        <v>d/s Ashulia Landing station</v>
      </c>
      <c r="D978" s="13" t="s">
        <v>35</v>
      </c>
      <c r="E978" s="52">
        <v>23.894410220000001</v>
      </c>
      <c r="F978" s="52">
        <v>90.364776879999994</v>
      </c>
      <c r="G978" s="108">
        <v>29</v>
      </c>
      <c r="H978" s="108">
        <v>7.62</v>
      </c>
      <c r="I978" s="108">
        <v>159.5</v>
      </c>
      <c r="J978" s="108">
        <v>84.8</v>
      </c>
      <c r="K978" s="108">
        <v>6.01</v>
      </c>
      <c r="L978" s="108">
        <v>154.80000000000001</v>
      </c>
      <c r="M978" s="108">
        <v>31.5</v>
      </c>
      <c r="N978" s="109">
        <v>26</v>
      </c>
      <c r="O978" s="108">
        <v>40</v>
      </c>
      <c r="P978" s="108">
        <v>50</v>
      </c>
      <c r="Q978" s="108">
        <v>0.11</v>
      </c>
      <c r="R978" s="108">
        <v>0.13</v>
      </c>
      <c r="S978" s="108">
        <v>3.1</v>
      </c>
      <c r="T978" s="108">
        <v>0.6</v>
      </c>
      <c r="U978" s="108">
        <v>3</v>
      </c>
      <c r="V978" s="108">
        <v>15</v>
      </c>
      <c r="W978" s="108">
        <v>150</v>
      </c>
      <c r="X978" s="108"/>
      <c r="Y978" s="20">
        <v>0.47</v>
      </c>
      <c r="Z978" s="65">
        <v>3000</v>
      </c>
      <c r="AA978" s="67">
        <v>2000</v>
      </c>
      <c r="AC978" s="31">
        <v>2.973145199246451</v>
      </c>
      <c r="AD978" s="16" t="s">
        <v>93</v>
      </c>
      <c r="AE978" s="31">
        <v>10.660506609983036</v>
      </c>
      <c r="AF978" s="31">
        <v>15.985291283032858</v>
      </c>
      <c r="AG978" s="31" t="s">
        <v>93</v>
      </c>
      <c r="AH978" s="31">
        <v>3.1025289809840211</v>
      </c>
      <c r="AI978" s="31">
        <v>2.5955077303680936</v>
      </c>
      <c r="AJ978" s="31">
        <v>18.339335128392953</v>
      </c>
      <c r="AK978" s="16" t="s">
        <v>93</v>
      </c>
      <c r="AL978" s="31">
        <v>48.038642440747559</v>
      </c>
      <c r="AM978" s="16" t="s">
        <v>93</v>
      </c>
      <c r="AN978" s="16" t="s">
        <v>93</v>
      </c>
      <c r="AO978" s="16" t="s">
        <v>93</v>
      </c>
      <c r="AP978" s="16" t="s">
        <v>93</v>
      </c>
      <c r="AQ978" s="31" t="s">
        <v>93</v>
      </c>
      <c r="AR978" s="16" t="s">
        <v>93</v>
      </c>
      <c r="AS978" s="31">
        <v>202.77647471144215</v>
      </c>
      <c r="AT978" s="16" t="s">
        <v>93</v>
      </c>
      <c r="AU978" s="16" t="s">
        <v>93</v>
      </c>
      <c r="AV978" s="16" t="s">
        <v>93</v>
      </c>
      <c r="AW978" s="31">
        <v>4.3292064565012698</v>
      </c>
      <c r="AX978" s="16" t="s">
        <v>93</v>
      </c>
      <c r="AY978" s="31" t="s">
        <v>93</v>
      </c>
      <c r="AZ978" s="16" t="s">
        <v>93</v>
      </c>
      <c r="BA978" s="16" t="s">
        <v>93</v>
      </c>
      <c r="BB978" s="16" t="s">
        <v>93</v>
      </c>
      <c r="BC978" s="16" t="s">
        <v>93</v>
      </c>
      <c r="BD978" s="16" t="s">
        <v>93</v>
      </c>
      <c r="BE978" s="16" t="s">
        <v>93</v>
      </c>
      <c r="BF978" s="31" t="s">
        <v>93</v>
      </c>
      <c r="BG978" s="16" t="s">
        <v>93</v>
      </c>
      <c r="BH978" s="16" t="s">
        <v>93</v>
      </c>
      <c r="BI978" s="31">
        <v>12.118808952894373</v>
      </c>
      <c r="BJ978" s="31">
        <v>645.48351628625312</v>
      </c>
      <c r="BK978" s="31">
        <v>5858.2083551946134</v>
      </c>
      <c r="BL978" s="40" t="s">
        <v>104</v>
      </c>
    </row>
    <row r="979" spans="1:64">
      <c r="A979" s="43">
        <v>43752</v>
      </c>
      <c r="B979" s="44" t="s">
        <v>34</v>
      </c>
      <c r="C979" s="12" t="str">
        <f>VLOOKUP('All_Data-2017-2021'!D979,Location_Guide!$A$2:$B$59,2,FALSE)</f>
        <v>u/s Ijtema Field</v>
      </c>
      <c r="D979" s="17" t="s">
        <v>37</v>
      </c>
      <c r="E979" s="52">
        <v>23.8917228</v>
      </c>
      <c r="F979" s="52">
        <v>90.389886669999996</v>
      </c>
      <c r="G979" s="108">
        <v>29.1</v>
      </c>
      <c r="H979" s="111">
        <v>7.57</v>
      </c>
      <c r="I979" s="108">
        <v>164.1</v>
      </c>
      <c r="J979" s="108">
        <v>87.2</v>
      </c>
      <c r="K979" s="108">
        <v>5.37</v>
      </c>
      <c r="L979" s="108">
        <v>148.19999999999999</v>
      </c>
      <c r="M979" s="17">
        <v>28.4</v>
      </c>
      <c r="N979" s="109">
        <v>34</v>
      </c>
      <c r="O979" s="109">
        <v>32</v>
      </c>
      <c r="P979" s="108">
        <v>70</v>
      </c>
      <c r="Q979" s="108">
        <v>0.12</v>
      </c>
      <c r="R979" s="108">
        <v>0.19</v>
      </c>
      <c r="S979" s="108">
        <v>2.7</v>
      </c>
      <c r="T979" s="108">
        <v>0.7</v>
      </c>
      <c r="U979" s="108">
        <v>3</v>
      </c>
      <c r="V979" s="129">
        <v>14</v>
      </c>
      <c r="W979" s="108">
        <v>140</v>
      </c>
      <c r="X979" s="108"/>
      <c r="Y979" s="20">
        <v>0.79</v>
      </c>
      <c r="Z979" s="65">
        <v>2000</v>
      </c>
      <c r="AA979" s="69">
        <v>0</v>
      </c>
      <c r="AC979" s="31">
        <v>8.9114025032331998</v>
      </c>
      <c r="AD979" s="16" t="s">
        <v>93</v>
      </c>
      <c r="AE979" s="31">
        <v>28.915359479049481</v>
      </c>
      <c r="AF979" s="31">
        <v>20.704496519911103</v>
      </c>
      <c r="AG979" s="31" t="s">
        <v>93</v>
      </c>
      <c r="AH979" s="31">
        <v>5.7609001418731145</v>
      </c>
      <c r="AI979" s="31">
        <v>6.6365087938129355</v>
      </c>
      <c r="AJ979" s="31">
        <v>122.96885815624243</v>
      </c>
      <c r="AK979" s="16" t="s">
        <v>93</v>
      </c>
      <c r="AL979" s="31">
        <v>65.399535902937004</v>
      </c>
      <c r="AM979" s="16" t="s">
        <v>93</v>
      </c>
      <c r="AN979" s="16" t="s">
        <v>93</v>
      </c>
      <c r="AO979" s="16" t="s">
        <v>93</v>
      </c>
      <c r="AP979" s="16" t="s">
        <v>93</v>
      </c>
      <c r="AQ979" s="31">
        <v>3.7470020003400482</v>
      </c>
      <c r="AR979" s="16" t="s">
        <v>93</v>
      </c>
      <c r="AS979" s="31">
        <v>580.95076909359886</v>
      </c>
      <c r="AT979" s="16" t="s">
        <v>93</v>
      </c>
      <c r="AU979" s="16" t="s">
        <v>93</v>
      </c>
      <c r="AV979" s="16" t="s">
        <v>93</v>
      </c>
      <c r="AW979" s="31">
        <v>4.3447952488973804</v>
      </c>
      <c r="AX979" s="16" t="s">
        <v>93</v>
      </c>
      <c r="AY979" s="31" t="s">
        <v>93</v>
      </c>
      <c r="AZ979" s="16" t="s">
        <v>93</v>
      </c>
      <c r="BA979" s="16" t="s">
        <v>93</v>
      </c>
      <c r="BB979" s="16" t="s">
        <v>93</v>
      </c>
      <c r="BC979" s="16" t="s">
        <v>93</v>
      </c>
      <c r="BD979" s="16" t="s">
        <v>93</v>
      </c>
      <c r="BE979" s="16" t="s">
        <v>93</v>
      </c>
      <c r="BF979" s="31" t="s">
        <v>93</v>
      </c>
      <c r="BG979" s="16" t="s">
        <v>93</v>
      </c>
      <c r="BH979" s="16" t="s">
        <v>93</v>
      </c>
      <c r="BI979" s="31">
        <v>9.4744017099148241</v>
      </c>
      <c r="BJ979" s="31">
        <v>1105.9915641570904</v>
      </c>
      <c r="BK979" s="31">
        <v>8170.9442161028792</v>
      </c>
      <c r="BL979" s="40" t="s">
        <v>104</v>
      </c>
    </row>
    <row r="980" spans="1:64">
      <c r="A980" s="43">
        <v>43752</v>
      </c>
      <c r="B980" s="44" t="s">
        <v>34</v>
      </c>
      <c r="C980" s="12" t="str">
        <f>VLOOKUP('All_Data-2017-2021'!D980,Location_Guide!$A$2:$B$59,2,FALSE)</f>
        <v>d/s Railway Bridge</v>
      </c>
      <c r="D980" s="13" t="s">
        <v>38</v>
      </c>
      <c r="E980" s="52">
        <v>23.88178903</v>
      </c>
      <c r="F980" s="52">
        <v>90.406360190000001</v>
      </c>
      <c r="G980" s="108">
        <v>29.2</v>
      </c>
      <c r="H980" s="111">
        <v>7.53</v>
      </c>
      <c r="I980" s="108">
        <v>165.9</v>
      </c>
      <c r="J980" s="108">
        <v>88.3</v>
      </c>
      <c r="K980" s="108">
        <v>4.97</v>
      </c>
      <c r="L980" s="108">
        <v>150</v>
      </c>
      <c r="M980" s="17">
        <v>26.9</v>
      </c>
      <c r="N980" s="109">
        <v>32</v>
      </c>
      <c r="O980" s="109">
        <v>25</v>
      </c>
      <c r="P980" s="108">
        <v>60</v>
      </c>
      <c r="Q980" s="108">
        <v>0.92</v>
      </c>
      <c r="R980" s="108">
        <v>0.28999999999999998</v>
      </c>
      <c r="S980" s="108">
        <v>3.4</v>
      </c>
      <c r="T980" s="108">
        <v>0.7</v>
      </c>
      <c r="U980" s="108">
        <v>3</v>
      </c>
      <c r="V980" s="129">
        <v>15</v>
      </c>
      <c r="W980" s="108">
        <v>120</v>
      </c>
      <c r="X980" s="108"/>
      <c r="Y980" s="20">
        <v>0.65</v>
      </c>
      <c r="Z980" s="65">
        <v>9000</v>
      </c>
      <c r="AA980" s="69">
        <v>0</v>
      </c>
      <c r="AC980" s="31">
        <v>10.401986412831528</v>
      </c>
      <c r="AD980" s="16" t="s">
        <v>93</v>
      </c>
      <c r="AE980" s="31">
        <v>18.705927779348812</v>
      </c>
      <c r="AF980" s="31">
        <v>13.226910057963821</v>
      </c>
      <c r="AG980" s="31" t="s">
        <v>93</v>
      </c>
      <c r="AH980" s="31">
        <v>5.2976469888185056</v>
      </c>
      <c r="AI980" s="31" t="s">
        <v>93</v>
      </c>
      <c r="AJ980" s="31">
        <v>13.364888004352288</v>
      </c>
      <c r="AK980" s="16" t="s">
        <v>93</v>
      </c>
      <c r="AL980" s="31">
        <v>23.421174326764948</v>
      </c>
      <c r="AM980" s="16" t="s">
        <v>93</v>
      </c>
      <c r="AN980" s="16" t="s">
        <v>93</v>
      </c>
      <c r="AO980" s="16" t="s">
        <v>93</v>
      </c>
      <c r="AP980" s="16" t="s">
        <v>93</v>
      </c>
      <c r="AQ980" s="31">
        <v>5.4158151635104339</v>
      </c>
      <c r="AR980" s="16" t="s">
        <v>93</v>
      </c>
      <c r="AS980" s="31">
        <v>493.57705801965403</v>
      </c>
      <c r="AT980" s="16" t="s">
        <v>93</v>
      </c>
      <c r="AU980" s="16" t="s">
        <v>93</v>
      </c>
      <c r="AV980" s="16" t="s">
        <v>93</v>
      </c>
      <c r="AW980" s="31">
        <v>7.3616443001339622</v>
      </c>
      <c r="AX980" s="16" t="s">
        <v>93</v>
      </c>
      <c r="AY980" s="31">
        <v>8.2284864670996729</v>
      </c>
      <c r="AZ980" s="16" t="s">
        <v>93</v>
      </c>
      <c r="BA980" s="16" t="s">
        <v>93</v>
      </c>
      <c r="BB980" s="16" t="s">
        <v>93</v>
      </c>
      <c r="BC980" s="16" t="s">
        <v>93</v>
      </c>
      <c r="BD980" s="16" t="s">
        <v>93</v>
      </c>
      <c r="BE980" s="16" t="s">
        <v>93</v>
      </c>
      <c r="BF980" s="31" t="s">
        <v>93</v>
      </c>
      <c r="BG980" s="16" t="s">
        <v>93</v>
      </c>
      <c r="BH980" s="16" t="s">
        <v>93</v>
      </c>
      <c r="BI980" s="31">
        <v>14.60516261013041</v>
      </c>
      <c r="BJ980" s="31">
        <v>869.83165529682731</v>
      </c>
      <c r="BK980" s="31">
        <v>6356.1930891205902</v>
      </c>
      <c r="BL980" s="40" t="s">
        <v>104</v>
      </c>
    </row>
    <row r="981" spans="1:64">
      <c r="A981" s="43">
        <v>43752</v>
      </c>
      <c r="B981" s="44" t="s">
        <v>34</v>
      </c>
      <c r="C981" s="12" t="str">
        <f>VLOOKUP('All_Data-2017-2021'!D981,Location_Guide!$A$2:$B$59,2,FALSE)</f>
        <v>d/s of Hussein Dyeing</v>
      </c>
      <c r="D981" s="17" t="s">
        <v>39</v>
      </c>
      <c r="E981" s="52">
        <v>23.889253029999999</v>
      </c>
      <c r="F981" s="52">
        <v>90.423154479999994</v>
      </c>
      <c r="G981" s="108">
        <v>29.3</v>
      </c>
      <c r="H981" s="111">
        <v>7.49</v>
      </c>
      <c r="I981" s="108">
        <v>179.3</v>
      </c>
      <c r="J981" s="108">
        <v>95.6</v>
      </c>
      <c r="K981" s="108">
        <v>4.12</v>
      </c>
      <c r="L981" s="108">
        <v>142.80000000000001</v>
      </c>
      <c r="M981" s="17">
        <v>29.4</v>
      </c>
      <c r="N981" s="109">
        <v>25</v>
      </c>
      <c r="O981" s="109">
        <v>39</v>
      </c>
      <c r="P981" s="108">
        <v>65</v>
      </c>
      <c r="Q981" s="108">
        <v>0.19</v>
      </c>
      <c r="R981" s="108">
        <v>0.49</v>
      </c>
      <c r="S981" s="108">
        <v>2.9</v>
      </c>
      <c r="T981" s="108">
        <v>0.7</v>
      </c>
      <c r="U981" s="108">
        <v>4</v>
      </c>
      <c r="V981" s="129">
        <v>15</v>
      </c>
      <c r="W981" s="108">
        <v>110</v>
      </c>
      <c r="X981" s="108"/>
      <c r="Y981" s="20">
        <v>0.72</v>
      </c>
      <c r="Z981" s="65">
        <v>18000</v>
      </c>
      <c r="AA981" s="69">
        <v>2000</v>
      </c>
      <c r="AC981" s="31">
        <v>4.3483379224489989</v>
      </c>
      <c r="AD981" s="16" t="s">
        <v>93</v>
      </c>
      <c r="AE981" s="31">
        <v>11.062299871126116</v>
      </c>
      <c r="AF981" s="31">
        <v>8.1107425927681813</v>
      </c>
      <c r="AG981" s="31" t="s">
        <v>93</v>
      </c>
      <c r="AH981" s="31">
        <v>0.98077015393530953</v>
      </c>
      <c r="AI981" s="31" t="s">
        <v>93</v>
      </c>
      <c r="AJ981" s="31" t="s">
        <v>93</v>
      </c>
      <c r="AK981" s="16" t="s">
        <v>93</v>
      </c>
      <c r="AL981" s="31">
        <v>25.21534686478898</v>
      </c>
      <c r="AM981" s="16" t="s">
        <v>93</v>
      </c>
      <c r="AN981" s="16" t="s">
        <v>93</v>
      </c>
      <c r="AO981" s="16" t="s">
        <v>93</v>
      </c>
      <c r="AP981" s="16" t="s">
        <v>93</v>
      </c>
      <c r="AQ981" s="31" t="s">
        <v>93</v>
      </c>
      <c r="AR981" s="16" t="s">
        <v>93</v>
      </c>
      <c r="AS981" s="31">
        <v>229.54268275465833</v>
      </c>
      <c r="AT981" s="16" t="s">
        <v>93</v>
      </c>
      <c r="AU981" s="16" t="s">
        <v>93</v>
      </c>
      <c r="AV981" s="16" t="s">
        <v>93</v>
      </c>
      <c r="AW981" s="31">
        <v>4.7531975265032678</v>
      </c>
      <c r="AX981" s="16" t="s">
        <v>93</v>
      </c>
      <c r="AY981" s="31">
        <v>10.674399430080074</v>
      </c>
      <c r="AZ981" s="16" t="s">
        <v>93</v>
      </c>
      <c r="BA981" s="16" t="s">
        <v>93</v>
      </c>
      <c r="BB981" s="16" t="s">
        <v>93</v>
      </c>
      <c r="BC981" s="16" t="s">
        <v>93</v>
      </c>
      <c r="BD981" s="16" t="s">
        <v>93</v>
      </c>
      <c r="BE981" s="16" t="s">
        <v>93</v>
      </c>
      <c r="BF981" s="31" t="s">
        <v>93</v>
      </c>
      <c r="BG981" s="16" t="s">
        <v>93</v>
      </c>
      <c r="BH981" s="16" t="s">
        <v>93</v>
      </c>
      <c r="BI981" s="31">
        <v>2.5729007223570659</v>
      </c>
      <c r="BJ981" s="31">
        <v>619.21443773197677</v>
      </c>
      <c r="BK981" s="31" t="s">
        <v>93</v>
      </c>
      <c r="BL981" s="40" t="s">
        <v>104</v>
      </c>
    </row>
    <row r="982" spans="1:64">
      <c r="A982" s="43">
        <v>43752</v>
      </c>
      <c r="B982" s="44" t="s">
        <v>34</v>
      </c>
      <c r="C982" s="12" t="str">
        <f>VLOOKUP('All_Data-2017-2021'!D982,Location_Guide!$A$2:$B$59,2,FALSE)</f>
        <v>Mausaid (d/s Pagar Canal)</v>
      </c>
      <c r="D982" s="13" t="s">
        <v>40</v>
      </c>
      <c r="E982" s="52">
        <v>23.89918269</v>
      </c>
      <c r="F982" s="52">
        <v>90.436552939999999</v>
      </c>
      <c r="G982" s="108">
        <v>29.6</v>
      </c>
      <c r="H982" s="111">
        <v>7.39</v>
      </c>
      <c r="I982" s="108">
        <v>184.3</v>
      </c>
      <c r="J982" s="108">
        <v>99</v>
      </c>
      <c r="K982" s="108">
        <v>3.52</v>
      </c>
      <c r="L982" s="108">
        <v>5.2</v>
      </c>
      <c r="M982" s="17">
        <v>28.3</v>
      </c>
      <c r="N982" s="109">
        <v>55</v>
      </c>
      <c r="O982" s="109">
        <v>21</v>
      </c>
      <c r="P982" s="108">
        <v>75</v>
      </c>
      <c r="Q982" s="108">
        <v>0.14000000000000001</v>
      </c>
      <c r="R982" s="108">
        <v>0.5</v>
      </c>
      <c r="S982" s="108">
        <v>2.7</v>
      </c>
      <c r="T982" s="108">
        <v>0.7</v>
      </c>
      <c r="U982" s="108">
        <v>3</v>
      </c>
      <c r="V982" s="129">
        <v>17</v>
      </c>
      <c r="W982" s="108">
        <v>130</v>
      </c>
      <c r="X982" s="108"/>
      <c r="Y982" s="20">
        <v>0.51</v>
      </c>
      <c r="Z982" s="65">
        <v>27000</v>
      </c>
      <c r="AA982" s="69">
        <v>1000</v>
      </c>
      <c r="AC982" s="31">
        <v>4.3492389211268847</v>
      </c>
      <c r="AD982" s="16" t="s">
        <v>93</v>
      </c>
      <c r="AE982" s="31">
        <v>5.6760143684334636</v>
      </c>
      <c r="AF982" s="31">
        <v>8.061743614020358</v>
      </c>
      <c r="AG982" s="31" t="s">
        <v>93</v>
      </c>
      <c r="AH982" s="31" t="s">
        <v>93</v>
      </c>
      <c r="AI982" s="31">
        <v>1.4323663082722164</v>
      </c>
      <c r="AJ982" s="31">
        <v>1.3538803677608624</v>
      </c>
      <c r="AK982" s="16" t="s">
        <v>93</v>
      </c>
      <c r="AL982" s="31">
        <v>33.505694546546167</v>
      </c>
      <c r="AM982" s="16" t="s">
        <v>93</v>
      </c>
      <c r="AN982" s="16" t="s">
        <v>93</v>
      </c>
      <c r="AO982" s="16" t="s">
        <v>93</v>
      </c>
      <c r="AP982" s="16" t="s">
        <v>93</v>
      </c>
      <c r="AQ982" s="31" t="s">
        <v>93</v>
      </c>
      <c r="AR982" s="16" t="s">
        <v>93</v>
      </c>
      <c r="AS982" s="31">
        <v>247.48382148098014</v>
      </c>
      <c r="AT982" s="16" t="s">
        <v>93</v>
      </c>
      <c r="AU982" s="16" t="s">
        <v>93</v>
      </c>
      <c r="AV982" s="16" t="s">
        <v>93</v>
      </c>
      <c r="AW982" s="31">
        <v>3.183982562632357</v>
      </c>
      <c r="AX982" s="16" t="s">
        <v>93</v>
      </c>
      <c r="AY982" s="31">
        <v>14.554581624813371</v>
      </c>
      <c r="AZ982" s="16" t="s">
        <v>93</v>
      </c>
      <c r="BA982" s="16" t="s">
        <v>93</v>
      </c>
      <c r="BB982" s="16" t="s">
        <v>93</v>
      </c>
      <c r="BC982" s="16" t="s">
        <v>93</v>
      </c>
      <c r="BD982" s="16" t="s">
        <v>93</v>
      </c>
      <c r="BE982" s="16" t="s">
        <v>93</v>
      </c>
      <c r="BF982" s="31" t="s">
        <v>93</v>
      </c>
      <c r="BG982" s="16" t="s">
        <v>93</v>
      </c>
      <c r="BH982" s="16" t="s">
        <v>93</v>
      </c>
      <c r="BI982" s="31">
        <v>5.43034851707091</v>
      </c>
      <c r="BJ982" s="31">
        <v>150.16741174499339</v>
      </c>
      <c r="BK982" s="31" t="s">
        <v>93</v>
      </c>
      <c r="BL982" s="40" t="s">
        <v>104</v>
      </c>
    </row>
    <row r="983" spans="1:64">
      <c r="A983" s="43">
        <v>43752</v>
      </c>
      <c r="B983" s="44" t="s">
        <v>34</v>
      </c>
      <c r="C983" s="12" t="str">
        <f>VLOOKUP('All_Data-2017-2021'!D983,Location_Guide!$A$2:$B$59,2,FALSE)</f>
        <v>u/s of Balu Confluence</v>
      </c>
      <c r="D983" s="17" t="s">
        <v>65</v>
      </c>
      <c r="E983" s="52">
        <v>23.887243600000001</v>
      </c>
      <c r="F983" s="52">
        <v>90.459945630000007</v>
      </c>
      <c r="G983" s="108">
        <v>29.7</v>
      </c>
      <c r="H983" s="111">
        <v>7.37</v>
      </c>
      <c r="I983" s="108">
        <v>232</v>
      </c>
      <c r="J983" s="108">
        <v>118.6</v>
      </c>
      <c r="K983" s="108">
        <v>1.83</v>
      </c>
      <c r="L983" s="108">
        <v>22.8</v>
      </c>
      <c r="M983" s="17">
        <v>17.53</v>
      </c>
      <c r="N983" s="109">
        <v>37</v>
      </c>
      <c r="O983" s="109">
        <v>20</v>
      </c>
      <c r="P983" s="108">
        <v>70</v>
      </c>
      <c r="Q983" s="108">
        <v>0.18</v>
      </c>
      <c r="R983" s="108">
        <v>1.02</v>
      </c>
      <c r="S983" s="108">
        <v>4.3</v>
      </c>
      <c r="T983" s="108">
        <v>1.2</v>
      </c>
      <c r="U983" s="108">
        <v>6</v>
      </c>
      <c r="V983" s="129">
        <v>19</v>
      </c>
      <c r="W983" s="108">
        <v>160</v>
      </c>
      <c r="X983" s="108"/>
      <c r="Y983" s="20">
        <v>0.59</v>
      </c>
      <c r="Z983" s="65">
        <v>9000</v>
      </c>
      <c r="AA983" s="69">
        <v>0</v>
      </c>
      <c r="AC983" s="31">
        <v>3.9989289789953539</v>
      </c>
      <c r="AD983" s="16" t="s">
        <v>93</v>
      </c>
      <c r="AE983" s="31">
        <v>11.192829980056459</v>
      </c>
      <c r="AF983" s="31">
        <v>15.312840038792052</v>
      </c>
      <c r="AG983" s="31" t="s">
        <v>93</v>
      </c>
      <c r="AH983" s="31" t="s">
        <v>93</v>
      </c>
      <c r="AI983" s="31">
        <v>7.24829786163024</v>
      </c>
      <c r="AJ983" s="31">
        <v>11.173597599735036</v>
      </c>
      <c r="AK983" s="16" t="s">
        <v>93</v>
      </c>
      <c r="AL983" s="31">
        <v>54.841049557767839</v>
      </c>
      <c r="AM983" s="16" t="s">
        <v>93</v>
      </c>
      <c r="AN983" s="16" t="s">
        <v>93</v>
      </c>
      <c r="AO983" s="16" t="s">
        <v>93</v>
      </c>
      <c r="AP983" s="16" t="s">
        <v>93</v>
      </c>
      <c r="AQ983" s="31" t="s">
        <v>93</v>
      </c>
      <c r="AR983" s="16" t="s">
        <v>93</v>
      </c>
      <c r="AS983" s="31">
        <v>279.64257576817641</v>
      </c>
      <c r="AT983" s="16" t="s">
        <v>93</v>
      </c>
      <c r="AU983" s="16" t="s">
        <v>93</v>
      </c>
      <c r="AV983" s="16" t="s">
        <v>93</v>
      </c>
      <c r="AW983" s="31">
        <v>5.5927891442131834</v>
      </c>
      <c r="AX983" s="16" t="s">
        <v>93</v>
      </c>
      <c r="AY983" s="31">
        <v>5.0665664613928794</v>
      </c>
      <c r="AZ983" s="16" t="s">
        <v>93</v>
      </c>
      <c r="BA983" s="16" t="s">
        <v>93</v>
      </c>
      <c r="BB983" s="16" t="s">
        <v>93</v>
      </c>
      <c r="BC983" s="16" t="s">
        <v>93</v>
      </c>
      <c r="BD983" s="16" t="s">
        <v>93</v>
      </c>
      <c r="BE983" s="16" t="s">
        <v>93</v>
      </c>
      <c r="BF983" s="31" t="s">
        <v>93</v>
      </c>
      <c r="BG983" s="16" t="s">
        <v>93</v>
      </c>
      <c r="BH983" s="16" t="s">
        <v>93</v>
      </c>
      <c r="BI983" s="31">
        <v>1.8306702652526878</v>
      </c>
      <c r="BJ983" s="31">
        <v>749.06776742146019</v>
      </c>
      <c r="BK983" s="31">
        <v>5211.2223084603365</v>
      </c>
      <c r="BL983" s="40" t="s">
        <v>104</v>
      </c>
    </row>
    <row r="984" spans="1:64">
      <c r="A984" s="43">
        <v>43752</v>
      </c>
      <c r="B984" s="49" t="s">
        <v>95</v>
      </c>
      <c r="C984" s="12" t="str">
        <f>VLOOKUP('All_Data-2017-2021'!D984,Location_Guide!$A$2:$B$59,2,FALSE)</f>
        <v>u/s of Purbachal</v>
      </c>
      <c r="D984" s="13" t="s">
        <v>42</v>
      </c>
      <c r="E984" s="52">
        <v>23.86217843</v>
      </c>
      <c r="F984" s="52">
        <v>90.474981490000005</v>
      </c>
      <c r="G984" s="108">
        <v>29.8</v>
      </c>
      <c r="H984" s="111">
        <v>7.26</v>
      </c>
      <c r="I984" s="108">
        <v>169.8</v>
      </c>
      <c r="J984" s="108">
        <v>90.2</v>
      </c>
      <c r="K984" s="108">
        <v>2.9</v>
      </c>
      <c r="L984" s="108">
        <v>18.600000000000001</v>
      </c>
      <c r="M984" s="17">
        <v>10.71</v>
      </c>
      <c r="N984" s="109">
        <v>34</v>
      </c>
      <c r="O984" s="109">
        <v>7</v>
      </c>
      <c r="P984" s="108">
        <v>65</v>
      </c>
      <c r="Q984" s="108">
        <v>0.15</v>
      </c>
      <c r="R984" s="108">
        <v>0.37</v>
      </c>
      <c r="S984" s="108">
        <v>3.9</v>
      </c>
      <c r="T984" s="108">
        <v>0.8</v>
      </c>
      <c r="U984" s="108">
        <v>3</v>
      </c>
      <c r="V984" s="129">
        <v>14</v>
      </c>
      <c r="W984" s="108">
        <v>170</v>
      </c>
      <c r="X984" s="108"/>
      <c r="Y984" s="20">
        <v>0.33</v>
      </c>
      <c r="Z984" s="65">
        <v>6000</v>
      </c>
      <c r="AA984" s="69">
        <v>0</v>
      </c>
      <c r="AC984" s="31">
        <v>1.4822571039737955</v>
      </c>
      <c r="AD984" s="16" t="s">
        <v>93</v>
      </c>
      <c r="AE984" s="31">
        <v>7.7990478381322976</v>
      </c>
      <c r="AF984" s="31">
        <v>7.3240662878391563</v>
      </c>
      <c r="AG984" s="31" t="s">
        <v>93</v>
      </c>
      <c r="AH984" s="31" t="s">
        <v>93</v>
      </c>
      <c r="AI984" s="31" t="s">
        <v>93</v>
      </c>
      <c r="AJ984" s="31" t="s">
        <v>93</v>
      </c>
      <c r="AK984" s="16" t="s">
        <v>93</v>
      </c>
      <c r="AL984" s="31">
        <v>58.747161132911074</v>
      </c>
      <c r="AM984" s="16" t="s">
        <v>93</v>
      </c>
      <c r="AN984" s="16" t="s">
        <v>93</v>
      </c>
      <c r="AO984" s="16" t="s">
        <v>93</v>
      </c>
      <c r="AP984" s="16" t="s">
        <v>93</v>
      </c>
      <c r="AQ984" s="31" t="s">
        <v>93</v>
      </c>
      <c r="AR984" s="16" t="s">
        <v>93</v>
      </c>
      <c r="AS984" s="31">
        <v>128.52521597411339</v>
      </c>
      <c r="AT984" s="16" t="s">
        <v>93</v>
      </c>
      <c r="AU984" s="16" t="s">
        <v>93</v>
      </c>
      <c r="AV984" s="16" t="s">
        <v>93</v>
      </c>
      <c r="AW984" s="31">
        <v>3.7688494621636246</v>
      </c>
      <c r="AX984" s="16" t="s">
        <v>93</v>
      </c>
      <c r="AY984" s="31">
        <v>8.5325519632929492</v>
      </c>
      <c r="AZ984" s="16" t="s">
        <v>93</v>
      </c>
      <c r="BA984" s="16" t="s">
        <v>93</v>
      </c>
      <c r="BB984" s="16" t="s">
        <v>93</v>
      </c>
      <c r="BC984" s="16" t="s">
        <v>93</v>
      </c>
      <c r="BD984" s="16" t="s">
        <v>93</v>
      </c>
      <c r="BE984" s="16" t="s">
        <v>93</v>
      </c>
      <c r="BF984" s="31" t="s">
        <v>93</v>
      </c>
      <c r="BG984" s="16" t="s">
        <v>93</v>
      </c>
      <c r="BH984" s="16" t="s">
        <v>93</v>
      </c>
      <c r="BI984" s="31">
        <v>6.1476309151634281</v>
      </c>
      <c r="BJ984" s="31">
        <v>322.19251749438433</v>
      </c>
      <c r="BK984" s="31">
        <v>2748.4647380136994</v>
      </c>
      <c r="BL984" s="40" t="s">
        <v>104</v>
      </c>
    </row>
    <row r="985" spans="1:64">
      <c r="A985" s="43">
        <v>43752</v>
      </c>
      <c r="B985" s="49" t="s">
        <v>95</v>
      </c>
      <c r="C985" s="12" t="str">
        <f>VLOOKUP('All_Data-2017-2021'!D985,Location_Guide!$A$2:$B$59,2,FALSE)</f>
        <v>d/s of Purbachal (Ichhapur bridge)</v>
      </c>
      <c r="D985" s="17" t="s">
        <v>43</v>
      </c>
      <c r="E985" s="52">
        <v>23.82717834</v>
      </c>
      <c r="F985" s="52">
        <v>90.487298170000003</v>
      </c>
      <c r="G985" s="108">
        <v>29.7</v>
      </c>
      <c r="H985" s="111">
        <v>7.28</v>
      </c>
      <c r="I985" s="108">
        <v>187.2</v>
      </c>
      <c r="J985" s="108">
        <v>99.1</v>
      </c>
      <c r="K985" s="108">
        <v>2.27</v>
      </c>
      <c r="L985" s="108">
        <v>33.5</v>
      </c>
      <c r="M985" s="17">
        <v>11.03</v>
      </c>
      <c r="N985" s="109">
        <v>30</v>
      </c>
      <c r="O985" s="109">
        <v>9</v>
      </c>
      <c r="P985" s="108">
        <v>75</v>
      </c>
      <c r="Q985" s="108">
        <v>0.13</v>
      </c>
      <c r="R985" s="108">
        <v>0.78</v>
      </c>
      <c r="S985" s="108">
        <v>3.1</v>
      </c>
      <c r="T985" s="108">
        <v>1</v>
      </c>
      <c r="U985" s="108">
        <v>3</v>
      </c>
      <c r="V985" s="129">
        <v>16</v>
      </c>
      <c r="W985" s="108">
        <v>140</v>
      </c>
      <c r="X985" s="108"/>
      <c r="Y985" s="20">
        <v>0.35</v>
      </c>
      <c r="Z985" s="65">
        <v>0</v>
      </c>
      <c r="AA985" s="69">
        <v>0</v>
      </c>
      <c r="AC985" s="31">
        <v>2.6711789402361252</v>
      </c>
      <c r="AD985" s="16" t="s">
        <v>93</v>
      </c>
      <c r="AE985" s="31">
        <v>16.724625107939673</v>
      </c>
      <c r="AF985" s="31">
        <v>17.06083317193869</v>
      </c>
      <c r="AG985" s="31" t="s">
        <v>93</v>
      </c>
      <c r="AH985" s="31">
        <v>3.2600197444297314</v>
      </c>
      <c r="AI985" s="31">
        <v>2.7930019206071988</v>
      </c>
      <c r="AJ985" s="31" t="s">
        <v>93</v>
      </c>
      <c r="AK985" s="16" t="s">
        <v>93</v>
      </c>
      <c r="AL985" s="31">
        <v>50.617562708700952</v>
      </c>
      <c r="AM985" s="16" t="s">
        <v>93</v>
      </c>
      <c r="AN985" s="16" t="s">
        <v>93</v>
      </c>
      <c r="AO985" s="16" t="s">
        <v>93</v>
      </c>
      <c r="AP985" s="16" t="s">
        <v>93</v>
      </c>
      <c r="AQ985" s="31">
        <v>3.527684680583099</v>
      </c>
      <c r="AR985" s="16" t="s">
        <v>93</v>
      </c>
      <c r="AS985" s="31">
        <v>258.24927715265648</v>
      </c>
      <c r="AT985" s="16" t="s">
        <v>93</v>
      </c>
      <c r="AU985" s="16" t="s">
        <v>93</v>
      </c>
      <c r="AV985" s="16" t="s">
        <v>93</v>
      </c>
      <c r="AW985" s="31">
        <v>2.8119947755130998</v>
      </c>
      <c r="AX985" s="16" t="s">
        <v>93</v>
      </c>
      <c r="AY985" s="31">
        <v>12.1047197057852</v>
      </c>
      <c r="AZ985" s="16" t="s">
        <v>93</v>
      </c>
      <c r="BA985" s="16" t="s">
        <v>93</v>
      </c>
      <c r="BB985" s="16" t="s">
        <v>93</v>
      </c>
      <c r="BC985" s="16" t="s">
        <v>93</v>
      </c>
      <c r="BD985" s="16" t="s">
        <v>93</v>
      </c>
      <c r="BE985" s="16" t="s">
        <v>93</v>
      </c>
      <c r="BF985" s="31" t="s">
        <v>93</v>
      </c>
      <c r="BG985" s="16" t="s">
        <v>93</v>
      </c>
      <c r="BH985" s="16" t="s">
        <v>93</v>
      </c>
      <c r="BI985" s="31">
        <v>8.2511875466934015</v>
      </c>
      <c r="BJ985" s="31">
        <v>1370.1369765109666</v>
      </c>
      <c r="BK985" s="31">
        <v>8913.5998280039021</v>
      </c>
      <c r="BL985" s="40" t="s">
        <v>104</v>
      </c>
    </row>
    <row r="986" spans="1:64">
      <c r="A986" s="43">
        <v>43752</v>
      </c>
      <c r="B986" s="49" t="s">
        <v>95</v>
      </c>
      <c r="C986" s="12" t="str">
        <f>VLOOKUP('All_Data-2017-2021'!D986,Location_Guide!$A$2:$B$59,2,FALSE)</f>
        <v>Beraid</v>
      </c>
      <c r="D986" s="13" t="s">
        <v>44</v>
      </c>
      <c r="E986" s="52">
        <v>23.777697109999998</v>
      </c>
      <c r="F986" s="52">
        <v>90.477898809999999</v>
      </c>
      <c r="G986" s="108">
        <v>29.9</v>
      </c>
      <c r="H986" s="111">
        <v>7.25</v>
      </c>
      <c r="I986" s="108">
        <v>190.6</v>
      </c>
      <c r="J986" s="108">
        <v>100.5</v>
      </c>
      <c r="K986" s="108">
        <v>1.45</v>
      </c>
      <c r="L986" s="108">
        <v>46.3</v>
      </c>
      <c r="M986" s="17">
        <v>15.52</v>
      </c>
      <c r="N986" s="109">
        <v>55</v>
      </c>
      <c r="O986" s="109">
        <v>18</v>
      </c>
      <c r="P986" s="108">
        <v>65</v>
      </c>
      <c r="Q986" s="108">
        <v>0.13</v>
      </c>
      <c r="R986" s="108">
        <v>1.17</v>
      </c>
      <c r="S986" s="108">
        <v>4.0999999999999996</v>
      </c>
      <c r="T986" s="108">
        <v>1</v>
      </c>
      <c r="U986" s="108">
        <v>5</v>
      </c>
      <c r="V986" s="129">
        <v>16</v>
      </c>
      <c r="W986" s="108">
        <v>180</v>
      </c>
      <c r="X986" s="108"/>
      <c r="Y986" s="20">
        <v>0.37</v>
      </c>
      <c r="Z986" s="65">
        <v>0</v>
      </c>
      <c r="AA986" s="69">
        <v>0</v>
      </c>
      <c r="AC986" s="31">
        <v>8.8327787341109065</v>
      </c>
      <c r="AD986" s="16" t="s">
        <v>93</v>
      </c>
      <c r="AE986" s="31">
        <v>85.567955046593866</v>
      </c>
      <c r="AF986" s="31">
        <v>61.257714606467459</v>
      </c>
      <c r="AG986" s="31">
        <v>0.78882704400105463</v>
      </c>
      <c r="AH986" s="31">
        <v>28.274731370645902</v>
      </c>
      <c r="AI986" s="31">
        <v>24.533290364220569</v>
      </c>
      <c r="AJ986" s="31">
        <v>33.798668103886243</v>
      </c>
      <c r="AK986" s="16" t="s">
        <v>93</v>
      </c>
      <c r="AL986" s="31">
        <v>35.648311727717932</v>
      </c>
      <c r="AM986" s="16" t="s">
        <v>93</v>
      </c>
      <c r="AN986" s="16" t="s">
        <v>93</v>
      </c>
      <c r="AO986" s="16" t="s">
        <v>93</v>
      </c>
      <c r="AP986" s="16" t="s">
        <v>93</v>
      </c>
      <c r="AQ986" s="31">
        <v>0.58975973650189462</v>
      </c>
      <c r="AR986" s="16" t="s">
        <v>93</v>
      </c>
      <c r="AS986" s="31">
        <v>1295.7832111567818</v>
      </c>
      <c r="AT986" s="16" t="s">
        <v>93</v>
      </c>
      <c r="AU986" s="16" t="s">
        <v>93</v>
      </c>
      <c r="AV986" s="16" t="s">
        <v>93</v>
      </c>
      <c r="AW986" s="31">
        <v>2.8187159137366331</v>
      </c>
      <c r="AX986" s="16" t="s">
        <v>93</v>
      </c>
      <c r="AY986" s="31" t="s">
        <v>93</v>
      </c>
      <c r="AZ986" s="16" t="s">
        <v>93</v>
      </c>
      <c r="BA986" s="16" t="s">
        <v>93</v>
      </c>
      <c r="BB986" s="16" t="s">
        <v>93</v>
      </c>
      <c r="BC986" s="16" t="s">
        <v>93</v>
      </c>
      <c r="BD986" s="16" t="s">
        <v>93</v>
      </c>
      <c r="BE986" s="16" t="s">
        <v>93</v>
      </c>
      <c r="BF986" s="31" t="s">
        <v>93</v>
      </c>
      <c r="BG986" s="16" t="s">
        <v>93</v>
      </c>
      <c r="BH986" s="16" t="s">
        <v>93</v>
      </c>
      <c r="BI986" s="31" t="s">
        <v>93</v>
      </c>
      <c r="BJ986" s="31">
        <v>1568.331593317117</v>
      </c>
      <c r="BK986" s="31">
        <v>9613.4091567878113</v>
      </c>
      <c r="BL986" s="40" t="s">
        <v>104</v>
      </c>
    </row>
    <row r="987" spans="1:64">
      <c r="A987" s="43">
        <v>43752</v>
      </c>
      <c r="B987" s="49" t="s">
        <v>95</v>
      </c>
      <c r="C987" s="12" t="str">
        <f>VLOOKUP('All_Data-2017-2021'!D987,Location_Guide!$A$2:$B$59,2,FALSE)</f>
        <v>d/s of Begunbari Canal</v>
      </c>
      <c r="D987" s="17" t="s">
        <v>45</v>
      </c>
      <c r="E987" s="52">
        <v>23.759711589999998</v>
      </c>
      <c r="F987" s="52">
        <v>90.483468529999996</v>
      </c>
      <c r="G987" s="108">
        <v>30</v>
      </c>
      <c r="H987" s="111">
        <v>7.3</v>
      </c>
      <c r="I987" s="108">
        <v>190.4</v>
      </c>
      <c r="J987" s="108">
        <v>105.4</v>
      </c>
      <c r="K987" s="108">
        <v>1.38</v>
      </c>
      <c r="L987" s="108">
        <v>-30.2</v>
      </c>
      <c r="M987" s="17">
        <v>11.72</v>
      </c>
      <c r="N987" s="109">
        <v>35</v>
      </c>
      <c r="O987" s="109">
        <v>8</v>
      </c>
      <c r="P987" s="108">
        <v>75</v>
      </c>
      <c r="Q987" s="108">
        <v>7.0000000000000007E-2</v>
      </c>
      <c r="R987" s="108">
        <v>1.42</v>
      </c>
      <c r="S987" s="108">
        <v>4.2</v>
      </c>
      <c r="T987" s="108">
        <v>1.2</v>
      </c>
      <c r="U987" s="108">
        <v>5</v>
      </c>
      <c r="V987" s="129">
        <v>16</v>
      </c>
      <c r="W987" s="108">
        <v>130</v>
      </c>
      <c r="X987" s="108"/>
      <c r="Y987" s="20">
        <v>0.27</v>
      </c>
      <c r="Z987" s="65">
        <v>2000</v>
      </c>
      <c r="AA987" s="69">
        <v>0</v>
      </c>
      <c r="AC987" s="31">
        <v>2.6942117129154664</v>
      </c>
      <c r="AD987" s="16" t="s">
        <v>93</v>
      </c>
      <c r="AE987" s="31">
        <v>9.4734549159285582</v>
      </c>
      <c r="AF987" s="31">
        <v>8.6835136332607341</v>
      </c>
      <c r="AG987" s="31" t="s">
        <v>93</v>
      </c>
      <c r="AH987" s="31">
        <v>0.41190895890390516</v>
      </c>
      <c r="AI987" s="31">
        <v>0.17506440067699219</v>
      </c>
      <c r="AJ987" s="31" t="s">
        <v>93</v>
      </c>
      <c r="AK987" s="16" t="s">
        <v>93</v>
      </c>
      <c r="AL987" s="31">
        <v>78.64269178137171</v>
      </c>
      <c r="AM987" s="16" t="s">
        <v>93</v>
      </c>
      <c r="AN987" s="16" t="s">
        <v>93</v>
      </c>
      <c r="AO987" s="16" t="s">
        <v>93</v>
      </c>
      <c r="AP987" s="16" t="s">
        <v>93</v>
      </c>
      <c r="AQ987" s="31">
        <v>0.42439762717979002</v>
      </c>
      <c r="AR987" s="16" t="s">
        <v>93</v>
      </c>
      <c r="AS987" s="31">
        <v>146.93067850816234</v>
      </c>
      <c r="AT987" s="16" t="s">
        <v>93</v>
      </c>
      <c r="AU987" s="16" t="s">
        <v>93</v>
      </c>
      <c r="AV987" s="16" t="s">
        <v>93</v>
      </c>
      <c r="AW987" s="31">
        <v>2.219449188440378</v>
      </c>
      <c r="AX987" s="16" t="s">
        <v>93</v>
      </c>
      <c r="AY987" s="31" t="s">
        <v>93</v>
      </c>
      <c r="AZ987" s="16" t="s">
        <v>93</v>
      </c>
      <c r="BA987" s="16" t="s">
        <v>93</v>
      </c>
      <c r="BB987" s="16" t="s">
        <v>93</v>
      </c>
      <c r="BC987" s="16" t="s">
        <v>93</v>
      </c>
      <c r="BD987" s="16" t="s">
        <v>93</v>
      </c>
      <c r="BE987" s="16" t="s">
        <v>93</v>
      </c>
      <c r="BF987" s="31" t="s">
        <v>93</v>
      </c>
      <c r="BG987" s="16" t="s">
        <v>93</v>
      </c>
      <c r="BH987" s="16" t="s">
        <v>93</v>
      </c>
      <c r="BI987" s="31">
        <v>2.0087286982406334</v>
      </c>
      <c r="BJ987" s="31">
        <v>1225.77776835911</v>
      </c>
      <c r="BK987" s="31">
        <v>7874.6545827665814</v>
      </c>
      <c r="BL987" s="40" t="s">
        <v>104</v>
      </c>
    </row>
    <row r="988" spans="1:64">
      <c r="A988" s="43">
        <v>43752</v>
      </c>
      <c r="B988" s="49" t="s">
        <v>95</v>
      </c>
      <c r="C988" s="12" t="str">
        <f>VLOOKUP('All_Data-2017-2021'!D988,Location_Guide!$A$2:$B$59,2,FALSE)</f>
        <v>Demra (u/s of confluence)</v>
      </c>
      <c r="D988" s="17" t="s">
        <v>46</v>
      </c>
      <c r="E988" s="52">
        <v>23.727908299999999</v>
      </c>
      <c r="F988" s="52">
        <v>90.500952760000004</v>
      </c>
      <c r="G988" s="108">
        <v>29.8</v>
      </c>
      <c r="H988" s="111">
        <v>7.2</v>
      </c>
      <c r="I988" s="108">
        <v>242</v>
      </c>
      <c r="J988" s="108">
        <v>127.4</v>
      </c>
      <c r="K988" s="108">
        <v>0.18</v>
      </c>
      <c r="L988" s="108">
        <v>20.399999999999999</v>
      </c>
      <c r="M988" s="17">
        <v>10.82</v>
      </c>
      <c r="N988" s="109">
        <v>42</v>
      </c>
      <c r="O988" s="109">
        <v>11</v>
      </c>
      <c r="P988" s="108">
        <v>80</v>
      </c>
      <c r="Q988" s="108">
        <v>0.09</v>
      </c>
      <c r="R988" s="108">
        <v>2.46</v>
      </c>
      <c r="S988" s="108">
        <v>3.6</v>
      </c>
      <c r="T988" s="108">
        <v>1.5</v>
      </c>
      <c r="U988" s="108">
        <v>4</v>
      </c>
      <c r="V988" s="129">
        <v>16</v>
      </c>
      <c r="W988" s="108">
        <v>150</v>
      </c>
      <c r="X988" s="108"/>
      <c r="Y988" s="20">
        <v>0.23</v>
      </c>
      <c r="Z988" s="65">
        <v>37000</v>
      </c>
      <c r="AA988" s="69">
        <v>13000</v>
      </c>
      <c r="AC988" s="31">
        <v>2.6343086507161027</v>
      </c>
      <c r="AD988" s="16" t="s">
        <v>93</v>
      </c>
      <c r="AE988" s="31">
        <v>12.517501743632456</v>
      </c>
      <c r="AF988" s="31">
        <v>15.768779002814346</v>
      </c>
      <c r="AG988" s="31" t="s">
        <v>93</v>
      </c>
      <c r="AH988" s="31">
        <v>0.1148322017735757</v>
      </c>
      <c r="AI988" s="31">
        <v>4.044805669559949</v>
      </c>
      <c r="AJ988" s="31">
        <v>29.924090780194309</v>
      </c>
      <c r="AK988" s="16" t="s">
        <v>93</v>
      </c>
      <c r="AL988" s="31">
        <v>59.506052888452835</v>
      </c>
      <c r="AM988" s="16" t="s">
        <v>93</v>
      </c>
      <c r="AN988" s="16" t="s">
        <v>93</v>
      </c>
      <c r="AO988" s="16" t="s">
        <v>93</v>
      </c>
      <c r="AP988" s="16" t="s">
        <v>93</v>
      </c>
      <c r="AQ988" s="31">
        <v>0.72666268212450957</v>
      </c>
      <c r="AR988" s="16" t="s">
        <v>93</v>
      </c>
      <c r="AS988" s="31">
        <v>257.99534201825037</v>
      </c>
      <c r="AT988" s="16" t="s">
        <v>93</v>
      </c>
      <c r="AU988" s="16" t="s">
        <v>93</v>
      </c>
      <c r="AV988" s="16" t="s">
        <v>93</v>
      </c>
      <c r="AW988" s="31">
        <v>3.6230416027571133</v>
      </c>
      <c r="AX988" s="16" t="s">
        <v>93</v>
      </c>
      <c r="AY988" s="31" t="s">
        <v>93</v>
      </c>
      <c r="AZ988" s="16" t="s">
        <v>93</v>
      </c>
      <c r="BA988" s="16" t="s">
        <v>93</v>
      </c>
      <c r="BB988" s="16" t="s">
        <v>93</v>
      </c>
      <c r="BC988" s="16" t="s">
        <v>93</v>
      </c>
      <c r="BD988" s="16" t="s">
        <v>93</v>
      </c>
      <c r="BE988" s="16" t="s">
        <v>93</v>
      </c>
      <c r="BF988" s="31" t="s">
        <v>93</v>
      </c>
      <c r="BG988" s="16" t="s">
        <v>93</v>
      </c>
      <c r="BH988" s="16" t="s">
        <v>93</v>
      </c>
      <c r="BI988" s="31">
        <v>1.2315372132493947</v>
      </c>
      <c r="BJ988" s="31">
        <v>564.98779994556264</v>
      </c>
      <c r="BK988" s="31">
        <v>4944.8028636147264</v>
      </c>
      <c r="BL988" s="40" t="s">
        <v>104</v>
      </c>
    </row>
    <row r="989" spans="1:64">
      <c r="A989" s="43">
        <v>43752</v>
      </c>
      <c r="B989" s="46" t="s">
        <v>89</v>
      </c>
      <c r="C989" s="12" t="str">
        <f>VLOOKUP('All_Data-2017-2021'!D989,Location_Guide!$A$2:$B$59,2,FALSE)</f>
        <v xml:space="preserve">Muktapur Ghat  </v>
      </c>
      <c r="D989" s="17" t="s">
        <v>70</v>
      </c>
      <c r="E989" s="52">
        <v>23.567889000000001</v>
      </c>
      <c r="F989" s="52">
        <v>90.514812000000006</v>
      </c>
      <c r="G989" s="108">
        <v>29.4</v>
      </c>
      <c r="H989" s="111">
        <v>7.43</v>
      </c>
      <c r="I989" s="108">
        <v>154.69999999999999</v>
      </c>
      <c r="J989" s="108">
        <v>80.7</v>
      </c>
      <c r="K989" s="108">
        <v>4.1100000000000003</v>
      </c>
      <c r="L989" s="108">
        <v>64.3</v>
      </c>
      <c r="M989" s="108">
        <v>36.299999999999997</v>
      </c>
      <c r="N989" s="17">
        <v>25</v>
      </c>
      <c r="O989" s="115">
        <v>57</v>
      </c>
      <c r="P989" s="108">
        <v>60</v>
      </c>
      <c r="Q989" s="116">
        <v>0.17</v>
      </c>
      <c r="R989" s="108">
        <v>0.32</v>
      </c>
      <c r="S989" s="108">
        <v>2</v>
      </c>
      <c r="T989" s="116">
        <v>0.7</v>
      </c>
      <c r="U989" s="108">
        <v>2</v>
      </c>
      <c r="V989" s="129">
        <v>12</v>
      </c>
      <c r="W989" s="108">
        <v>260</v>
      </c>
      <c r="X989" s="108"/>
      <c r="Y989" s="20">
        <v>0.39</v>
      </c>
      <c r="Z989" s="65">
        <v>200</v>
      </c>
      <c r="AA989" s="67">
        <v>0</v>
      </c>
      <c r="AC989" s="31">
        <v>6.2460286370726479</v>
      </c>
      <c r="AD989" s="16" t="s">
        <v>93</v>
      </c>
      <c r="AE989" s="31">
        <v>16.245749403405625</v>
      </c>
      <c r="AF989" s="31">
        <v>11.334687998673459</v>
      </c>
      <c r="AG989" s="31" t="s">
        <v>93</v>
      </c>
      <c r="AH989" s="31">
        <v>2.1354549005848411</v>
      </c>
      <c r="AI989" s="31">
        <v>5.2796614001135413</v>
      </c>
      <c r="AJ989" s="31">
        <v>7.3436949669137412</v>
      </c>
      <c r="AK989" s="16" t="s">
        <v>93</v>
      </c>
      <c r="AL989" s="31">
        <v>64.260176250555588</v>
      </c>
      <c r="AM989" s="16" t="s">
        <v>93</v>
      </c>
      <c r="AN989" s="16" t="s">
        <v>93</v>
      </c>
      <c r="AO989" s="16" t="s">
        <v>93</v>
      </c>
      <c r="AP989" s="16" t="s">
        <v>93</v>
      </c>
      <c r="AQ989" s="31">
        <v>1.4629475843683488</v>
      </c>
      <c r="AR989" s="16" t="s">
        <v>93</v>
      </c>
      <c r="AS989" s="31">
        <v>364.77580226724837</v>
      </c>
      <c r="AT989" s="16" t="s">
        <v>93</v>
      </c>
      <c r="AU989" s="16" t="s">
        <v>93</v>
      </c>
      <c r="AV989" s="16" t="s">
        <v>93</v>
      </c>
      <c r="AW989" s="31">
        <v>2.601781047677918</v>
      </c>
      <c r="AX989" s="16" t="s">
        <v>93</v>
      </c>
      <c r="AY989" s="31">
        <v>1.3634557906167561</v>
      </c>
      <c r="AZ989" s="16" t="s">
        <v>93</v>
      </c>
      <c r="BA989" s="16" t="s">
        <v>93</v>
      </c>
      <c r="BB989" s="16" t="s">
        <v>93</v>
      </c>
      <c r="BC989" s="16" t="s">
        <v>93</v>
      </c>
      <c r="BD989" s="16" t="s">
        <v>93</v>
      </c>
      <c r="BE989" s="16" t="s">
        <v>93</v>
      </c>
      <c r="BF989" s="31" t="s">
        <v>93</v>
      </c>
      <c r="BG989" s="16" t="s">
        <v>93</v>
      </c>
      <c r="BH989" s="16" t="s">
        <v>93</v>
      </c>
      <c r="BI989" s="31">
        <v>1.4928472368670329</v>
      </c>
      <c r="BJ989" s="31">
        <v>1377.9609683544872</v>
      </c>
      <c r="BK989" s="31">
        <v>9937.7057902199758</v>
      </c>
      <c r="BL989" s="40" t="s">
        <v>104</v>
      </c>
    </row>
    <row r="990" spans="1:64">
      <c r="A990" s="43">
        <v>43752</v>
      </c>
      <c r="B990" s="49" t="s">
        <v>96</v>
      </c>
      <c r="C990" s="12" t="str">
        <f>VLOOKUP('All_Data-2017-2021'!D990,Location_Guide!$A$2:$B$59,2,FALSE)</f>
        <v>d/s Kanchan Bridge</v>
      </c>
      <c r="D990" s="17" t="s">
        <v>82</v>
      </c>
      <c r="E990" s="52">
        <v>23.835225000000001</v>
      </c>
      <c r="F990" s="52">
        <v>90.546137000000002</v>
      </c>
      <c r="G990" s="108">
        <v>29.3</v>
      </c>
      <c r="H990" s="111">
        <v>7.48</v>
      </c>
      <c r="I990" s="108">
        <v>135.4</v>
      </c>
      <c r="J990" s="108">
        <v>70.900000000000006</v>
      </c>
      <c r="K990" s="108">
        <v>4.93</v>
      </c>
      <c r="L990" s="108">
        <v>31</v>
      </c>
      <c r="M990" s="108">
        <v>29.3</v>
      </c>
      <c r="N990" s="17">
        <v>46</v>
      </c>
      <c r="O990" s="125">
        <v>28</v>
      </c>
      <c r="P990" s="108">
        <v>60</v>
      </c>
      <c r="Q990" s="116">
        <v>0.34</v>
      </c>
      <c r="R990" s="108">
        <v>0.22</v>
      </c>
      <c r="S990" s="108">
        <v>3</v>
      </c>
      <c r="T990" s="116">
        <v>1.2</v>
      </c>
      <c r="U990" s="109">
        <v>6</v>
      </c>
      <c r="V990" s="129">
        <v>12</v>
      </c>
      <c r="W990" s="108">
        <v>130</v>
      </c>
      <c r="X990" s="108"/>
      <c r="Y990" s="20">
        <v>0.32</v>
      </c>
      <c r="Z990" s="65">
        <v>4700</v>
      </c>
      <c r="AA990" s="67">
        <v>300</v>
      </c>
      <c r="AC990" s="31">
        <v>7.7918192037533416</v>
      </c>
      <c r="AD990" s="16" t="s">
        <v>93</v>
      </c>
      <c r="AE990" s="31">
        <v>12.062418379168264</v>
      </c>
      <c r="AF990" s="31">
        <v>13.335779495772961</v>
      </c>
      <c r="AG990" s="31" t="s">
        <v>93</v>
      </c>
      <c r="AH990" s="31">
        <v>2.4956248199169817</v>
      </c>
      <c r="AI990" s="31">
        <v>11.535619534171541</v>
      </c>
      <c r="AJ990" s="31">
        <v>13.066995454686582</v>
      </c>
      <c r="AK990" s="16" t="s">
        <v>93</v>
      </c>
      <c r="AL990" s="31">
        <v>44.851825439934387</v>
      </c>
      <c r="AM990" s="16" t="s">
        <v>93</v>
      </c>
      <c r="AN990" s="16" t="s">
        <v>93</v>
      </c>
      <c r="AO990" s="16" t="s">
        <v>93</v>
      </c>
      <c r="AP990" s="16" t="s">
        <v>93</v>
      </c>
      <c r="AQ990" s="31">
        <v>0.13993985536205664</v>
      </c>
      <c r="AR990" s="16" t="s">
        <v>93</v>
      </c>
      <c r="AS990" s="31">
        <v>525.0896808147271</v>
      </c>
      <c r="AT990" s="16" t="s">
        <v>93</v>
      </c>
      <c r="AU990" s="16" t="s">
        <v>93</v>
      </c>
      <c r="AV990" s="16" t="s">
        <v>93</v>
      </c>
      <c r="AW990" s="31">
        <v>2.1775944361743034</v>
      </c>
      <c r="AX990" s="16" t="s">
        <v>93</v>
      </c>
      <c r="AY990" s="31" t="s">
        <v>93</v>
      </c>
      <c r="AZ990" s="16" t="s">
        <v>93</v>
      </c>
      <c r="BA990" s="16" t="s">
        <v>93</v>
      </c>
      <c r="BB990" s="16" t="s">
        <v>93</v>
      </c>
      <c r="BC990" s="16" t="s">
        <v>93</v>
      </c>
      <c r="BD990" s="16" t="s">
        <v>93</v>
      </c>
      <c r="BE990" s="16" t="s">
        <v>93</v>
      </c>
      <c r="BF990" s="31" t="s">
        <v>93</v>
      </c>
      <c r="BG990" s="16" t="s">
        <v>93</v>
      </c>
      <c r="BH990" s="16" t="s">
        <v>93</v>
      </c>
      <c r="BI990" s="31" t="s">
        <v>93</v>
      </c>
      <c r="BJ990" s="31">
        <v>1470.3786967553021</v>
      </c>
      <c r="BK990" s="31">
        <v>6334.0765397570758</v>
      </c>
      <c r="BL990" s="40" t="s">
        <v>104</v>
      </c>
    </row>
    <row r="991" spans="1:64">
      <c r="A991" s="43">
        <v>43752</v>
      </c>
      <c r="B991" s="49" t="s">
        <v>96</v>
      </c>
      <c r="C991" s="12" t="str">
        <f>VLOOKUP('All_Data-2017-2021'!D991,Location_Guide!$A$2:$B$59,2,FALSE)</f>
        <v>ACI Salt (Rupganj Ferry Ghat)</v>
      </c>
      <c r="D991" s="17" t="s">
        <v>83</v>
      </c>
      <c r="E991" s="52">
        <v>23.790506000000001</v>
      </c>
      <c r="F991" s="52">
        <v>90.522321000000005</v>
      </c>
      <c r="G991" s="108">
        <v>30.1</v>
      </c>
      <c r="H991" s="111">
        <v>7.43</v>
      </c>
      <c r="I991" s="108">
        <v>137.9</v>
      </c>
      <c r="J991" s="108">
        <v>71.5</v>
      </c>
      <c r="K991" s="108">
        <v>4.62</v>
      </c>
      <c r="L991" s="17">
        <v>29.6</v>
      </c>
      <c r="M991" s="17">
        <v>28.2</v>
      </c>
      <c r="N991" s="17">
        <v>37</v>
      </c>
      <c r="O991" s="115">
        <v>28</v>
      </c>
      <c r="P991" s="109">
        <v>55</v>
      </c>
      <c r="Q991" s="116">
        <v>0.24</v>
      </c>
      <c r="R991" s="108">
        <v>0.18</v>
      </c>
      <c r="S991" s="108">
        <v>3.3</v>
      </c>
      <c r="T991" s="116">
        <v>0.9</v>
      </c>
      <c r="U991" s="108">
        <v>4</v>
      </c>
      <c r="V991" s="129">
        <v>11</v>
      </c>
      <c r="W991" s="108">
        <v>140</v>
      </c>
      <c r="X991" s="108"/>
      <c r="Y991" s="20">
        <v>0.2</v>
      </c>
      <c r="Z991" s="65">
        <v>500</v>
      </c>
      <c r="AA991" s="69">
        <v>200</v>
      </c>
      <c r="AC991" s="31">
        <v>10.313740566796367</v>
      </c>
      <c r="AD991" s="16" t="s">
        <v>93</v>
      </c>
      <c r="AE991" s="31">
        <v>24.979014007734396</v>
      </c>
      <c r="AF991" s="31">
        <v>20.40420764758036</v>
      </c>
      <c r="AG991" s="31" t="s">
        <v>93</v>
      </c>
      <c r="AH991" s="31">
        <v>2.182363343016624</v>
      </c>
      <c r="AI991" s="31">
        <v>5.5148070076170406</v>
      </c>
      <c r="AJ991" s="31">
        <v>10.175608771791397</v>
      </c>
      <c r="AK991" s="16" t="s">
        <v>93</v>
      </c>
      <c r="AL991" s="31">
        <v>19.115205071802389</v>
      </c>
      <c r="AM991" s="16" t="s">
        <v>93</v>
      </c>
      <c r="AN991" s="16" t="s">
        <v>93</v>
      </c>
      <c r="AO991" s="16" t="s">
        <v>93</v>
      </c>
      <c r="AP991" s="16" t="s">
        <v>93</v>
      </c>
      <c r="AQ991" s="31" t="s">
        <v>93</v>
      </c>
      <c r="AR991" s="16" t="s">
        <v>93</v>
      </c>
      <c r="AS991" s="31">
        <v>700.61640766808955</v>
      </c>
      <c r="AT991" s="16" t="s">
        <v>93</v>
      </c>
      <c r="AU991" s="16" t="s">
        <v>93</v>
      </c>
      <c r="AV991" s="16" t="s">
        <v>93</v>
      </c>
      <c r="AW991" s="31">
        <v>5.7471947892911661</v>
      </c>
      <c r="AX991" s="16" t="s">
        <v>93</v>
      </c>
      <c r="AY991" s="31">
        <v>6.1535034854008419</v>
      </c>
      <c r="AZ991" s="16" t="s">
        <v>93</v>
      </c>
      <c r="BA991" s="16" t="s">
        <v>93</v>
      </c>
      <c r="BB991" s="16" t="s">
        <v>93</v>
      </c>
      <c r="BC991" s="16" t="s">
        <v>93</v>
      </c>
      <c r="BD991" s="16" t="s">
        <v>93</v>
      </c>
      <c r="BE991" s="16" t="s">
        <v>93</v>
      </c>
      <c r="BF991" s="31" t="s">
        <v>93</v>
      </c>
      <c r="BG991" s="16" t="s">
        <v>93</v>
      </c>
      <c r="BH991" s="16" t="s">
        <v>93</v>
      </c>
      <c r="BI991" s="31">
        <v>9.3745462013246659</v>
      </c>
      <c r="BJ991" s="31">
        <v>1621.4639071646402</v>
      </c>
      <c r="BK991" s="31">
        <v>7071.3187991206914</v>
      </c>
      <c r="BL991" s="40" t="s">
        <v>104</v>
      </c>
    </row>
    <row r="992" spans="1:64">
      <c r="A992" s="43">
        <v>43752</v>
      </c>
      <c r="B992" s="49" t="s">
        <v>96</v>
      </c>
      <c r="C992" s="12" t="str">
        <f>VLOOKUP('All_Data-2017-2021'!D992,Location_Guide!$A$2:$B$59,2,FALSE)</f>
        <v>Demra Ghat</v>
      </c>
      <c r="D992" s="17" t="s">
        <v>67</v>
      </c>
      <c r="E992" s="52">
        <v>23.613054999999999</v>
      </c>
      <c r="F992" s="52">
        <v>90.50694</v>
      </c>
      <c r="G992" s="108">
        <v>29.6</v>
      </c>
      <c r="H992" s="108">
        <v>7.39</v>
      </c>
      <c r="I992" s="108">
        <v>144</v>
      </c>
      <c r="J992" s="108">
        <v>75.099999999999994</v>
      </c>
      <c r="K992" s="108">
        <v>4.09</v>
      </c>
      <c r="L992" s="108">
        <v>41.4</v>
      </c>
      <c r="M992" s="108">
        <v>30.3</v>
      </c>
      <c r="N992" s="109">
        <v>33</v>
      </c>
      <c r="O992" s="108">
        <v>27</v>
      </c>
      <c r="P992" s="108">
        <v>75</v>
      </c>
      <c r="Q992" s="108">
        <v>0.14000000000000001</v>
      </c>
      <c r="R992" s="108">
        <v>0.02</v>
      </c>
      <c r="S992" s="108">
        <v>5.3</v>
      </c>
      <c r="T992" s="108">
        <v>0.8</v>
      </c>
      <c r="U992" s="108">
        <v>4</v>
      </c>
      <c r="V992" s="17">
        <v>15</v>
      </c>
      <c r="W992" s="109">
        <v>140</v>
      </c>
      <c r="X992" s="108"/>
      <c r="Y992" s="20">
        <v>0.54</v>
      </c>
      <c r="Z992" s="65">
        <v>2000</v>
      </c>
      <c r="AA992" s="67">
        <v>100</v>
      </c>
      <c r="AC992" s="31">
        <v>26.963101380751695</v>
      </c>
      <c r="AD992" s="16" t="s">
        <v>93</v>
      </c>
      <c r="AE992" s="31">
        <v>25.544488348454205</v>
      </c>
      <c r="AF992" s="31">
        <v>43.91761098830893</v>
      </c>
      <c r="AG992" s="31" t="s">
        <v>93</v>
      </c>
      <c r="AH992" s="31">
        <v>13.249816130176866</v>
      </c>
      <c r="AI992" s="31">
        <v>16.117174535532424</v>
      </c>
      <c r="AJ992" s="31">
        <v>161.40821652404259</v>
      </c>
      <c r="AK992" s="16" t="s">
        <v>93</v>
      </c>
      <c r="AL992" s="31">
        <v>33.197691073544341</v>
      </c>
      <c r="AM992" s="16" t="s">
        <v>93</v>
      </c>
      <c r="AN992" s="16" t="s">
        <v>93</v>
      </c>
      <c r="AO992" s="16" t="s">
        <v>93</v>
      </c>
      <c r="AP992" s="16" t="s">
        <v>93</v>
      </c>
      <c r="AQ992" s="31">
        <v>0.4831454168471252</v>
      </c>
      <c r="AR992" s="16" t="s">
        <v>93</v>
      </c>
      <c r="AS992" s="31">
        <v>1880.9070436195659</v>
      </c>
      <c r="AT992" s="16" t="s">
        <v>93</v>
      </c>
      <c r="AU992" s="16" t="s">
        <v>93</v>
      </c>
      <c r="AV992" s="16" t="s">
        <v>93</v>
      </c>
      <c r="AW992" s="31">
        <v>4.6335004902992143</v>
      </c>
      <c r="AX992" s="16" t="s">
        <v>93</v>
      </c>
      <c r="AY992" s="31" t="s">
        <v>93</v>
      </c>
      <c r="AZ992" s="16" t="s">
        <v>93</v>
      </c>
      <c r="BA992" s="16" t="s">
        <v>93</v>
      </c>
      <c r="BB992" s="16" t="s">
        <v>93</v>
      </c>
      <c r="BC992" s="16" t="s">
        <v>93</v>
      </c>
      <c r="BD992" s="16" t="s">
        <v>93</v>
      </c>
      <c r="BE992" s="16" t="s">
        <v>93</v>
      </c>
      <c r="BF992" s="31" t="s">
        <v>93</v>
      </c>
      <c r="BG992" s="16" t="s">
        <v>93</v>
      </c>
      <c r="BH992" s="16" t="s">
        <v>93</v>
      </c>
      <c r="BI992" s="31" t="s">
        <v>93</v>
      </c>
      <c r="BJ992" s="31">
        <v>1651.8023598393984</v>
      </c>
      <c r="BK992" s="31">
        <v>8049.9318003977505</v>
      </c>
      <c r="BL992" s="40" t="s">
        <v>104</v>
      </c>
    </row>
    <row r="993" spans="1:65">
      <c r="A993" s="43">
        <v>43752</v>
      </c>
      <c r="B993" s="49" t="s">
        <v>96</v>
      </c>
      <c r="C993" s="12" t="str">
        <f>VLOOKUP('All_Data-2017-2021'!D993,Location_Guide!$A$2:$B$59,2,FALSE)</f>
        <v>d/s of Adamjee EPZ</v>
      </c>
      <c r="D993" s="17" t="s">
        <v>68</v>
      </c>
      <c r="E993" s="52">
        <v>23.664470000000001</v>
      </c>
      <c r="F993" s="52">
        <v>90.523193000000006</v>
      </c>
      <c r="G993" s="108">
        <v>29.7</v>
      </c>
      <c r="H993" s="108">
        <v>7.29</v>
      </c>
      <c r="I993" s="108">
        <v>187.7</v>
      </c>
      <c r="J993" s="108">
        <v>103.3</v>
      </c>
      <c r="K993" s="108">
        <v>1</v>
      </c>
      <c r="L993" s="108">
        <v>61.2</v>
      </c>
      <c r="M993" s="108">
        <v>25.1</v>
      </c>
      <c r="N993" s="109">
        <v>34</v>
      </c>
      <c r="O993" s="109">
        <v>25</v>
      </c>
      <c r="P993" s="108">
        <v>65</v>
      </c>
      <c r="Q993" s="108">
        <v>0.12</v>
      </c>
      <c r="R993" s="108">
        <v>1.31</v>
      </c>
      <c r="S993" s="108">
        <v>4.0999999999999996</v>
      </c>
      <c r="T993" s="108">
        <v>0.5</v>
      </c>
      <c r="U993" s="108">
        <v>1</v>
      </c>
      <c r="V993" s="129">
        <v>13</v>
      </c>
      <c r="W993" s="108">
        <v>140</v>
      </c>
      <c r="X993" s="108"/>
      <c r="Y993" s="20">
        <v>0.55000000000000004</v>
      </c>
      <c r="Z993" s="65">
        <v>1000</v>
      </c>
      <c r="AA993" s="67">
        <v>100</v>
      </c>
      <c r="AC993" s="31">
        <v>4.9948662247975664</v>
      </c>
      <c r="AD993" s="16" t="s">
        <v>93</v>
      </c>
      <c r="AE993" s="31">
        <v>35.110211758215527</v>
      </c>
      <c r="AF993" s="31">
        <v>18.202164888300082</v>
      </c>
      <c r="AG993" s="31" t="s">
        <v>93</v>
      </c>
      <c r="AH993" s="31">
        <v>9.7131662832187242</v>
      </c>
      <c r="AI993" s="31">
        <v>4.1258634608929432</v>
      </c>
      <c r="AJ993" s="31">
        <v>7.2818836417766342</v>
      </c>
      <c r="AK993" s="16" t="s">
        <v>93</v>
      </c>
      <c r="AL993" s="31">
        <v>32.780078841250081</v>
      </c>
      <c r="AM993" s="16" t="s">
        <v>93</v>
      </c>
      <c r="AN993" s="16" t="s">
        <v>93</v>
      </c>
      <c r="AO993" s="16" t="s">
        <v>93</v>
      </c>
      <c r="AP993" s="16" t="s">
        <v>93</v>
      </c>
      <c r="AQ993" s="31">
        <v>3.5405215974596325</v>
      </c>
      <c r="AR993" s="16" t="s">
        <v>93</v>
      </c>
      <c r="AS993" s="31">
        <v>551.72806833034895</v>
      </c>
      <c r="AT993" s="16" t="s">
        <v>93</v>
      </c>
      <c r="AU993" s="16" t="s">
        <v>93</v>
      </c>
      <c r="AV993" s="16" t="s">
        <v>93</v>
      </c>
      <c r="AW993" s="31">
        <v>2.943414531030105</v>
      </c>
      <c r="AX993" s="16" t="s">
        <v>93</v>
      </c>
      <c r="AY993" s="31">
        <v>9.4707731766895176</v>
      </c>
      <c r="AZ993" s="16" t="s">
        <v>93</v>
      </c>
      <c r="BA993" s="16" t="s">
        <v>93</v>
      </c>
      <c r="BB993" s="16" t="s">
        <v>93</v>
      </c>
      <c r="BC993" s="16" t="s">
        <v>93</v>
      </c>
      <c r="BD993" s="16" t="s">
        <v>93</v>
      </c>
      <c r="BE993" s="16" t="s">
        <v>93</v>
      </c>
      <c r="BF993" s="31" t="s">
        <v>93</v>
      </c>
      <c r="BG993" s="16" t="s">
        <v>93</v>
      </c>
      <c r="BH993" s="16" t="s">
        <v>93</v>
      </c>
      <c r="BI993" s="31" t="s">
        <v>93</v>
      </c>
      <c r="BJ993" s="31">
        <v>1570.1923555623086</v>
      </c>
      <c r="BK993" s="31">
        <v>8110.7138085281813</v>
      </c>
      <c r="BL993" s="40" t="s">
        <v>104</v>
      </c>
    </row>
    <row r="994" spans="1:65">
      <c r="A994" s="43">
        <v>43752</v>
      </c>
      <c r="B994" s="49" t="s">
        <v>96</v>
      </c>
      <c r="C994" s="12" t="str">
        <f>VLOOKUP('All_Data-2017-2021'!D994,Location_Guide!$A$2:$B$59,2,FALSE)</f>
        <v>d/s of Tanbazar Ghat</v>
      </c>
      <c r="D994" s="17" t="s">
        <v>69</v>
      </c>
      <c r="E994" s="52">
        <v>23.716944000000002</v>
      </c>
      <c r="F994" s="52">
        <v>90.502167999999998</v>
      </c>
      <c r="G994" s="108">
        <v>29.8</v>
      </c>
      <c r="H994" s="108">
        <v>7.32</v>
      </c>
      <c r="I994" s="108">
        <v>177.9</v>
      </c>
      <c r="J994" s="108">
        <v>91.8</v>
      </c>
      <c r="K994" s="108">
        <v>1.96</v>
      </c>
      <c r="L994" s="108">
        <v>58.2</v>
      </c>
      <c r="M994" s="108">
        <v>29</v>
      </c>
      <c r="N994" s="109">
        <v>33</v>
      </c>
      <c r="O994" s="109">
        <v>28</v>
      </c>
      <c r="P994" s="108">
        <v>65</v>
      </c>
      <c r="Q994" s="108">
        <v>0.12</v>
      </c>
      <c r="R994" s="108">
        <v>0.78</v>
      </c>
      <c r="S994" s="108">
        <v>3.2</v>
      </c>
      <c r="T994" s="108">
        <v>1</v>
      </c>
      <c r="U994" s="108">
        <v>1</v>
      </c>
      <c r="V994" s="129">
        <v>13</v>
      </c>
      <c r="W994" s="108">
        <v>170</v>
      </c>
      <c r="X994" s="108"/>
      <c r="Y994" s="20">
        <v>0.21</v>
      </c>
      <c r="Z994" s="65">
        <v>300</v>
      </c>
      <c r="AA994" s="67">
        <v>0</v>
      </c>
      <c r="AC994" s="31">
        <v>5.5014552498480498</v>
      </c>
      <c r="AD994" s="16" t="s">
        <v>93</v>
      </c>
      <c r="AE994" s="31">
        <v>9.7834081987258692</v>
      </c>
      <c r="AF994" s="31">
        <v>16.778719595951419</v>
      </c>
      <c r="AG994" s="31" t="s">
        <v>93</v>
      </c>
      <c r="AH994" s="31">
        <v>4.77703551283685</v>
      </c>
      <c r="AI994" s="31">
        <v>0.40610960748632907</v>
      </c>
      <c r="AJ994" s="31" t="s">
        <v>93</v>
      </c>
      <c r="AK994" s="16" t="s">
        <v>93</v>
      </c>
      <c r="AL994" s="31">
        <v>6.183222023078021</v>
      </c>
      <c r="AM994" s="16" t="s">
        <v>93</v>
      </c>
      <c r="AN994" s="16" t="s">
        <v>93</v>
      </c>
      <c r="AO994" s="16" t="s">
        <v>93</v>
      </c>
      <c r="AP994" s="16" t="s">
        <v>93</v>
      </c>
      <c r="AQ994" s="31">
        <v>0.32855371277601553</v>
      </c>
      <c r="AR994" s="16" t="s">
        <v>93</v>
      </c>
      <c r="AS994" s="31">
        <v>375.24328632045655</v>
      </c>
      <c r="AT994" s="16" t="s">
        <v>93</v>
      </c>
      <c r="AU994" s="16" t="s">
        <v>93</v>
      </c>
      <c r="AV994" s="16" t="s">
        <v>93</v>
      </c>
      <c r="AW994" s="31">
        <v>2.3944719363161644</v>
      </c>
      <c r="AX994" s="16" t="s">
        <v>93</v>
      </c>
      <c r="AY994" s="31">
        <v>6.3412336826037343</v>
      </c>
      <c r="AZ994" s="16" t="s">
        <v>93</v>
      </c>
      <c r="BA994" s="16" t="s">
        <v>93</v>
      </c>
      <c r="BB994" s="16" t="s">
        <v>93</v>
      </c>
      <c r="BC994" s="16" t="s">
        <v>93</v>
      </c>
      <c r="BD994" s="16" t="s">
        <v>93</v>
      </c>
      <c r="BE994" s="16" t="s">
        <v>93</v>
      </c>
      <c r="BF994" s="31" t="s">
        <v>93</v>
      </c>
      <c r="BG994" s="16" t="s">
        <v>93</v>
      </c>
      <c r="BH994" s="16" t="s">
        <v>93</v>
      </c>
      <c r="BI994" s="31" t="s">
        <v>93</v>
      </c>
      <c r="BJ994" s="31">
        <v>1760.4333555247911</v>
      </c>
      <c r="BK994" s="31">
        <v>8865.5494422598367</v>
      </c>
      <c r="BL994" s="40" t="s">
        <v>104</v>
      </c>
    </row>
    <row r="995" spans="1:65">
      <c r="A995" s="43">
        <v>43752</v>
      </c>
      <c r="B995" s="49" t="s">
        <v>96</v>
      </c>
      <c r="C995" s="12" t="str">
        <f>VLOOKUP('All_Data-2017-2021'!D995,Location_Guide!$A$2:$B$59,2,FALSE)</f>
        <v>u/s of Kalagachia Point</v>
      </c>
      <c r="D995" s="17" t="s">
        <v>97</v>
      </c>
      <c r="E995" s="52">
        <v>23.572368000000001</v>
      </c>
      <c r="F995" s="52">
        <v>90.525478000000007</v>
      </c>
      <c r="G995" s="108">
        <v>29.9</v>
      </c>
      <c r="H995" s="108">
        <v>7.32</v>
      </c>
      <c r="I995" s="108">
        <v>181.5</v>
      </c>
      <c r="J995" s="108">
        <v>95.3</v>
      </c>
      <c r="K995" s="108">
        <v>1.23</v>
      </c>
      <c r="L995" s="108">
        <v>65.5</v>
      </c>
      <c r="M995" s="108">
        <v>29.6</v>
      </c>
      <c r="N995" s="109">
        <v>35</v>
      </c>
      <c r="O995" s="108">
        <v>30</v>
      </c>
      <c r="P995" s="108">
        <v>80</v>
      </c>
      <c r="Q995" s="108">
        <v>0.15</v>
      </c>
      <c r="R995" s="108">
        <v>1.07</v>
      </c>
      <c r="S995" s="108">
        <v>5.9</v>
      </c>
      <c r="T995" s="108">
        <v>1</v>
      </c>
      <c r="U995" s="108">
        <v>2</v>
      </c>
      <c r="V995" s="17">
        <v>16</v>
      </c>
      <c r="W995" s="108">
        <v>160</v>
      </c>
      <c r="X995" s="108"/>
      <c r="Y995" s="20">
        <v>0.27</v>
      </c>
      <c r="Z995" s="65">
        <v>600</v>
      </c>
      <c r="AA995" s="67">
        <v>0</v>
      </c>
      <c r="AC995" s="31">
        <v>6.3597264154904138</v>
      </c>
      <c r="AD995" s="16" t="s">
        <v>93</v>
      </c>
      <c r="AE995" s="31">
        <v>19.38691746135326</v>
      </c>
      <c r="AF995" s="31">
        <v>33.54311714915746</v>
      </c>
      <c r="AG995" s="31" t="s">
        <v>93</v>
      </c>
      <c r="AH995" s="31">
        <v>13.226848685318458</v>
      </c>
      <c r="AI995" s="31">
        <v>8.640753203204266</v>
      </c>
      <c r="AJ995" s="31">
        <v>5.2115813652062766</v>
      </c>
      <c r="AK995" s="16" t="s">
        <v>93</v>
      </c>
      <c r="AL995" s="31">
        <v>58.335197476765366</v>
      </c>
      <c r="AM995" s="16" t="s">
        <v>93</v>
      </c>
      <c r="AN995" s="16" t="s">
        <v>93</v>
      </c>
      <c r="AO995" s="16" t="s">
        <v>93</v>
      </c>
      <c r="AP995" s="16" t="s">
        <v>93</v>
      </c>
      <c r="AQ995" s="31" t="s">
        <v>93</v>
      </c>
      <c r="AR995" s="16" t="s">
        <v>93</v>
      </c>
      <c r="AS995" s="31">
        <v>477.82454270325098</v>
      </c>
      <c r="AT995" s="16" t="s">
        <v>93</v>
      </c>
      <c r="AU995" s="16" t="s">
        <v>93</v>
      </c>
      <c r="AV995" s="16" t="s">
        <v>93</v>
      </c>
      <c r="AW995" s="31">
        <v>3.1838886991735311</v>
      </c>
      <c r="AX995" s="16" t="s">
        <v>93</v>
      </c>
      <c r="AY995" s="31">
        <v>1.6998765176883495</v>
      </c>
      <c r="AZ995" s="16" t="s">
        <v>93</v>
      </c>
      <c r="BA995" s="16" t="s">
        <v>93</v>
      </c>
      <c r="BB995" s="16" t="s">
        <v>93</v>
      </c>
      <c r="BC995" s="16" t="s">
        <v>93</v>
      </c>
      <c r="BD995" s="16" t="s">
        <v>93</v>
      </c>
      <c r="BE995" s="16" t="s">
        <v>93</v>
      </c>
      <c r="BF995" s="31" t="s">
        <v>93</v>
      </c>
      <c r="BG995" s="16" t="s">
        <v>93</v>
      </c>
      <c r="BH995" s="16" t="s">
        <v>93</v>
      </c>
      <c r="BI995" s="31">
        <v>10.762468171983373</v>
      </c>
      <c r="BJ995" s="31">
        <v>1594.9231214509216</v>
      </c>
      <c r="BK995" s="31">
        <v>9115.8758589664612</v>
      </c>
      <c r="BL995" s="40" t="s">
        <v>104</v>
      </c>
    </row>
    <row r="996" spans="1:65" ht="28.5">
      <c r="A996" s="43">
        <v>43752</v>
      </c>
      <c r="B996" s="46" t="s">
        <v>78</v>
      </c>
      <c r="C996" s="12" t="str">
        <f>VLOOKUP('All_Data-2017-2021'!D996,Location_Guide!$A$2:$B$59,2,FALSE)</f>
        <v>d/s of Dasherkandi WWTP</v>
      </c>
      <c r="D996" s="17" t="s">
        <v>79</v>
      </c>
      <c r="E996" s="52">
        <v>23.760384999999999</v>
      </c>
      <c r="F996" s="52">
        <v>90.479742999999999</v>
      </c>
      <c r="G996" s="108">
        <v>29.6</v>
      </c>
      <c r="H996" s="108">
        <v>7.17</v>
      </c>
      <c r="I996" s="108">
        <v>571</v>
      </c>
      <c r="J996" s="108">
        <v>309</v>
      </c>
      <c r="K996" s="108">
        <v>2</v>
      </c>
      <c r="L996" s="108">
        <v>-265</v>
      </c>
      <c r="M996" s="108">
        <v>26.3</v>
      </c>
      <c r="N996" s="109">
        <v>245</v>
      </c>
      <c r="O996" s="108">
        <v>55</v>
      </c>
      <c r="P996" s="108">
        <v>220</v>
      </c>
      <c r="Q996" s="108">
        <v>0.1</v>
      </c>
      <c r="R996" s="108">
        <v>15.9</v>
      </c>
      <c r="S996" s="108">
        <v>6.3</v>
      </c>
      <c r="T996" s="108">
        <v>9.5</v>
      </c>
      <c r="U996" s="108">
        <v>22</v>
      </c>
      <c r="V996" s="17">
        <v>44</v>
      </c>
      <c r="W996" s="108">
        <v>180</v>
      </c>
      <c r="X996" s="108"/>
      <c r="Y996" s="20">
        <v>0.27</v>
      </c>
      <c r="Z996" s="65">
        <v>60000</v>
      </c>
      <c r="AA996" s="67">
        <v>16000</v>
      </c>
      <c r="AC996" s="31">
        <v>7.8168750717603341</v>
      </c>
      <c r="AD996" s="16" t="s">
        <v>93</v>
      </c>
      <c r="AE996" s="31">
        <v>26.27239874598018</v>
      </c>
      <c r="AF996" s="31">
        <v>157.79373125429362</v>
      </c>
      <c r="AG996" s="31" t="s">
        <v>93</v>
      </c>
      <c r="AH996" s="31">
        <v>20.736016416755589</v>
      </c>
      <c r="AI996" s="31">
        <v>18.463693467253631</v>
      </c>
      <c r="AJ996" s="31">
        <v>2152.1928394076158</v>
      </c>
      <c r="AK996" s="16" t="s">
        <v>93</v>
      </c>
      <c r="AL996" s="31">
        <v>34.127077530277354</v>
      </c>
      <c r="AM996" s="16" t="s">
        <v>93</v>
      </c>
      <c r="AN996" s="16" t="s">
        <v>93</v>
      </c>
      <c r="AO996" s="16" t="s">
        <v>93</v>
      </c>
      <c r="AP996" s="16" t="s">
        <v>93</v>
      </c>
      <c r="AQ996" s="31">
        <v>5.9062199771549464</v>
      </c>
      <c r="AR996" s="16" t="s">
        <v>93</v>
      </c>
      <c r="AS996" s="31">
        <v>1100.8254152834111</v>
      </c>
      <c r="AT996" s="16" t="s">
        <v>93</v>
      </c>
      <c r="AU996" s="16" t="s">
        <v>93</v>
      </c>
      <c r="AV996" s="16" t="s">
        <v>93</v>
      </c>
      <c r="AW996" s="31">
        <v>7.4021184515593994</v>
      </c>
      <c r="AX996" s="16" t="s">
        <v>93</v>
      </c>
      <c r="AY996" s="31">
        <v>4.6738893609943295</v>
      </c>
      <c r="AZ996" s="16" t="s">
        <v>93</v>
      </c>
      <c r="BA996" s="16" t="s">
        <v>93</v>
      </c>
      <c r="BB996" s="16" t="s">
        <v>93</v>
      </c>
      <c r="BC996" s="16" t="s">
        <v>93</v>
      </c>
      <c r="BD996" s="16" t="s">
        <v>93</v>
      </c>
      <c r="BE996" s="16" t="s">
        <v>93</v>
      </c>
      <c r="BF996" s="31">
        <v>26.97263642862001</v>
      </c>
      <c r="BG996" s="16" t="s">
        <v>93</v>
      </c>
      <c r="BH996" s="16" t="s">
        <v>93</v>
      </c>
      <c r="BI996" s="31">
        <v>0.93032294993222608</v>
      </c>
      <c r="BJ996" s="31">
        <v>4458.357437659939</v>
      </c>
      <c r="BK996" s="31">
        <v>24019.376204467142</v>
      </c>
      <c r="BL996" s="40" t="s">
        <v>104</v>
      </c>
      <c r="BM996" s="35" t="s">
        <v>170</v>
      </c>
    </row>
    <row r="997" spans="1:65" ht="28.5">
      <c r="A997" s="43">
        <v>43752</v>
      </c>
      <c r="B997" s="44" t="s">
        <v>74</v>
      </c>
      <c r="C997" s="12" t="str">
        <f>VLOOKUP('All_Data-2017-2021'!D997,Location_Guide!$A$2:$B$59,2,FALSE)</f>
        <v>Steel bridge at Pagar Canal</v>
      </c>
      <c r="D997" s="17" t="s">
        <v>75</v>
      </c>
      <c r="E997" s="52">
        <v>23.900656999999999</v>
      </c>
      <c r="F997" s="52">
        <v>90.432581999999996</v>
      </c>
      <c r="G997" s="108">
        <v>30.2</v>
      </c>
      <c r="H997" s="111">
        <v>7.58</v>
      </c>
      <c r="I997" s="108">
        <v>705</v>
      </c>
      <c r="J997" s="108">
        <v>382</v>
      </c>
      <c r="K997" s="108">
        <v>0.12</v>
      </c>
      <c r="L997" s="108">
        <v>-240</v>
      </c>
      <c r="M997" s="17">
        <v>24.6</v>
      </c>
      <c r="N997" s="109">
        <v>240</v>
      </c>
      <c r="O997" s="109">
        <v>34</v>
      </c>
      <c r="P997" s="108">
        <v>230</v>
      </c>
      <c r="Q997" s="108">
        <v>0.13</v>
      </c>
      <c r="R997" s="108">
        <v>9.0500000000000007</v>
      </c>
      <c r="S997" s="108">
        <v>2.1</v>
      </c>
      <c r="T997" s="108">
        <v>6.4</v>
      </c>
      <c r="U997" s="108">
        <v>19</v>
      </c>
      <c r="V997" s="129">
        <v>46</v>
      </c>
      <c r="W997" s="108">
        <v>170</v>
      </c>
      <c r="X997" s="108"/>
      <c r="Y997" s="20">
        <v>0.48</v>
      </c>
      <c r="Z997" s="65">
        <v>27000</v>
      </c>
      <c r="AA997" s="69">
        <v>0</v>
      </c>
      <c r="BL997" s="40" t="s">
        <v>104</v>
      </c>
      <c r="BM997" s="35" t="s">
        <v>170</v>
      </c>
    </row>
    <row r="998" spans="1:65">
      <c r="A998" s="43">
        <v>43753</v>
      </c>
      <c r="B998" s="44" t="s">
        <v>50</v>
      </c>
      <c r="C998" s="12" t="str">
        <f>VLOOKUP('All_Data-2017-2021'!D998,Location_Guide!$A$2:$B$59,2,FALSE)</f>
        <v>Aminbazar Bridge</v>
      </c>
      <c r="D998" s="13" t="s">
        <v>51</v>
      </c>
      <c r="E998" s="52">
        <v>23.782920000000001</v>
      </c>
      <c r="F998" s="52">
        <v>90.335380000000001</v>
      </c>
      <c r="G998" s="108">
        <v>29.3</v>
      </c>
      <c r="H998" s="108">
        <v>7.47</v>
      </c>
      <c r="I998" s="108">
        <v>171.6</v>
      </c>
      <c r="J998" s="108">
        <v>87.9</v>
      </c>
      <c r="K998" s="108">
        <v>5.22</v>
      </c>
      <c r="L998" s="108">
        <v>144</v>
      </c>
      <c r="M998" s="17">
        <v>33.9</v>
      </c>
      <c r="N998" s="17">
        <v>25</v>
      </c>
      <c r="O998" s="109">
        <v>42</v>
      </c>
      <c r="P998" s="105">
        <v>65</v>
      </c>
      <c r="Q998" s="108">
        <v>7.0000000000000007E-2</v>
      </c>
      <c r="R998" s="105">
        <v>0.39</v>
      </c>
      <c r="S998" s="105">
        <v>2.1</v>
      </c>
      <c r="T998" s="108">
        <v>0.6</v>
      </c>
      <c r="U998" s="105">
        <v>2</v>
      </c>
      <c r="V998" s="108">
        <v>17</v>
      </c>
      <c r="W998" s="108">
        <v>120</v>
      </c>
      <c r="X998" s="108"/>
      <c r="Y998" s="20">
        <v>0.42</v>
      </c>
      <c r="Z998" s="65">
        <v>6000</v>
      </c>
      <c r="AA998" s="69">
        <v>0</v>
      </c>
      <c r="AC998" s="31">
        <v>7.7502941871518241</v>
      </c>
      <c r="AD998" s="16" t="s">
        <v>93</v>
      </c>
      <c r="AE998" s="31">
        <v>18.218960674174102</v>
      </c>
      <c r="AF998" s="31">
        <v>59.224847462766022</v>
      </c>
      <c r="AG998" s="31">
        <v>0.23501143563036597</v>
      </c>
      <c r="AH998" s="31">
        <v>12.184496444688024</v>
      </c>
      <c r="AI998" s="31">
        <v>11.815728227097186</v>
      </c>
      <c r="AJ998" s="31">
        <v>31.579244927734621</v>
      </c>
      <c r="AK998" s="16" t="s">
        <v>93</v>
      </c>
      <c r="AL998" s="31">
        <v>41.022437799010888</v>
      </c>
      <c r="AM998" s="16" t="s">
        <v>93</v>
      </c>
      <c r="AN998" s="16" t="s">
        <v>93</v>
      </c>
      <c r="AO998" s="16" t="s">
        <v>93</v>
      </c>
      <c r="AP998" s="16" t="s">
        <v>93</v>
      </c>
      <c r="AQ998" s="31" t="s">
        <v>93</v>
      </c>
      <c r="AR998" s="16" t="s">
        <v>93</v>
      </c>
      <c r="AS998" s="31">
        <v>469.1756405486293</v>
      </c>
      <c r="AT998" s="16" t="s">
        <v>93</v>
      </c>
      <c r="AU998" s="16" t="s">
        <v>93</v>
      </c>
      <c r="AV998" s="16" t="s">
        <v>93</v>
      </c>
      <c r="AW998" s="31">
        <v>3.9992631022117258</v>
      </c>
      <c r="AX998" s="16" t="s">
        <v>93</v>
      </c>
      <c r="AY998" s="31">
        <v>5.7535604914680416</v>
      </c>
      <c r="AZ998" s="16" t="s">
        <v>93</v>
      </c>
      <c r="BA998" s="16" t="s">
        <v>93</v>
      </c>
      <c r="BB998" s="16" t="s">
        <v>93</v>
      </c>
      <c r="BC998" s="16" t="s">
        <v>93</v>
      </c>
      <c r="BD998" s="16" t="s">
        <v>93</v>
      </c>
      <c r="BE998" s="16" t="s">
        <v>93</v>
      </c>
      <c r="BF998" s="31" t="s">
        <v>93</v>
      </c>
      <c r="BG998" s="16" t="s">
        <v>93</v>
      </c>
      <c r="BH998" s="16" t="s">
        <v>93</v>
      </c>
      <c r="BI998" s="31">
        <v>13.891196777511375</v>
      </c>
      <c r="BJ998" s="31">
        <v>1200.4539155410077</v>
      </c>
      <c r="BK998" s="31">
        <v>8790.6701384922617</v>
      </c>
      <c r="BL998" s="40" t="s">
        <v>104</v>
      </c>
    </row>
    <row r="999" spans="1:65">
      <c r="A999" s="43">
        <v>43753</v>
      </c>
      <c r="B999" s="44" t="s">
        <v>50</v>
      </c>
      <c r="C999" s="12" t="str">
        <f>VLOOKUP('All_Data-2017-2021'!D999,Location_Guide!$A$2:$B$59,2,FALSE)</f>
        <v>d/s of Hazaribagh</v>
      </c>
      <c r="D999" s="13" t="s">
        <v>52</v>
      </c>
      <c r="E999" s="52">
        <v>23.734960000000001</v>
      </c>
      <c r="F999" s="52">
        <v>90.354410000000001</v>
      </c>
      <c r="G999" s="108">
        <v>29.3</v>
      </c>
      <c r="H999" s="108">
        <v>7.43</v>
      </c>
      <c r="I999" s="108">
        <v>180.2</v>
      </c>
      <c r="J999" s="108">
        <v>92.8</v>
      </c>
      <c r="K999" s="108">
        <v>3.93</v>
      </c>
      <c r="L999" s="17">
        <v>145.80000000000001</v>
      </c>
      <c r="M999" s="17">
        <v>25.1</v>
      </c>
      <c r="N999" s="17">
        <v>29</v>
      </c>
      <c r="O999" s="108">
        <v>34</v>
      </c>
      <c r="P999" s="105">
        <v>65</v>
      </c>
      <c r="Q999" s="108">
        <v>0.15</v>
      </c>
      <c r="R999" s="105">
        <v>0.64</v>
      </c>
      <c r="S999" s="105">
        <v>4.7</v>
      </c>
      <c r="T999" s="108">
        <v>0.5</v>
      </c>
      <c r="U999" s="105">
        <v>4</v>
      </c>
      <c r="V999" s="108">
        <v>13</v>
      </c>
      <c r="W999" s="108">
        <v>120</v>
      </c>
      <c r="X999" s="108"/>
      <c r="Y999" s="20">
        <v>0.72</v>
      </c>
      <c r="Z999" s="65">
        <v>16000</v>
      </c>
      <c r="AA999" s="69">
        <v>0</v>
      </c>
      <c r="AC999" s="31">
        <v>3.5213954388851749</v>
      </c>
      <c r="AD999" s="16" t="s">
        <v>93</v>
      </c>
      <c r="AE999" s="31">
        <v>22.312676344931113</v>
      </c>
      <c r="AF999" s="31">
        <v>124.4825512373431</v>
      </c>
      <c r="AG999" s="31" t="s">
        <v>93</v>
      </c>
      <c r="AH999" s="31">
        <v>21.605191521407527</v>
      </c>
      <c r="AI999" s="31">
        <v>26.737750695531325</v>
      </c>
      <c r="AJ999" s="31">
        <v>499.24842425125922</v>
      </c>
      <c r="AK999" s="16" t="s">
        <v>93</v>
      </c>
      <c r="AL999" s="31">
        <v>45.157503545158221</v>
      </c>
      <c r="AM999" s="16" t="s">
        <v>93</v>
      </c>
      <c r="AN999" s="16" t="s">
        <v>93</v>
      </c>
      <c r="AO999" s="16" t="s">
        <v>93</v>
      </c>
      <c r="AP999" s="16" t="s">
        <v>93</v>
      </c>
      <c r="AQ999" s="31">
        <v>3.3838557115134984</v>
      </c>
      <c r="AR999" s="16" t="s">
        <v>93</v>
      </c>
      <c r="AS999" s="31">
        <v>396.27369249987618</v>
      </c>
      <c r="AT999" s="16" t="s">
        <v>93</v>
      </c>
      <c r="AU999" s="16" t="s">
        <v>93</v>
      </c>
      <c r="AV999" s="16" t="s">
        <v>93</v>
      </c>
      <c r="AW999" s="31">
        <v>4.4389061914645387</v>
      </c>
      <c r="AX999" s="16" t="s">
        <v>93</v>
      </c>
      <c r="AY999" s="31" t="s">
        <v>93</v>
      </c>
      <c r="AZ999" s="16" t="s">
        <v>93</v>
      </c>
      <c r="BA999" s="16" t="s">
        <v>93</v>
      </c>
      <c r="BB999" s="16" t="s">
        <v>93</v>
      </c>
      <c r="BC999" s="16" t="s">
        <v>93</v>
      </c>
      <c r="BD999" s="16" t="s">
        <v>93</v>
      </c>
      <c r="BE999" s="16" t="s">
        <v>93</v>
      </c>
      <c r="BF999" s="31" t="s">
        <v>93</v>
      </c>
      <c r="BG999" s="16" t="s">
        <v>93</v>
      </c>
      <c r="BH999" s="16" t="s">
        <v>93</v>
      </c>
      <c r="BI999" s="31">
        <v>2.972343848005718</v>
      </c>
      <c r="BJ999" s="31">
        <v>1630.833222595701</v>
      </c>
      <c r="BK999" s="31">
        <v>11499.075387268633</v>
      </c>
      <c r="BL999" s="40" t="s">
        <v>104</v>
      </c>
    </row>
    <row r="1000" spans="1:65">
      <c r="A1000" s="43">
        <v>43753</v>
      </c>
      <c r="B1000" s="44" t="s">
        <v>50</v>
      </c>
      <c r="C1000" s="12" t="str">
        <f>VLOOKUP('All_Data-2017-2021'!D1000,Location_Guide!$A$2:$B$59,2,FALSE)</f>
        <v>d/s Kamrangirchar Launch Ghat</v>
      </c>
      <c r="D1000" s="13" t="s">
        <v>53</v>
      </c>
      <c r="E1000" s="52">
        <v>23.716709999999999</v>
      </c>
      <c r="F1000" s="52">
        <v>90.359920000000002</v>
      </c>
      <c r="G1000" s="108">
        <v>29.4</v>
      </c>
      <c r="H1000" s="108">
        <v>7.42</v>
      </c>
      <c r="I1000" s="108">
        <v>179.5</v>
      </c>
      <c r="J1000" s="108">
        <v>92.5</v>
      </c>
      <c r="K1000" s="108">
        <v>3.72</v>
      </c>
      <c r="L1000" s="17">
        <v>144.6</v>
      </c>
      <c r="M1000" s="17">
        <v>24.3</v>
      </c>
      <c r="N1000" s="17">
        <v>31</v>
      </c>
      <c r="O1000" s="108">
        <v>31</v>
      </c>
      <c r="P1000" s="105">
        <v>70</v>
      </c>
      <c r="Q1000" s="108">
        <v>0.09</v>
      </c>
      <c r="R1000" s="105">
        <v>0.7</v>
      </c>
      <c r="S1000" s="105">
        <v>3.7</v>
      </c>
      <c r="T1000" s="108">
        <v>0.5</v>
      </c>
      <c r="U1000" s="105">
        <v>4</v>
      </c>
      <c r="V1000" s="108">
        <v>16</v>
      </c>
      <c r="W1000" s="108">
        <v>130</v>
      </c>
      <c r="X1000" s="108"/>
      <c r="Y1000" s="20">
        <v>0.7</v>
      </c>
      <c r="Z1000" s="65">
        <v>25000</v>
      </c>
      <c r="AA1000" s="69">
        <v>0</v>
      </c>
      <c r="AC1000" s="31">
        <v>8.0244801994575479</v>
      </c>
      <c r="AD1000" s="16" t="s">
        <v>93</v>
      </c>
      <c r="AE1000" s="31">
        <v>8.1927266265757819</v>
      </c>
      <c r="AF1000" s="31">
        <v>18.657430271459788</v>
      </c>
      <c r="AG1000" s="31" t="s">
        <v>93</v>
      </c>
      <c r="AH1000" s="31">
        <v>2.9643093764207902</v>
      </c>
      <c r="AI1000" s="31">
        <v>3.6078187633153767</v>
      </c>
      <c r="AJ1000" s="31">
        <v>58.535377488000222</v>
      </c>
      <c r="AK1000" s="16" t="s">
        <v>93</v>
      </c>
      <c r="AL1000" s="31">
        <v>29.281390082224327</v>
      </c>
      <c r="AM1000" s="16" t="s">
        <v>93</v>
      </c>
      <c r="AN1000" s="16" t="s">
        <v>93</v>
      </c>
      <c r="AO1000" s="16" t="s">
        <v>93</v>
      </c>
      <c r="AP1000" s="16" t="s">
        <v>93</v>
      </c>
      <c r="AQ1000" s="31">
        <v>1.4770882727091377</v>
      </c>
      <c r="AR1000" s="16" t="s">
        <v>93</v>
      </c>
      <c r="AS1000" s="31">
        <v>415.63787503126269</v>
      </c>
      <c r="AT1000" s="16" t="s">
        <v>93</v>
      </c>
      <c r="AU1000" s="16" t="s">
        <v>93</v>
      </c>
      <c r="AV1000" s="16" t="s">
        <v>93</v>
      </c>
      <c r="AW1000" s="31">
        <v>1.985483655936124</v>
      </c>
      <c r="AX1000" s="16" t="s">
        <v>93</v>
      </c>
      <c r="AY1000" s="31">
        <v>3.8522562540113614</v>
      </c>
      <c r="AZ1000" s="16" t="s">
        <v>93</v>
      </c>
      <c r="BA1000" s="16" t="s">
        <v>93</v>
      </c>
      <c r="BB1000" s="16" t="s">
        <v>93</v>
      </c>
      <c r="BC1000" s="16" t="s">
        <v>93</v>
      </c>
      <c r="BD1000" s="16" t="s">
        <v>93</v>
      </c>
      <c r="BE1000" s="16" t="s">
        <v>93</v>
      </c>
      <c r="BF1000" s="31" t="s">
        <v>93</v>
      </c>
      <c r="BG1000" s="16" t="s">
        <v>93</v>
      </c>
      <c r="BH1000" s="16" t="s">
        <v>93</v>
      </c>
      <c r="BI1000" s="31">
        <v>6.0877218281650114</v>
      </c>
      <c r="BJ1000" s="31">
        <v>1412.6979003702484</v>
      </c>
      <c r="BK1000" s="31">
        <v>10199.200650685805</v>
      </c>
      <c r="BL1000" s="40" t="s">
        <v>104</v>
      </c>
    </row>
    <row r="1001" spans="1:65">
      <c r="A1001" s="43">
        <v>43753</v>
      </c>
      <c r="B1001" s="44" t="s">
        <v>50</v>
      </c>
      <c r="C1001" s="12" t="str">
        <f>VLOOKUP('All_Data-2017-2021'!D1001,Location_Guide!$A$2:$B$59,2,FALSE)</f>
        <v>Chandni Ghat</v>
      </c>
      <c r="D1001" s="13" t="s">
        <v>54</v>
      </c>
      <c r="E1001" s="52">
        <v>23.71022</v>
      </c>
      <c r="F1001" s="52">
        <v>90.39367</v>
      </c>
      <c r="G1001" s="108">
        <v>29.5</v>
      </c>
      <c r="H1001" s="108">
        <v>7.51</v>
      </c>
      <c r="I1001" s="108">
        <v>181.5</v>
      </c>
      <c r="J1001" s="108">
        <v>93.4</v>
      </c>
      <c r="K1001" s="108">
        <v>3.03</v>
      </c>
      <c r="L1001" s="108">
        <v>145.19999999999999</v>
      </c>
      <c r="M1001" s="17">
        <v>23.1</v>
      </c>
      <c r="N1001" s="17">
        <v>31</v>
      </c>
      <c r="O1001" s="108">
        <v>28</v>
      </c>
      <c r="P1001" s="105">
        <v>50</v>
      </c>
      <c r="Q1001" s="121">
        <v>0.12</v>
      </c>
      <c r="R1001" s="105">
        <v>0.77</v>
      </c>
      <c r="S1001" s="105">
        <v>5.3</v>
      </c>
      <c r="T1001" s="108">
        <v>0.5</v>
      </c>
      <c r="U1001" s="105">
        <v>4</v>
      </c>
      <c r="V1001" s="108">
        <v>15</v>
      </c>
      <c r="W1001" s="108">
        <v>230</v>
      </c>
      <c r="X1001" s="108"/>
      <c r="Y1001" s="20">
        <v>0.77</v>
      </c>
      <c r="Z1001" s="65">
        <v>9000</v>
      </c>
      <c r="AA1001" s="69">
        <v>0</v>
      </c>
      <c r="AC1001" s="31">
        <v>2.2350561392201751</v>
      </c>
      <c r="AD1001" s="16" t="s">
        <v>93</v>
      </c>
      <c r="AE1001" s="31">
        <v>11.913101057080423</v>
      </c>
      <c r="AF1001" s="31">
        <v>18.425895761852605</v>
      </c>
      <c r="AG1001" s="31" t="s">
        <v>93</v>
      </c>
      <c r="AH1001" s="31">
        <v>6.9188762840882143</v>
      </c>
      <c r="AI1001" s="31">
        <v>4.2773802682851061</v>
      </c>
      <c r="AJ1001" s="31">
        <v>6.93051062968458</v>
      </c>
      <c r="AK1001" s="16" t="s">
        <v>93</v>
      </c>
      <c r="AL1001" s="31">
        <v>15.380005796701534</v>
      </c>
      <c r="AM1001" s="16" t="s">
        <v>93</v>
      </c>
      <c r="AN1001" s="16" t="s">
        <v>93</v>
      </c>
      <c r="AO1001" s="16" t="s">
        <v>93</v>
      </c>
      <c r="AP1001" s="16" t="s">
        <v>93</v>
      </c>
      <c r="AQ1001" s="31">
        <v>7.0050585448324281</v>
      </c>
      <c r="AR1001" s="16" t="s">
        <v>93</v>
      </c>
      <c r="AS1001" s="31">
        <v>178.45523224765006</v>
      </c>
      <c r="AT1001" s="16" t="s">
        <v>93</v>
      </c>
      <c r="AU1001" s="16" t="s">
        <v>93</v>
      </c>
      <c r="AV1001" s="16" t="s">
        <v>93</v>
      </c>
      <c r="AW1001" s="31">
        <v>1.6142617839249249</v>
      </c>
      <c r="AX1001" s="16" t="s">
        <v>93</v>
      </c>
      <c r="AY1001" s="31" t="s">
        <v>93</v>
      </c>
      <c r="AZ1001" s="16" t="s">
        <v>93</v>
      </c>
      <c r="BA1001" s="16" t="s">
        <v>93</v>
      </c>
      <c r="BB1001" s="16" t="s">
        <v>93</v>
      </c>
      <c r="BC1001" s="16" t="s">
        <v>93</v>
      </c>
      <c r="BD1001" s="16" t="s">
        <v>93</v>
      </c>
      <c r="BE1001" s="16" t="s">
        <v>93</v>
      </c>
      <c r="BF1001" s="31" t="s">
        <v>93</v>
      </c>
      <c r="BG1001" s="16" t="s">
        <v>93</v>
      </c>
      <c r="BH1001" s="16" t="s">
        <v>93</v>
      </c>
      <c r="BI1001" s="31">
        <v>14.282295762392799</v>
      </c>
      <c r="BJ1001" s="31">
        <v>1414.1169412567165</v>
      </c>
      <c r="BK1001" s="31">
        <v>10174.850951273256</v>
      </c>
      <c r="BL1001" s="40" t="s">
        <v>104</v>
      </c>
    </row>
    <row r="1002" spans="1:65">
      <c r="A1002" s="43">
        <v>43753</v>
      </c>
      <c r="B1002" s="44" t="s">
        <v>50</v>
      </c>
      <c r="C1002" s="12" t="str">
        <f>VLOOKUP('All_Data-2017-2021'!D1002,Location_Guide!$A$2:$B$59,2,FALSE)</f>
        <v>Sadar Ghat</v>
      </c>
      <c r="D1002" s="13" t="s">
        <v>55</v>
      </c>
      <c r="E1002" s="52">
        <v>23.704090000000001</v>
      </c>
      <c r="F1002" s="52">
        <v>90.409710000000004</v>
      </c>
      <c r="G1002" s="108">
        <v>29.5</v>
      </c>
      <c r="H1002" s="108">
        <v>7.37</v>
      </c>
      <c r="I1002" s="108">
        <v>182.3</v>
      </c>
      <c r="J1002" s="108">
        <v>93.8</v>
      </c>
      <c r="K1002" s="108">
        <v>2.91</v>
      </c>
      <c r="L1002" s="108">
        <v>147.19999999999999</v>
      </c>
      <c r="M1002" s="108">
        <v>25.8</v>
      </c>
      <c r="N1002" s="17">
        <v>32</v>
      </c>
      <c r="O1002" s="108">
        <v>29</v>
      </c>
      <c r="P1002" s="105">
        <v>50</v>
      </c>
      <c r="Q1002" s="108">
        <v>0.52</v>
      </c>
      <c r="R1002" s="105">
        <v>0.84</v>
      </c>
      <c r="S1002" s="105">
        <v>10.7</v>
      </c>
      <c r="T1002" s="108">
        <v>0.5</v>
      </c>
      <c r="U1002" s="105">
        <v>3</v>
      </c>
      <c r="V1002" s="108">
        <v>15</v>
      </c>
      <c r="W1002" s="108">
        <v>150</v>
      </c>
      <c r="X1002" s="108"/>
      <c r="Y1002" s="20">
        <v>0.57999999999999996</v>
      </c>
      <c r="Z1002" s="65">
        <v>12000</v>
      </c>
      <c r="AA1002" s="67">
        <v>2000</v>
      </c>
      <c r="AC1002" s="31">
        <v>10.581676172452056</v>
      </c>
      <c r="AD1002" s="16" t="s">
        <v>93</v>
      </c>
      <c r="AE1002" s="31">
        <v>33.677041916216773</v>
      </c>
      <c r="AF1002" s="31">
        <v>30.555840607936773</v>
      </c>
      <c r="AG1002" s="31" t="s">
        <v>93</v>
      </c>
      <c r="AH1002" s="31">
        <v>9.7160447523604567</v>
      </c>
      <c r="AI1002" s="31">
        <v>5.5173757537042976</v>
      </c>
      <c r="AJ1002" s="31">
        <v>86.898685061756751</v>
      </c>
      <c r="AK1002" s="16" t="s">
        <v>93</v>
      </c>
      <c r="AL1002" s="31">
        <v>26.936918709766331</v>
      </c>
      <c r="AM1002" s="16" t="s">
        <v>93</v>
      </c>
      <c r="AN1002" s="16" t="s">
        <v>93</v>
      </c>
      <c r="AO1002" s="16" t="s">
        <v>93</v>
      </c>
      <c r="AP1002" s="16" t="s">
        <v>93</v>
      </c>
      <c r="AQ1002" s="31">
        <v>16.154105455346272</v>
      </c>
      <c r="AR1002" s="16" t="s">
        <v>93</v>
      </c>
      <c r="AS1002" s="31">
        <v>766.55711039052403</v>
      </c>
      <c r="AT1002" s="16" t="s">
        <v>93</v>
      </c>
      <c r="AU1002" s="16" t="s">
        <v>93</v>
      </c>
      <c r="AV1002" s="16" t="s">
        <v>93</v>
      </c>
      <c r="AW1002" s="31">
        <v>29.772009159405403</v>
      </c>
      <c r="AX1002" s="16" t="s">
        <v>93</v>
      </c>
      <c r="AY1002" s="31" t="s">
        <v>93</v>
      </c>
      <c r="AZ1002" s="16" t="s">
        <v>93</v>
      </c>
      <c r="BA1002" s="16" t="s">
        <v>93</v>
      </c>
      <c r="BB1002" s="16" t="s">
        <v>93</v>
      </c>
      <c r="BC1002" s="16" t="s">
        <v>93</v>
      </c>
      <c r="BD1002" s="16" t="s">
        <v>93</v>
      </c>
      <c r="BE1002" s="16" t="s">
        <v>93</v>
      </c>
      <c r="BF1002" s="31" t="s">
        <v>93</v>
      </c>
      <c r="BG1002" s="16" t="s">
        <v>93</v>
      </c>
      <c r="BH1002" s="16" t="s">
        <v>93</v>
      </c>
      <c r="BI1002" s="31">
        <v>7.0113483743285219</v>
      </c>
      <c r="BJ1002" s="31">
        <v>1694.3323055296435</v>
      </c>
      <c r="BK1002" s="31">
        <v>12287.061493894213</v>
      </c>
      <c r="BL1002" s="40" t="s">
        <v>104</v>
      </c>
    </row>
    <row r="1003" spans="1:65">
      <c r="A1003" s="43">
        <v>43753</v>
      </c>
      <c r="B1003" s="44" t="s">
        <v>50</v>
      </c>
      <c r="C1003" s="12" t="str">
        <f>VLOOKUP('All_Data-2017-2021'!D1003,Location_Guide!$A$2:$B$59,2,FALSE)</f>
        <v>Dholaikhal</v>
      </c>
      <c r="D1003" s="13" t="s">
        <v>56</v>
      </c>
      <c r="E1003" s="52">
        <v>23.69661</v>
      </c>
      <c r="F1003" s="52">
        <v>90.418360000000007</v>
      </c>
      <c r="G1003" s="108">
        <v>29.7</v>
      </c>
      <c r="H1003" s="108">
        <v>7.36</v>
      </c>
      <c r="I1003" s="119">
        <v>186.5</v>
      </c>
      <c r="J1003" s="108">
        <v>96.3</v>
      </c>
      <c r="K1003" s="108">
        <v>2.4</v>
      </c>
      <c r="L1003" s="17">
        <v>148.6</v>
      </c>
      <c r="M1003" s="108">
        <v>24.7</v>
      </c>
      <c r="N1003" s="17">
        <v>30</v>
      </c>
      <c r="O1003" s="109">
        <v>33</v>
      </c>
      <c r="P1003" s="105">
        <v>150</v>
      </c>
      <c r="Q1003" s="108">
        <v>0.14000000000000001</v>
      </c>
      <c r="R1003" s="105">
        <v>1.04</v>
      </c>
      <c r="S1003" s="105">
        <v>5.6</v>
      </c>
      <c r="T1003" s="108">
        <v>0.6</v>
      </c>
      <c r="U1003" s="105">
        <v>5</v>
      </c>
      <c r="V1003" s="108">
        <v>14</v>
      </c>
      <c r="W1003" s="108">
        <v>130</v>
      </c>
      <c r="X1003" s="108"/>
      <c r="Y1003" s="20">
        <v>0.42</v>
      </c>
      <c r="Z1003" s="65">
        <v>0</v>
      </c>
      <c r="AA1003" s="67">
        <v>0</v>
      </c>
      <c r="AC1003" s="31">
        <v>30.645616996948785</v>
      </c>
      <c r="AD1003" s="16" t="s">
        <v>93</v>
      </c>
      <c r="AE1003" s="31">
        <v>130.82297513819563</v>
      </c>
      <c r="AF1003" s="31">
        <v>11321.081150702466</v>
      </c>
      <c r="AG1003" s="31">
        <v>5.6687955524074027</v>
      </c>
      <c r="AH1003" s="31">
        <v>72.570416559328081</v>
      </c>
      <c r="AI1003" s="31">
        <v>90.604122419710876</v>
      </c>
      <c r="AJ1003" s="31">
        <v>22447.438249080158</v>
      </c>
      <c r="AK1003" s="16" t="s">
        <v>93</v>
      </c>
      <c r="AL1003" s="31">
        <v>1.9178038337950176</v>
      </c>
      <c r="AM1003" s="16" t="s">
        <v>93</v>
      </c>
      <c r="AN1003" s="16" t="s">
        <v>93</v>
      </c>
      <c r="AO1003" s="16" t="s">
        <v>93</v>
      </c>
      <c r="AP1003" s="16" t="s">
        <v>93</v>
      </c>
      <c r="AQ1003" s="31">
        <v>16.232201348962231</v>
      </c>
      <c r="AR1003" s="16" t="s">
        <v>93</v>
      </c>
      <c r="AS1003" s="31">
        <v>6107.5935487251372</v>
      </c>
      <c r="AT1003" s="16" t="s">
        <v>93</v>
      </c>
      <c r="AU1003" s="16" t="s">
        <v>93</v>
      </c>
      <c r="AV1003" s="16" t="s">
        <v>93</v>
      </c>
      <c r="AW1003" s="31">
        <v>61.517444206432479</v>
      </c>
      <c r="AX1003" s="16" t="s">
        <v>93</v>
      </c>
      <c r="AY1003" s="31" t="s">
        <v>93</v>
      </c>
      <c r="AZ1003" s="16" t="s">
        <v>93</v>
      </c>
      <c r="BA1003" s="16" t="s">
        <v>93</v>
      </c>
      <c r="BB1003" s="16" t="s">
        <v>93</v>
      </c>
      <c r="BC1003" s="16" t="s">
        <v>93</v>
      </c>
      <c r="BD1003" s="16" t="s">
        <v>93</v>
      </c>
      <c r="BE1003" s="16" t="s">
        <v>93</v>
      </c>
      <c r="BF1003" s="31">
        <v>80.968004828337357</v>
      </c>
      <c r="BG1003" s="16" t="s">
        <v>93</v>
      </c>
      <c r="BH1003" s="16" t="s">
        <v>93</v>
      </c>
      <c r="BI1003" s="31" t="s">
        <v>93</v>
      </c>
      <c r="BJ1003" s="31">
        <v>18718.420599583307</v>
      </c>
      <c r="BK1003" s="32" t="s">
        <v>93</v>
      </c>
      <c r="BL1003" s="40" t="s">
        <v>104</v>
      </c>
    </row>
    <row r="1004" spans="1:65">
      <c r="A1004" s="43">
        <v>43753</v>
      </c>
      <c r="B1004" s="44" t="s">
        <v>50</v>
      </c>
      <c r="C1004" s="12" t="str">
        <f>VLOOKUP('All_Data-2017-2021'!D1004,Location_Guide!$A$2:$B$59,2,FALSE)</f>
        <v>BCF Bridge</v>
      </c>
      <c r="D1004" s="13" t="s">
        <v>57</v>
      </c>
      <c r="E1004" s="52">
        <v>23.687159999999999</v>
      </c>
      <c r="F1004" s="52">
        <v>90.427800000000005</v>
      </c>
      <c r="G1004" s="108">
        <v>29.6</v>
      </c>
      <c r="H1004" s="17">
        <v>7.35</v>
      </c>
      <c r="I1004" s="108">
        <v>181.9</v>
      </c>
      <c r="J1004" s="108">
        <v>93.9</v>
      </c>
      <c r="K1004" s="17">
        <v>2.46</v>
      </c>
      <c r="L1004" s="121">
        <v>148.4</v>
      </c>
      <c r="M1004" s="118">
        <v>29.6</v>
      </c>
      <c r="N1004" s="108">
        <v>30</v>
      </c>
      <c r="O1004" s="109">
        <v>27</v>
      </c>
      <c r="P1004" s="105">
        <v>75</v>
      </c>
      <c r="Q1004" s="108">
        <v>0.1</v>
      </c>
      <c r="R1004" s="108">
        <v>0.87</v>
      </c>
      <c r="S1004" s="105">
        <v>4</v>
      </c>
      <c r="T1004" s="120">
        <v>0.7</v>
      </c>
      <c r="U1004" s="105">
        <v>6</v>
      </c>
      <c r="V1004" s="108">
        <v>14</v>
      </c>
      <c r="W1004" s="133">
        <v>140</v>
      </c>
      <c r="X1004" s="108"/>
      <c r="Y1004" s="95">
        <v>0.56000000000000005</v>
      </c>
      <c r="Z1004" s="95">
        <v>9000</v>
      </c>
      <c r="AA1004" s="132">
        <v>1000</v>
      </c>
      <c r="AC1004" s="31">
        <v>4.999938345854213</v>
      </c>
      <c r="AD1004" s="16" t="s">
        <v>93</v>
      </c>
      <c r="AE1004" s="31">
        <v>29.312638357524929</v>
      </c>
      <c r="AF1004" s="31">
        <v>30.09675501946472</v>
      </c>
      <c r="AG1004" s="31" t="s">
        <v>93</v>
      </c>
      <c r="AH1004" s="31">
        <v>1.573926007418484</v>
      </c>
      <c r="AI1004" s="31">
        <v>4.518220542841668</v>
      </c>
      <c r="AJ1004" s="31">
        <v>35.900965587913333</v>
      </c>
      <c r="AK1004" s="16" t="s">
        <v>93</v>
      </c>
      <c r="AL1004" s="31">
        <v>59.407596221022246</v>
      </c>
      <c r="AM1004" s="16" t="s">
        <v>93</v>
      </c>
      <c r="AN1004" s="16" t="s">
        <v>93</v>
      </c>
      <c r="AO1004" s="16" t="s">
        <v>93</v>
      </c>
      <c r="AP1004" s="16" t="s">
        <v>93</v>
      </c>
      <c r="AQ1004" s="31">
        <v>2.973620973359969</v>
      </c>
      <c r="AR1004" s="16" t="s">
        <v>93</v>
      </c>
      <c r="AS1004" s="31">
        <v>417.5500264961849</v>
      </c>
      <c r="AT1004" s="16" t="s">
        <v>93</v>
      </c>
      <c r="AU1004" s="16" t="s">
        <v>93</v>
      </c>
      <c r="AV1004" s="16" t="s">
        <v>93</v>
      </c>
      <c r="AW1004" s="31">
        <v>4.977140982100174</v>
      </c>
      <c r="AX1004" s="16" t="s">
        <v>93</v>
      </c>
      <c r="AY1004" s="31" t="s">
        <v>93</v>
      </c>
      <c r="AZ1004" s="16" t="s">
        <v>93</v>
      </c>
      <c r="BA1004" s="16" t="s">
        <v>93</v>
      </c>
      <c r="BB1004" s="16" t="s">
        <v>93</v>
      </c>
      <c r="BC1004" s="16" t="s">
        <v>93</v>
      </c>
      <c r="BD1004" s="16" t="s">
        <v>93</v>
      </c>
      <c r="BE1004" s="16" t="s">
        <v>93</v>
      </c>
      <c r="BF1004" s="31" t="s">
        <v>93</v>
      </c>
      <c r="BG1004" s="16" t="s">
        <v>93</v>
      </c>
      <c r="BH1004" s="16" t="s">
        <v>93</v>
      </c>
      <c r="BI1004" s="31">
        <v>21.052338960424272</v>
      </c>
      <c r="BJ1004" s="31">
        <v>1557.8721706568429</v>
      </c>
      <c r="BK1004" s="31">
        <v>11444.303814648963</v>
      </c>
      <c r="BL1004" s="40" t="s">
        <v>104</v>
      </c>
    </row>
    <row r="1005" spans="1:65">
      <c r="A1005" s="43">
        <v>43753</v>
      </c>
      <c r="B1005" s="44" t="s">
        <v>50</v>
      </c>
      <c r="C1005" s="12" t="str">
        <f>VLOOKUP('All_Data-2017-2021'!D1005,Location_Guide!$A$2:$B$59,2,FALSE)</f>
        <v>d/s Pagla STP</v>
      </c>
      <c r="D1005" s="13" t="s">
        <v>58</v>
      </c>
      <c r="E1005" s="52">
        <v>23.6648</v>
      </c>
      <c r="F1005" s="52">
        <v>90.452380000000005</v>
      </c>
      <c r="G1005" s="17">
        <v>29.8</v>
      </c>
      <c r="H1005" s="119">
        <v>7.35</v>
      </c>
      <c r="I1005" s="108">
        <v>179.5</v>
      </c>
      <c r="J1005" s="121">
        <v>92.7</v>
      </c>
      <c r="K1005" s="121">
        <v>2.2200000000000002</v>
      </c>
      <c r="L1005" s="108">
        <v>152.5</v>
      </c>
      <c r="M1005" s="121">
        <v>31</v>
      </c>
      <c r="N1005" s="118">
        <v>22</v>
      </c>
      <c r="O1005" s="109">
        <v>33</v>
      </c>
      <c r="P1005" s="105">
        <v>80</v>
      </c>
      <c r="Q1005" s="108">
        <v>0.09</v>
      </c>
      <c r="R1005" s="108">
        <v>0.77</v>
      </c>
      <c r="S1005" s="105">
        <v>4</v>
      </c>
      <c r="T1005" s="121">
        <v>0.6</v>
      </c>
      <c r="U1005" s="105">
        <v>6</v>
      </c>
      <c r="V1005" s="121">
        <v>16</v>
      </c>
      <c r="W1005" s="134">
        <v>160</v>
      </c>
      <c r="X1005" s="108"/>
      <c r="Y1005" s="96">
        <v>0.37</v>
      </c>
      <c r="Z1005" s="96">
        <v>5000</v>
      </c>
      <c r="AA1005" s="107">
        <v>2000</v>
      </c>
      <c r="AC1005" s="31">
        <v>16.936354909281008</v>
      </c>
      <c r="AD1005" s="16" t="s">
        <v>93</v>
      </c>
      <c r="AE1005" s="31">
        <v>24.387960205059752</v>
      </c>
      <c r="AF1005" s="31">
        <v>151.89245389103209</v>
      </c>
      <c r="AG1005" s="31" t="s">
        <v>93</v>
      </c>
      <c r="AH1005" s="31">
        <v>6.2295605903519178</v>
      </c>
      <c r="AI1005" s="31">
        <v>9.2050127906000174</v>
      </c>
      <c r="AJ1005" s="31">
        <v>1701.2278803864615</v>
      </c>
      <c r="AK1005" s="16" t="s">
        <v>93</v>
      </c>
      <c r="AL1005" s="31">
        <v>57.872902146393933</v>
      </c>
      <c r="AM1005" s="16" t="s">
        <v>93</v>
      </c>
      <c r="AN1005" s="16" t="s">
        <v>93</v>
      </c>
      <c r="AO1005" s="16" t="s">
        <v>93</v>
      </c>
      <c r="AP1005" s="16" t="s">
        <v>93</v>
      </c>
      <c r="AQ1005" s="31">
        <v>0.91355793169916844</v>
      </c>
      <c r="AR1005" s="16" t="s">
        <v>93</v>
      </c>
      <c r="AS1005" s="31">
        <v>854.42311286335178</v>
      </c>
      <c r="AT1005" s="16" t="s">
        <v>93</v>
      </c>
      <c r="AU1005" s="16" t="s">
        <v>93</v>
      </c>
      <c r="AV1005" s="16" t="s">
        <v>93</v>
      </c>
      <c r="AW1005" s="31">
        <v>5.3518208831086627</v>
      </c>
      <c r="AX1005" s="16" t="s">
        <v>93</v>
      </c>
      <c r="AY1005" s="31">
        <v>2.6026025279180414</v>
      </c>
      <c r="AZ1005" s="16" t="s">
        <v>93</v>
      </c>
      <c r="BA1005" s="16" t="s">
        <v>93</v>
      </c>
      <c r="BB1005" s="16" t="s">
        <v>93</v>
      </c>
      <c r="BC1005" s="16" t="s">
        <v>93</v>
      </c>
      <c r="BD1005" s="16" t="s">
        <v>93</v>
      </c>
      <c r="BE1005" s="16" t="s">
        <v>93</v>
      </c>
      <c r="BF1005" s="31" t="s">
        <v>93</v>
      </c>
      <c r="BG1005" s="16" t="s">
        <v>93</v>
      </c>
      <c r="BH1005" s="16" t="s">
        <v>93</v>
      </c>
      <c r="BI1005" s="31">
        <v>4.5067008800670925</v>
      </c>
      <c r="BJ1005" s="31">
        <v>1999.2530738541477</v>
      </c>
      <c r="BK1005" s="31">
        <v>13159.603625265665</v>
      </c>
      <c r="BL1005" s="40" t="s">
        <v>104</v>
      </c>
    </row>
    <row r="1006" spans="1:65">
      <c r="A1006" s="43">
        <v>43753</v>
      </c>
      <c r="B1006" s="44" t="s">
        <v>50</v>
      </c>
      <c r="C1006" s="12" t="str">
        <f>VLOOKUP('All_Data-2017-2021'!D1006,Location_Guide!$A$2:$B$59,2,FALSE)</f>
        <v xml:space="preserve">Jazira </v>
      </c>
      <c r="D1006" s="13" t="s">
        <v>59</v>
      </c>
      <c r="E1006" s="52">
        <v>23.63233</v>
      </c>
      <c r="F1006" s="52">
        <v>90.463419999999999</v>
      </c>
      <c r="G1006" s="119">
        <v>29.6</v>
      </c>
      <c r="H1006" s="108">
        <v>7.36</v>
      </c>
      <c r="I1006" s="108">
        <v>179.1</v>
      </c>
      <c r="J1006" s="108">
        <v>92.5</v>
      </c>
      <c r="K1006" s="108">
        <v>2.1</v>
      </c>
      <c r="L1006" s="108">
        <v>156.19999999999999</v>
      </c>
      <c r="M1006" s="108">
        <v>40.5</v>
      </c>
      <c r="N1006" s="17">
        <v>26</v>
      </c>
      <c r="O1006" s="109">
        <v>31</v>
      </c>
      <c r="P1006" s="105">
        <v>65</v>
      </c>
      <c r="Q1006" s="108">
        <v>0.09</v>
      </c>
      <c r="R1006" s="108">
        <v>0.65</v>
      </c>
      <c r="S1006" s="105">
        <v>4.0999999999999996</v>
      </c>
      <c r="T1006" s="108">
        <v>0.8</v>
      </c>
      <c r="U1006" s="105">
        <v>5</v>
      </c>
      <c r="V1006" s="108">
        <v>15</v>
      </c>
      <c r="W1006" s="108">
        <v>130</v>
      </c>
      <c r="X1006" s="108"/>
      <c r="Y1006" s="20">
        <v>0.84</v>
      </c>
      <c r="Z1006" s="65">
        <v>2000</v>
      </c>
      <c r="AA1006" s="67">
        <v>0</v>
      </c>
      <c r="AC1006" s="31">
        <v>7.9480801673769443</v>
      </c>
      <c r="AD1006" s="16" t="s">
        <v>93</v>
      </c>
      <c r="AE1006" s="31">
        <v>15.268195859930195</v>
      </c>
      <c r="AF1006" s="31">
        <v>16.013230469101323</v>
      </c>
      <c r="AG1006" s="31" t="s">
        <v>93</v>
      </c>
      <c r="AH1006" s="31">
        <v>5.646448722496423</v>
      </c>
      <c r="AI1006" s="31">
        <v>12.347492113068046</v>
      </c>
      <c r="AJ1006" s="31">
        <v>49.089598304049787</v>
      </c>
      <c r="AK1006" s="16" t="s">
        <v>93</v>
      </c>
      <c r="AL1006" s="31">
        <v>54.887658007222136</v>
      </c>
      <c r="AM1006" s="16" t="s">
        <v>93</v>
      </c>
      <c r="AN1006" s="16" t="s">
        <v>93</v>
      </c>
      <c r="AO1006" s="16" t="s">
        <v>93</v>
      </c>
      <c r="AP1006" s="16" t="s">
        <v>93</v>
      </c>
      <c r="AQ1006" s="31">
        <v>1.1798528463541915</v>
      </c>
      <c r="AR1006" s="16" t="s">
        <v>93</v>
      </c>
      <c r="AS1006" s="31">
        <v>375.59557442359585</v>
      </c>
      <c r="AT1006" s="16" t="s">
        <v>93</v>
      </c>
      <c r="AU1006" s="16" t="s">
        <v>93</v>
      </c>
      <c r="AV1006" s="16" t="s">
        <v>93</v>
      </c>
      <c r="AW1006" s="31">
        <v>3.1458328858441926</v>
      </c>
      <c r="AX1006" s="16" t="s">
        <v>93</v>
      </c>
      <c r="AY1006" s="31">
        <v>4.3867372018815063</v>
      </c>
      <c r="AZ1006" s="16" t="s">
        <v>93</v>
      </c>
      <c r="BA1006" s="16" t="s">
        <v>93</v>
      </c>
      <c r="BB1006" s="16" t="s">
        <v>93</v>
      </c>
      <c r="BC1006" s="16" t="s">
        <v>93</v>
      </c>
      <c r="BD1006" s="16" t="s">
        <v>93</v>
      </c>
      <c r="BE1006" s="16" t="s">
        <v>93</v>
      </c>
      <c r="BF1006" s="31" t="s">
        <v>93</v>
      </c>
      <c r="BG1006" s="16" t="s">
        <v>93</v>
      </c>
      <c r="BH1006" s="16" t="s">
        <v>93</v>
      </c>
      <c r="BI1006" s="31">
        <v>6.9364409246633159</v>
      </c>
      <c r="BJ1006" s="31">
        <v>1032.6213149680591</v>
      </c>
      <c r="BK1006" s="31">
        <v>8478.5759531017466</v>
      </c>
      <c r="BL1006" s="40" t="s">
        <v>104</v>
      </c>
    </row>
    <row r="1007" spans="1:65">
      <c r="A1007" s="43">
        <v>43753</v>
      </c>
      <c r="B1007" s="44" t="s">
        <v>81</v>
      </c>
      <c r="C1007" s="12" t="str">
        <f>VLOOKUP('All_Data-2017-2021'!D1007,Location_Guide!$A$2:$B$59,2,FALSE)</f>
        <v>Amin Bazar Landfill</v>
      </c>
      <c r="D1007" s="13" t="s">
        <v>84</v>
      </c>
      <c r="E1007" s="52">
        <v>23.799734999999998</v>
      </c>
      <c r="F1007" s="52">
        <v>90.303025000000005</v>
      </c>
      <c r="G1007" s="108">
        <v>29.1</v>
      </c>
      <c r="H1007" s="108">
        <v>7.33</v>
      </c>
      <c r="I1007" s="108">
        <v>175.9</v>
      </c>
      <c r="J1007" s="108">
        <v>90.9</v>
      </c>
      <c r="K1007" s="108">
        <v>2.4900000000000002</v>
      </c>
      <c r="L1007" s="108">
        <v>142</v>
      </c>
      <c r="M1007" s="108">
        <v>23.8</v>
      </c>
      <c r="N1007" s="109">
        <v>25</v>
      </c>
      <c r="O1007" s="108">
        <v>41</v>
      </c>
      <c r="P1007" s="105">
        <v>50</v>
      </c>
      <c r="Q1007" s="108">
        <v>0.08</v>
      </c>
      <c r="R1007" s="108">
        <v>0.39</v>
      </c>
      <c r="S1007" s="105">
        <v>3.3</v>
      </c>
      <c r="T1007" s="108">
        <v>0.3</v>
      </c>
      <c r="U1007" s="105">
        <v>4</v>
      </c>
      <c r="V1007" s="108">
        <v>16</v>
      </c>
      <c r="W1007" s="108">
        <v>140</v>
      </c>
      <c r="X1007" s="108"/>
      <c r="Y1007" s="20">
        <v>0.67</v>
      </c>
      <c r="Z1007" s="65">
        <v>2400</v>
      </c>
      <c r="AA1007" s="67">
        <v>100</v>
      </c>
      <c r="AC1007" s="31">
        <v>8.6071845245441825</v>
      </c>
      <c r="AD1007" s="16" t="s">
        <v>93</v>
      </c>
      <c r="AE1007" s="31">
        <v>27.711206583290515</v>
      </c>
      <c r="AF1007" s="31">
        <v>74.912097228793684</v>
      </c>
      <c r="AG1007" s="31" t="s">
        <v>93</v>
      </c>
      <c r="AH1007" s="31">
        <v>12.239303842327955</v>
      </c>
      <c r="AI1007" s="31">
        <v>12.731286118969638</v>
      </c>
      <c r="AJ1007" s="31">
        <v>1158.2024875772549</v>
      </c>
      <c r="AK1007" s="16" t="s">
        <v>93</v>
      </c>
      <c r="AL1007" s="31">
        <v>30.085391325925606</v>
      </c>
      <c r="AM1007" s="16" t="s">
        <v>93</v>
      </c>
      <c r="AN1007" s="16" t="s">
        <v>93</v>
      </c>
      <c r="AO1007" s="16" t="s">
        <v>93</v>
      </c>
      <c r="AP1007" s="16" t="s">
        <v>93</v>
      </c>
      <c r="AQ1007" s="31">
        <v>5.5086443688600388</v>
      </c>
      <c r="AR1007" s="16" t="s">
        <v>93</v>
      </c>
      <c r="AS1007" s="31">
        <v>572.29053642069607</v>
      </c>
      <c r="AT1007" s="16" t="s">
        <v>93</v>
      </c>
      <c r="AU1007" s="16" t="s">
        <v>93</v>
      </c>
      <c r="AV1007" s="16" t="s">
        <v>93</v>
      </c>
      <c r="AW1007" s="31">
        <v>9.3775911307331423</v>
      </c>
      <c r="AX1007" s="16" t="s">
        <v>93</v>
      </c>
      <c r="AY1007" s="31" t="s">
        <v>93</v>
      </c>
      <c r="AZ1007" s="16" t="s">
        <v>93</v>
      </c>
      <c r="BA1007" s="16" t="s">
        <v>93</v>
      </c>
      <c r="BB1007" s="16" t="s">
        <v>93</v>
      </c>
      <c r="BC1007" s="16" t="s">
        <v>93</v>
      </c>
      <c r="BD1007" s="16" t="s">
        <v>93</v>
      </c>
      <c r="BE1007" s="16" t="s">
        <v>93</v>
      </c>
      <c r="BF1007" s="31" t="s">
        <v>93</v>
      </c>
      <c r="BG1007" s="16" t="s">
        <v>93</v>
      </c>
      <c r="BH1007" s="16" t="s">
        <v>93</v>
      </c>
      <c r="BI1007" s="31">
        <v>6.7118029391953753</v>
      </c>
      <c r="BJ1007" s="31">
        <v>1624.3014136785787</v>
      </c>
      <c r="BK1007" s="31">
        <v>11674.280019319529</v>
      </c>
      <c r="BL1007" s="40" t="s">
        <v>104</v>
      </c>
    </row>
    <row r="1008" spans="1:65">
      <c r="A1008" s="43">
        <v>43753</v>
      </c>
      <c r="B1008" s="44" t="s">
        <v>81</v>
      </c>
      <c r="C1008" s="12" t="str">
        <f>VLOOKUP('All_Data-2017-2021'!D1008,Location_Guide!$A$2:$B$59,2,FALSE)</f>
        <v>d/s of Turag branch outfall</v>
      </c>
      <c r="D1008" s="13" t="s">
        <v>72</v>
      </c>
      <c r="E1008" s="52">
        <v>23.796911999999999</v>
      </c>
      <c r="F1008" s="52">
        <v>90.326465999999996</v>
      </c>
      <c r="G1008" s="108">
        <v>29.3</v>
      </c>
      <c r="H1008" s="108">
        <v>7.43</v>
      </c>
      <c r="I1008" s="108">
        <v>167.5</v>
      </c>
      <c r="J1008" s="108">
        <v>86.4</v>
      </c>
      <c r="K1008" s="108">
        <v>4.92</v>
      </c>
      <c r="L1008" s="108">
        <v>142.1</v>
      </c>
      <c r="M1008" s="108">
        <v>32.799999999999997</v>
      </c>
      <c r="N1008" s="109">
        <v>20</v>
      </c>
      <c r="O1008" s="108">
        <v>42</v>
      </c>
      <c r="P1008" s="105">
        <v>80</v>
      </c>
      <c r="Q1008" s="108">
        <v>0.12</v>
      </c>
      <c r="R1008" s="108">
        <v>0.3</v>
      </c>
      <c r="S1008" s="105">
        <v>2.4</v>
      </c>
      <c r="T1008" s="108">
        <v>0.3</v>
      </c>
      <c r="U1008" s="105">
        <v>4</v>
      </c>
      <c r="V1008" s="108">
        <v>16</v>
      </c>
      <c r="W1008" s="108">
        <v>150</v>
      </c>
      <c r="X1008" s="108"/>
      <c r="Y1008" s="20">
        <v>0.21</v>
      </c>
      <c r="Z1008" s="20">
        <v>4600</v>
      </c>
      <c r="AA1008" s="69">
        <v>0</v>
      </c>
      <c r="AC1008" s="31">
        <v>8.1179847657650726</v>
      </c>
      <c r="AD1008" s="16" t="s">
        <v>93</v>
      </c>
      <c r="AE1008" s="31">
        <v>7.1210445155246216</v>
      </c>
      <c r="AF1008" s="31">
        <v>14.742157909433235</v>
      </c>
      <c r="AG1008" s="31" t="s">
        <v>93</v>
      </c>
      <c r="AH1008" s="31">
        <v>3.3328052403952206</v>
      </c>
      <c r="AI1008" s="31">
        <v>0.71180663544895495</v>
      </c>
      <c r="AJ1008" s="31">
        <v>51.286903178725375</v>
      </c>
      <c r="AK1008" s="16" t="s">
        <v>93</v>
      </c>
      <c r="AL1008" s="31">
        <v>40.666010420706506</v>
      </c>
      <c r="AM1008" s="16" t="s">
        <v>93</v>
      </c>
      <c r="AN1008" s="16" t="s">
        <v>93</v>
      </c>
      <c r="AO1008" s="16" t="s">
        <v>93</v>
      </c>
      <c r="AP1008" s="16" t="s">
        <v>93</v>
      </c>
      <c r="AQ1008" s="31">
        <v>1.6735094184098569</v>
      </c>
      <c r="AR1008" s="16" t="s">
        <v>93</v>
      </c>
      <c r="AS1008" s="31">
        <v>406.31825726484578</v>
      </c>
      <c r="AT1008" s="16" t="s">
        <v>93</v>
      </c>
      <c r="AU1008" s="16" t="s">
        <v>93</v>
      </c>
      <c r="AV1008" s="16" t="s">
        <v>93</v>
      </c>
      <c r="AW1008" s="31">
        <v>2.4678738662724236</v>
      </c>
      <c r="AX1008" s="16" t="s">
        <v>93</v>
      </c>
      <c r="AY1008" s="31">
        <v>3.8629654887430833</v>
      </c>
      <c r="AZ1008" s="16" t="s">
        <v>93</v>
      </c>
      <c r="BA1008" s="16" t="s">
        <v>93</v>
      </c>
      <c r="BB1008" s="16" t="s">
        <v>93</v>
      </c>
      <c r="BC1008" s="16" t="s">
        <v>93</v>
      </c>
      <c r="BD1008" s="16" t="s">
        <v>93</v>
      </c>
      <c r="BE1008" s="16" t="s">
        <v>93</v>
      </c>
      <c r="BF1008" s="31" t="s">
        <v>93</v>
      </c>
      <c r="BG1008" s="16" t="s">
        <v>93</v>
      </c>
      <c r="BH1008" s="16" t="s">
        <v>93</v>
      </c>
      <c r="BI1008" s="31">
        <v>10.096792901925024</v>
      </c>
      <c r="BJ1008" s="31">
        <v>1276.126039082161</v>
      </c>
      <c r="BK1008" s="31">
        <v>8952.3700495848589</v>
      </c>
      <c r="BL1008" s="40" t="s">
        <v>104</v>
      </c>
    </row>
    <row r="1009" spans="1:64">
      <c r="A1009" s="43">
        <v>43753</v>
      </c>
      <c r="B1009" s="44" t="s">
        <v>60</v>
      </c>
      <c r="C1009" s="12" t="str">
        <f>VLOOKUP('All_Data-2017-2021'!D1009,Location_Guide!$A$2:$B$59,2,FALSE)</f>
        <v>Singair Bridge (Bhangalpur)</v>
      </c>
      <c r="D1009" s="13" t="s">
        <v>87</v>
      </c>
      <c r="E1009" s="52">
        <v>23.798138999999999</v>
      </c>
      <c r="F1009" s="52">
        <v>90.244191999999998</v>
      </c>
      <c r="G1009" s="108">
        <v>29.4</v>
      </c>
      <c r="H1009" s="108">
        <v>7.5</v>
      </c>
      <c r="I1009" s="108">
        <v>170.7</v>
      </c>
      <c r="J1009" s="108">
        <v>88.9</v>
      </c>
      <c r="K1009" s="108">
        <v>5.26</v>
      </c>
      <c r="L1009" s="108">
        <v>143.5</v>
      </c>
      <c r="M1009" s="108">
        <v>32.6</v>
      </c>
      <c r="N1009" s="109">
        <v>39</v>
      </c>
      <c r="O1009" s="108">
        <v>47</v>
      </c>
      <c r="P1009" s="105">
        <v>70</v>
      </c>
      <c r="Q1009" s="108">
        <v>0.16</v>
      </c>
      <c r="R1009" s="108">
        <v>0.2</v>
      </c>
      <c r="S1009" s="105">
        <v>2.9</v>
      </c>
      <c r="T1009" s="108">
        <v>0.4</v>
      </c>
      <c r="U1009" s="105">
        <v>5</v>
      </c>
      <c r="V1009" s="108">
        <v>16</v>
      </c>
      <c r="W1009" s="108">
        <v>140</v>
      </c>
      <c r="X1009" s="108"/>
      <c r="Y1009" s="20">
        <v>0.61</v>
      </c>
      <c r="Z1009" s="20">
        <v>4400</v>
      </c>
      <c r="AA1009" s="69">
        <v>0</v>
      </c>
      <c r="AC1009" s="31">
        <v>5.0692680664920955</v>
      </c>
      <c r="AD1009" s="16" t="s">
        <v>93</v>
      </c>
      <c r="AE1009" s="31">
        <v>19.301718963941394</v>
      </c>
      <c r="AF1009" s="31">
        <v>21.316252901954922</v>
      </c>
      <c r="AG1009" s="31" t="s">
        <v>93</v>
      </c>
      <c r="AH1009" s="31">
        <v>6.8134852525620264</v>
      </c>
      <c r="AI1009" s="31">
        <v>1.7580224814189449</v>
      </c>
      <c r="AJ1009" s="31">
        <v>38.329719688596519</v>
      </c>
      <c r="AK1009" s="16" t="s">
        <v>93</v>
      </c>
      <c r="AL1009" s="31">
        <v>69.224936571897047</v>
      </c>
      <c r="AM1009" s="16" t="s">
        <v>93</v>
      </c>
      <c r="AN1009" s="16" t="s">
        <v>93</v>
      </c>
      <c r="AO1009" s="16" t="s">
        <v>93</v>
      </c>
      <c r="AP1009" s="16" t="s">
        <v>93</v>
      </c>
      <c r="AQ1009" s="31">
        <v>2.1265810579609474</v>
      </c>
      <c r="AR1009" s="16" t="s">
        <v>93</v>
      </c>
      <c r="AS1009" s="31">
        <v>336.73921710533409</v>
      </c>
      <c r="AT1009" s="16" t="s">
        <v>93</v>
      </c>
      <c r="AU1009" s="16" t="s">
        <v>93</v>
      </c>
      <c r="AV1009" s="16" t="s">
        <v>93</v>
      </c>
      <c r="AW1009" s="31">
        <v>3.5991692053165925</v>
      </c>
      <c r="AX1009" s="16" t="s">
        <v>93</v>
      </c>
      <c r="AY1009" s="31">
        <v>5.1057325324409977</v>
      </c>
      <c r="AZ1009" s="16" t="s">
        <v>93</v>
      </c>
      <c r="BA1009" s="16" t="s">
        <v>93</v>
      </c>
      <c r="BB1009" s="16" t="s">
        <v>93</v>
      </c>
      <c r="BC1009" s="16" t="s">
        <v>93</v>
      </c>
      <c r="BD1009" s="16" t="s">
        <v>93</v>
      </c>
      <c r="BE1009" s="16" t="s">
        <v>93</v>
      </c>
      <c r="BF1009" s="31" t="s">
        <v>93</v>
      </c>
      <c r="BG1009" s="16" t="s">
        <v>93</v>
      </c>
      <c r="BH1009" s="16" t="s">
        <v>93</v>
      </c>
      <c r="BI1009" s="31">
        <v>9.5426549378748202</v>
      </c>
      <c r="BJ1009" s="31">
        <v>1485.0753238453613</v>
      </c>
      <c r="BK1009" s="31">
        <v>9177.2414118177257</v>
      </c>
      <c r="BL1009" s="40" t="s">
        <v>104</v>
      </c>
    </row>
    <row r="1010" spans="1:64">
      <c r="A1010" s="43">
        <v>43753</v>
      </c>
      <c r="B1010" s="44" t="s">
        <v>60</v>
      </c>
      <c r="C1010" s="12" t="str">
        <f>VLOOKUP('All_Data-2017-2021'!D1010,Location_Guide!$A$2:$B$59,2,FALSE)</f>
        <v>Kadamtoli Bridge</v>
      </c>
      <c r="D1010" s="13" t="s">
        <v>88</v>
      </c>
      <c r="E1010" s="52">
        <v>23.753653</v>
      </c>
      <c r="F1010" s="52">
        <v>90.249649000000005</v>
      </c>
      <c r="G1010" s="108">
        <v>29.6</v>
      </c>
      <c r="H1010" s="108">
        <v>7.45</v>
      </c>
      <c r="I1010" s="108">
        <v>190.5</v>
      </c>
      <c r="J1010" s="108">
        <v>99.3</v>
      </c>
      <c r="K1010" s="108">
        <v>3.66</v>
      </c>
      <c r="L1010" s="108">
        <v>148.1</v>
      </c>
      <c r="M1010" s="108">
        <v>26.7</v>
      </c>
      <c r="N1010" s="109">
        <v>20</v>
      </c>
      <c r="O1010" s="108">
        <v>34</v>
      </c>
      <c r="P1010" s="105">
        <v>70</v>
      </c>
      <c r="Q1010" s="108">
        <v>0.09</v>
      </c>
      <c r="R1010" s="108">
        <v>0.61</v>
      </c>
      <c r="S1010" s="105">
        <v>2.8</v>
      </c>
      <c r="T1010" s="108">
        <v>0.3</v>
      </c>
      <c r="U1010" s="105">
        <v>4</v>
      </c>
      <c r="V1010" s="108">
        <v>18</v>
      </c>
      <c r="W1010" s="108">
        <v>130</v>
      </c>
      <c r="X1010" s="108"/>
      <c r="Y1010" s="20">
        <v>0.51</v>
      </c>
      <c r="Z1010" s="20">
        <v>400</v>
      </c>
      <c r="AA1010" s="69">
        <v>0</v>
      </c>
      <c r="AC1010" s="31">
        <v>7.9595091676504293</v>
      </c>
      <c r="AD1010" s="16" t="s">
        <v>93</v>
      </c>
      <c r="AE1010" s="31">
        <v>18.758832709211624</v>
      </c>
      <c r="AF1010" s="31">
        <v>15.922310020535253</v>
      </c>
      <c r="AG1010" s="31" t="s">
        <v>93</v>
      </c>
      <c r="AH1010" s="31">
        <v>4.0885054919049875</v>
      </c>
      <c r="AI1010" s="31">
        <v>0.63661361786283477</v>
      </c>
      <c r="AJ1010" s="31" t="s">
        <v>93</v>
      </c>
      <c r="AK1010" s="16" t="s">
        <v>93</v>
      </c>
      <c r="AL1010" s="31">
        <v>49.921236081693728</v>
      </c>
      <c r="AM1010" s="16" t="s">
        <v>93</v>
      </c>
      <c r="AN1010" s="16" t="s">
        <v>93</v>
      </c>
      <c r="AO1010" s="16" t="s">
        <v>93</v>
      </c>
      <c r="AP1010" s="16" t="s">
        <v>93</v>
      </c>
      <c r="AQ1010" s="31" t="s">
        <v>93</v>
      </c>
      <c r="AR1010" s="16" t="s">
        <v>93</v>
      </c>
      <c r="AS1010" s="31">
        <v>427.99763647885356</v>
      </c>
      <c r="AT1010" s="16" t="s">
        <v>93</v>
      </c>
      <c r="AU1010" s="16" t="s">
        <v>93</v>
      </c>
      <c r="AV1010" s="16" t="s">
        <v>93</v>
      </c>
      <c r="AW1010" s="31">
        <v>2.9478646532414836</v>
      </c>
      <c r="AX1010" s="16" t="s">
        <v>93</v>
      </c>
      <c r="AY1010" s="31">
        <v>5.8133613289613839</v>
      </c>
      <c r="AZ1010" s="16" t="s">
        <v>93</v>
      </c>
      <c r="BA1010" s="16" t="s">
        <v>93</v>
      </c>
      <c r="BB1010" s="16" t="s">
        <v>93</v>
      </c>
      <c r="BC1010" s="16" t="s">
        <v>93</v>
      </c>
      <c r="BD1010" s="16" t="s">
        <v>93</v>
      </c>
      <c r="BE1010" s="16" t="s">
        <v>93</v>
      </c>
      <c r="BF1010" s="31" t="s">
        <v>93</v>
      </c>
      <c r="BG1010" s="16" t="s">
        <v>93</v>
      </c>
      <c r="BH1010" s="16" t="s">
        <v>93</v>
      </c>
      <c r="BI1010" s="31">
        <v>4.2221116256906974</v>
      </c>
      <c r="BJ1010" s="31">
        <v>1558.9238812156771</v>
      </c>
      <c r="BK1010" s="31">
        <v>10013.62552160359</v>
      </c>
      <c r="BL1010" s="40" t="s">
        <v>104</v>
      </c>
    </row>
    <row r="1011" spans="1:64">
      <c r="A1011" s="43">
        <v>43753</v>
      </c>
      <c r="B1011" s="44" t="s">
        <v>89</v>
      </c>
      <c r="C1011" s="12" t="str">
        <f>VLOOKUP('All_Data-2017-2021'!D1011,Location_Guide!$A$2:$B$59,2,FALSE)</f>
        <v xml:space="preserve">Rohitpur Bridge  </v>
      </c>
      <c r="D1011" s="13" t="s">
        <v>90</v>
      </c>
      <c r="E1011" s="52">
        <v>23.668216000000001</v>
      </c>
      <c r="F1011" s="52">
        <v>90.288760999999994</v>
      </c>
      <c r="G1011" s="108">
        <v>29.3</v>
      </c>
      <c r="H1011" s="108">
        <v>7.61</v>
      </c>
      <c r="I1011" s="108">
        <v>147</v>
      </c>
      <c r="J1011" s="108">
        <v>75.900000000000006</v>
      </c>
      <c r="K1011" s="108">
        <v>6.41</v>
      </c>
      <c r="L1011" s="108">
        <v>142.4</v>
      </c>
      <c r="M1011" s="108">
        <v>82.5</v>
      </c>
      <c r="N1011" s="109">
        <v>37</v>
      </c>
      <c r="O1011" s="108">
        <v>34</v>
      </c>
      <c r="P1011" s="105">
        <v>15</v>
      </c>
      <c r="Q1011" s="108">
        <v>0.09</v>
      </c>
      <c r="R1011" s="108">
        <v>0.15</v>
      </c>
      <c r="S1011" s="105">
        <v>3.4</v>
      </c>
      <c r="T1011" s="108">
        <v>0.1</v>
      </c>
      <c r="U1011" s="105">
        <v>9</v>
      </c>
      <c r="V1011" s="108">
        <v>12</v>
      </c>
      <c r="W1011" s="108">
        <v>130</v>
      </c>
      <c r="X1011" s="108"/>
      <c r="Y1011" s="20">
        <v>0.56999999999999995</v>
      </c>
      <c r="Z1011" s="20">
        <v>300</v>
      </c>
      <c r="AA1011" s="69">
        <v>0</v>
      </c>
      <c r="AC1011" s="31">
        <v>11.421241533434916</v>
      </c>
      <c r="AD1011" s="16" t="s">
        <v>93</v>
      </c>
      <c r="AE1011" s="31">
        <v>48.610238956842636</v>
      </c>
      <c r="AF1011" s="31">
        <v>46.501948060998416</v>
      </c>
      <c r="AG1011" s="31" t="s">
        <v>93</v>
      </c>
      <c r="AH1011" s="31">
        <v>7.623818080272085</v>
      </c>
      <c r="AI1011" s="31">
        <v>4.33597662144361</v>
      </c>
      <c r="AJ1011" s="31">
        <v>19.803274259780551</v>
      </c>
      <c r="AK1011" s="16" t="s">
        <v>93</v>
      </c>
      <c r="AL1011" s="31">
        <v>55.53984661298869</v>
      </c>
      <c r="AM1011" s="16" t="s">
        <v>93</v>
      </c>
      <c r="AN1011" s="16" t="s">
        <v>93</v>
      </c>
      <c r="AO1011" s="16" t="s">
        <v>93</v>
      </c>
      <c r="AP1011" s="16" t="s">
        <v>93</v>
      </c>
      <c r="AQ1011" s="31">
        <v>0.27329473087701567</v>
      </c>
      <c r="AR1011" s="16" t="s">
        <v>93</v>
      </c>
      <c r="AS1011" s="31">
        <v>674.52687028993535</v>
      </c>
      <c r="AT1011" s="16" t="s">
        <v>93</v>
      </c>
      <c r="AU1011" s="16" t="s">
        <v>93</v>
      </c>
      <c r="AV1011" s="16" t="s">
        <v>93</v>
      </c>
      <c r="AW1011" s="31">
        <v>3.0340270397659546</v>
      </c>
      <c r="AX1011" s="16" t="s">
        <v>93</v>
      </c>
      <c r="AY1011" s="31" t="s">
        <v>93</v>
      </c>
      <c r="AZ1011" s="16" t="s">
        <v>93</v>
      </c>
      <c r="BA1011" s="16" t="s">
        <v>93</v>
      </c>
      <c r="BB1011" s="16" t="s">
        <v>93</v>
      </c>
      <c r="BC1011" s="16" t="s">
        <v>93</v>
      </c>
      <c r="BD1011" s="16" t="s">
        <v>93</v>
      </c>
      <c r="BE1011" s="16" t="s">
        <v>93</v>
      </c>
      <c r="BF1011" s="31" t="s">
        <v>93</v>
      </c>
      <c r="BG1011" s="16" t="s">
        <v>93</v>
      </c>
      <c r="BH1011" s="16" t="s">
        <v>93</v>
      </c>
      <c r="BI1011" s="31">
        <v>10.840713278064486</v>
      </c>
      <c r="BJ1011" s="31">
        <v>1429.4080176772775</v>
      </c>
      <c r="BK1011" s="31">
        <v>10985.171898020017</v>
      </c>
      <c r="BL1011" s="40" t="s">
        <v>104</v>
      </c>
    </row>
    <row r="1012" spans="1:64">
      <c r="A1012" s="43">
        <v>43753</v>
      </c>
      <c r="B1012" s="44" t="s">
        <v>89</v>
      </c>
      <c r="C1012" s="12" t="str">
        <f>VLOOKUP('All_Data-2017-2021'!D1012,Location_Guide!$A$2:$B$59,2,FALSE)</f>
        <v xml:space="preserve">d/s of BSCIC  </v>
      </c>
      <c r="D1012" s="13" t="s">
        <v>91</v>
      </c>
      <c r="E1012" s="52">
        <v>23.661073999999999</v>
      </c>
      <c r="F1012" s="52">
        <v>90.312061999999997</v>
      </c>
      <c r="G1012" s="108">
        <v>29.5</v>
      </c>
      <c r="H1012" s="108">
        <v>7.55</v>
      </c>
      <c r="I1012" s="108">
        <v>149.19999999999999</v>
      </c>
      <c r="J1012" s="108">
        <v>76.3</v>
      </c>
      <c r="K1012" s="108">
        <v>6.19</v>
      </c>
      <c r="L1012" s="108">
        <v>149.19999999999999</v>
      </c>
      <c r="M1012" s="108">
        <v>81.099999999999994</v>
      </c>
      <c r="N1012" s="109">
        <v>31</v>
      </c>
      <c r="O1012" s="108">
        <v>103</v>
      </c>
      <c r="P1012" s="105">
        <v>60</v>
      </c>
      <c r="Q1012" s="108">
        <v>0.14000000000000001</v>
      </c>
      <c r="R1012" s="108">
        <v>0.14000000000000001</v>
      </c>
      <c r="S1012" s="105">
        <v>2.8</v>
      </c>
      <c r="T1012" s="108">
        <v>0.1</v>
      </c>
      <c r="U1012" s="105">
        <v>4</v>
      </c>
      <c r="V1012" s="108">
        <v>13</v>
      </c>
      <c r="W1012" s="108">
        <v>140</v>
      </c>
      <c r="X1012" s="108"/>
      <c r="Y1012" s="20">
        <v>0.6</v>
      </c>
      <c r="Z1012" s="20">
        <v>0</v>
      </c>
      <c r="AA1012" s="69">
        <v>0</v>
      </c>
      <c r="AC1012" s="31">
        <v>9.0913421781029484</v>
      </c>
      <c r="AD1012" s="16" t="s">
        <v>93</v>
      </c>
      <c r="AE1012" s="31">
        <v>37.92766659030643</v>
      </c>
      <c r="AF1012" s="31">
        <v>47.430021066435877</v>
      </c>
      <c r="AG1012" s="31" t="s">
        <v>93</v>
      </c>
      <c r="AH1012" s="31">
        <v>6.8901247794093301</v>
      </c>
      <c r="AI1012" s="31">
        <v>6.5195985320327008</v>
      </c>
      <c r="AJ1012" s="31">
        <v>13.026793532795581</v>
      </c>
      <c r="AK1012" s="16" t="s">
        <v>93</v>
      </c>
      <c r="AL1012" s="31">
        <v>42.468038215904016</v>
      </c>
      <c r="AM1012" s="16" t="s">
        <v>93</v>
      </c>
      <c r="AN1012" s="16" t="s">
        <v>93</v>
      </c>
      <c r="AO1012" s="16" t="s">
        <v>93</v>
      </c>
      <c r="AP1012" s="16" t="s">
        <v>93</v>
      </c>
      <c r="AQ1012" s="31">
        <v>4.0495041046420006</v>
      </c>
      <c r="AR1012" s="16" t="s">
        <v>93</v>
      </c>
      <c r="AS1012" s="31">
        <v>612.35575134784744</v>
      </c>
      <c r="AT1012" s="16" t="s">
        <v>93</v>
      </c>
      <c r="AU1012" s="16" t="s">
        <v>93</v>
      </c>
      <c r="AV1012" s="16" t="s">
        <v>93</v>
      </c>
      <c r="AW1012" s="31">
        <v>4.3081565339509069</v>
      </c>
      <c r="AX1012" s="16" t="s">
        <v>93</v>
      </c>
      <c r="AY1012" s="31">
        <v>5.8279436775149627</v>
      </c>
      <c r="AZ1012" s="16" t="s">
        <v>93</v>
      </c>
      <c r="BA1012" s="16" t="s">
        <v>93</v>
      </c>
      <c r="BB1012" s="16" t="s">
        <v>93</v>
      </c>
      <c r="BC1012" s="16" t="s">
        <v>93</v>
      </c>
      <c r="BD1012" s="16" t="s">
        <v>93</v>
      </c>
      <c r="BE1012" s="16" t="s">
        <v>93</v>
      </c>
      <c r="BF1012" s="31" t="s">
        <v>93</v>
      </c>
      <c r="BG1012" s="16" t="s">
        <v>93</v>
      </c>
      <c r="BH1012" s="16" t="s">
        <v>93</v>
      </c>
      <c r="BI1012" s="31">
        <v>0.80716711938888475</v>
      </c>
      <c r="BJ1012" s="31">
        <v>1257.8234624044005</v>
      </c>
      <c r="BK1012" s="31">
        <v>9066.6424315681725</v>
      </c>
      <c r="BL1012" s="40" t="s">
        <v>104</v>
      </c>
    </row>
    <row r="1013" spans="1:64">
      <c r="A1013" s="43">
        <v>43753</v>
      </c>
      <c r="B1013" s="44" t="s">
        <v>89</v>
      </c>
      <c r="C1013" s="12" t="str">
        <f>VLOOKUP('All_Data-2017-2021'!D1013,Location_Guide!$A$2:$B$59,2,FALSE)</f>
        <v xml:space="preserve">d/s of Dhaleswari Bridge  </v>
      </c>
      <c r="D1013" s="13" t="s">
        <v>92</v>
      </c>
      <c r="E1013" s="52">
        <v>23.635701000000001</v>
      </c>
      <c r="F1013" s="52">
        <v>90.360685000000004</v>
      </c>
      <c r="G1013" s="108">
        <v>29.5</v>
      </c>
      <c r="H1013" s="108">
        <v>7.57</v>
      </c>
      <c r="I1013" s="108">
        <v>145.69999999999999</v>
      </c>
      <c r="J1013" s="108">
        <v>74.900000000000006</v>
      </c>
      <c r="K1013" s="108">
        <v>6.37</v>
      </c>
      <c r="L1013" s="108">
        <v>150.80000000000001</v>
      </c>
      <c r="M1013" s="108">
        <v>98.6</v>
      </c>
      <c r="N1013" s="109">
        <v>22</v>
      </c>
      <c r="O1013" s="108">
        <v>109</v>
      </c>
      <c r="P1013" s="105">
        <v>55</v>
      </c>
      <c r="Q1013" s="108">
        <v>0.12</v>
      </c>
      <c r="R1013" s="108">
        <v>0.17</v>
      </c>
      <c r="S1013" s="105">
        <v>2.6</v>
      </c>
      <c r="T1013" s="108">
        <v>0.2</v>
      </c>
      <c r="U1013" s="105">
        <v>7</v>
      </c>
      <c r="V1013" s="108">
        <v>12</v>
      </c>
      <c r="W1013" s="108">
        <v>150</v>
      </c>
      <c r="X1013" s="108"/>
      <c r="Y1013" s="20">
        <v>0.51</v>
      </c>
      <c r="Z1013" s="20">
        <v>600</v>
      </c>
      <c r="AA1013" s="69">
        <v>0</v>
      </c>
      <c r="AC1013" s="31">
        <v>5.814953851433553</v>
      </c>
      <c r="AD1013" s="16" t="s">
        <v>93</v>
      </c>
      <c r="AE1013" s="31">
        <v>32.682300667264315</v>
      </c>
      <c r="AF1013" s="31">
        <v>40.340039390887526</v>
      </c>
      <c r="AG1013" s="31" t="s">
        <v>93</v>
      </c>
      <c r="AH1013" s="31">
        <v>13.6011366451272</v>
      </c>
      <c r="AI1013" s="31">
        <v>7.8519563220602713</v>
      </c>
      <c r="AJ1013" s="31">
        <v>33.887969516712076</v>
      </c>
      <c r="AK1013" s="16" t="s">
        <v>93</v>
      </c>
      <c r="AL1013" s="31">
        <v>42.522756878492601</v>
      </c>
      <c r="AM1013" s="16" t="s">
        <v>93</v>
      </c>
      <c r="AN1013" s="16" t="s">
        <v>93</v>
      </c>
      <c r="AO1013" s="16" t="s">
        <v>93</v>
      </c>
      <c r="AP1013" s="16" t="s">
        <v>93</v>
      </c>
      <c r="AQ1013" s="31">
        <v>2.3915722011515652</v>
      </c>
      <c r="AR1013" s="16" t="s">
        <v>93</v>
      </c>
      <c r="AS1013" s="31">
        <v>487.32945511758061</v>
      </c>
      <c r="AT1013" s="16" t="s">
        <v>93</v>
      </c>
      <c r="AU1013" s="16" t="s">
        <v>93</v>
      </c>
      <c r="AV1013" s="16" t="s">
        <v>93</v>
      </c>
      <c r="AW1013" s="31">
        <v>4.0682990051858274</v>
      </c>
      <c r="AX1013" s="16" t="s">
        <v>93</v>
      </c>
      <c r="AY1013" s="31">
        <v>8.0047807326204428</v>
      </c>
      <c r="AZ1013" s="16" t="s">
        <v>93</v>
      </c>
      <c r="BA1013" s="16" t="s">
        <v>93</v>
      </c>
      <c r="BB1013" s="16" t="s">
        <v>93</v>
      </c>
      <c r="BC1013" s="16" t="s">
        <v>93</v>
      </c>
      <c r="BD1013" s="16" t="s">
        <v>93</v>
      </c>
      <c r="BE1013" s="16" t="s">
        <v>93</v>
      </c>
      <c r="BF1013" s="31" t="s">
        <v>93</v>
      </c>
      <c r="BG1013" s="16" t="s">
        <v>93</v>
      </c>
      <c r="BH1013" s="16" t="s">
        <v>93</v>
      </c>
      <c r="BI1013" s="31">
        <v>8.2695024747775783</v>
      </c>
      <c r="BJ1013" s="31">
        <v>1348.9940470855531</v>
      </c>
      <c r="BK1013" s="31">
        <v>10907.506218975743</v>
      </c>
      <c r="BL1013" s="40" t="s">
        <v>104</v>
      </c>
    </row>
    <row r="1014" spans="1:64">
      <c r="A1014" s="43">
        <v>43753</v>
      </c>
      <c r="B1014" s="44" t="s">
        <v>89</v>
      </c>
      <c r="C1014" s="12" t="str">
        <f>VLOOKUP('All_Data-2017-2021'!D1014,Location_Guide!$A$2:$B$59,2,FALSE)</f>
        <v xml:space="preserve">Baluchar Bridge  </v>
      </c>
      <c r="D1014" s="13" t="s">
        <v>61</v>
      </c>
      <c r="E1014" s="52">
        <v>23.611360999999999</v>
      </c>
      <c r="F1014" s="52">
        <v>90.422326999999996</v>
      </c>
      <c r="G1014" s="108">
        <v>29.4</v>
      </c>
      <c r="H1014" s="108">
        <v>7.44</v>
      </c>
      <c r="I1014" s="108">
        <v>148</v>
      </c>
      <c r="J1014" s="108">
        <v>76.099999999999994</v>
      </c>
      <c r="K1014" s="108">
        <v>5.39</v>
      </c>
      <c r="L1014" s="108">
        <v>154</v>
      </c>
      <c r="M1014" s="108">
        <v>81.099999999999994</v>
      </c>
      <c r="N1014" s="109">
        <v>28</v>
      </c>
      <c r="O1014" s="108">
        <v>73</v>
      </c>
      <c r="P1014" s="105">
        <v>70</v>
      </c>
      <c r="Q1014" s="108">
        <v>0.1</v>
      </c>
      <c r="R1014" s="116">
        <v>0.17</v>
      </c>
      <c r="S1014" s="105">
        <v>4.4000000000000004</v>
      </c>
      <c r="T1014" s="108">
        <v>0.1</v>
      </c>
      <c r="U1014" s="105">
        <v>13</v>
      </c>
      <c r="V1014" s="108">
        <v>8</v>
      </c>
      <c r="W1014" s="108">
        <v>160</v>
      </c>
      <c r="X1014" s="108"/>
      <c r="Y1014" s="20">
        <v>0.69</v>
      </c>
      <c r="Z1014" s="20">
        <v>0</v>
      </c>
      <c r="AA1014" s="69">
        <v>0</v>
      </c>
      <c r="AC1014" s="31">
        <v>2.182262282634893</v>
      </c>
      <c r="AD1014" s="16" t="s">
        <v>93</v>
      </c>
      <c r="AE1014" s="31">
        <v>7.4179827395091014</v>
      </c>
      <c r="AF1014" s="31">
        <v>6.1390528253861945</v>
      </c>
      <c r="AG1014" s="31" t="s">
        <v>93</v>
      </c>
      <c r="AH1014" s="31">
        <v>0.32600408771794159</v>
      </c>
      <c r="AI1014" s="31">
        <v>0.98727842444400793</v>
      </c>
      <c r="AJ1014" s="31" t="s">
        <v>93</v>
      </c>
      <c r="AK1014" s="16" t="s">
        <v>93</v>
      </c>
      <c r="AL1014" s="31">
        <v>35.99275181644937</v>
      </c>
      <c r="AM1014" s="16" t="s">
        <v>93</v>
      </c>
      <c r="AN1014" s="16" t="s">
        <v>93</v>
      </c>
      <c r="AO1014" s="16" t="s">
        <v>93</v>
      </c>
      <c r="AP1014" s="16" t="s">
        <v>93</v>
      </c>
      <c r="AQ1014" s="31" t="s">
        <v>93</v>
      </c>
      <c r="AR1014" s="16" t="s">
        <v>93</v>
      </c>
      <c r="AS1014" s="31">
        <v>202.8467634043235</v>
      </c>
      <c r="AT1014" s="16" t="s">
        <v>93</v>
      </c>
      <c r="AU1014" s="16" t="s">
        <v>93</v>
      </c>
      <c r="AV1014" s="16" t="s">
        <v>93</v>
      </c>
      <c r="AW1014" s="31">
        <v>2.1040432304882049</v>
      </c>
      <c r="AX1014" s="16" t="s">
        <v>93</v>
      </c>
      <c r="AY1014" s="31">
        <v>0.61653451933478731</v>
      </c>
      <c r="AZ1014" s="16" t="s">
        <v>93</v>
      </c>
      <c r="BA1014" s="16" t="s">
        <v>93</v>
      </c>
      <c r="BB1014" s="16" t="s">
        <v>93</v>
      </c>
      <c r="BC1014" s="16" t="s">
        <v>93</v>
      </c>
      <c r="BD1014" s="16" t="s">
        <v>93</v>
      </c>
      <c r="BE1014" s="16" t="s">
        <v>93</v>
      </c>
      <c r="BF1014" s="31" t="s">
        <v>93</v>
      </c>
      <c r="BG1014" s="16" t="s">
        <v>93</v>
      </c>
      <c r="BH1014" s="16" t="s">
        <v>93</v>
      </c>
      <c r="BI1014" s="31">
        <v>5.7531942741110234</v>
      </c>
      <c r="BJ1014" s="31">
        <v>1229.8529744670063</v>
      </c>
      <c r="BK1014" s="31">
        <v>9336.8516003062468</v>
      </c>
      <c r="BL1014" s="40" t="s">
        <v>104</v>
      </c>
    </row>
    <row r="1015" spans="1:64">
      <c r="A1015" s="43">
        <v>43787</v>
      </c>
      <c r="B1015" s="44" t="s">
        <v>50</v>
      </c>
      <c r="C1015" s="12" t="str">
        <f>VLOOKUP('All_Data-2017-2021'!D1015,Location_Guide!$A$2:$B$59,2,FALSE)</f>
        <v>Aminbazar Bridge</v>
      </c>
      <c r="D1015" s="13" t="s">
        <v>51</v>
      </c>
      <c r="E1015" s="52">
        <v>23.782920000000001</v>
      </c>
      <c r="F1015" s="52">
        <v>90.335380000000001</v>
      </c>
      <c r="G1015" s="108">
        <v>26.8</v>
      </c>
      <c r="H1015" s="108">
        <v>7.31</v>
      </c>
      <c r="I1015" s="108">
        <v>292</v>
      </c>
      <c r="J1015" s="108">
        <v>189.2</v>
      </c>
      <c r="K1015" s="108">
        <v>0.46</v>
      </c>
      <c r="L1015" s="108">
        <v>79.2</v>
      </c>
      <c r="M1015" s="17">
        <v>26.7</v>
      </c>
      <c r="N1015" s="17">
        <v>48</v>
      </c>
      <c r="O1015" s="109">
        <v>53</v>
      </c>
      <c r="P1015" s="105">
        <v>165</v>
      </c>
      <c r="Q1015" s="108">
        <v>0.23</v>
      </c>
      <c r="R1015" s="105">
        <v>1.97</v>
      </c>
      <c r="S1015" s="105">
        <v>3</v>
      </c>
      <c r="T1015" s="108">
        <v>1.8</v>
      </c>
      <c r="U1015" s="105">
        <v>7</v>
      </c>
      <c r="V1015" s="108">
        <v>40</v>
      </c>
      <c r="W1015" s="108">
        <v>350</v>
      </c>
      <c r="X1015" s="108"/>
      <c r="Y1015" s="16">
        <v>0.93</v>
      </c>
      <c r="Z1015" s="111"/>
      <c r="AA1015" s="112"/>
      <c r="BL1015" s="40" t="s">
        <v>29</v>
      </c>
    </row>
    <row r="1016" spans="1:64">
      <c r="A1016" s="43">
        <v>43787</v>
      </c>
      <c r="B1016" s="44" t="s">
        <v>50</v>
      </c>
      <c r="C1016" s="12" t="str">
        <f>VLOOKUP('All_Data-2017-2021'!D1016,Location_Guide!$A$2:$B$59,2,FALSE)</f>
        <v>d/s of Hazaribagh</v>
      </c>
      <c r="D1016" s="13" t="s">
        <v>52</v>
      </c>
      <c r="E1016" s="52">
        <v>23.734960000000001</v>
      </c>
      <c r="F1016" s="52">
        <v>90.354410000000001</v>
      </c>
      <c r="G1016" s="108">
        <v>27.2</v>
      </c>
      <c r="H1016" s="108">
        <v>7.3</v>
      </c>
      <c r="I1016" s="108">
        <v>294</v>
      </c>
      <c r="J1016" s="108">
        <v>195.1</v>
      </c>
      <c r="K1016" s="108">
        <v>0.11</v>
      </c>
      <c r="L1016" s="17">
        <v>63.5</v>
      </c>
      <c r="M1016" s="17">
        <v>14.49</v>
      </c>
      <c r="N1016" s="17">
        <v>49</v>
      </c>
      <c r="O1016" s="108">
        <v>31</v>
      </c>
      <c r="P1016" s="105">
        <v>140</v>
      </c>
      <c r="Q1016" s="108">
        <v>0</v>
      </c>
      <c r="R1016" s="105">
        <v>2.21</v>
      </c>
      <c r="S1016" s="105">
        <v>1.8</v>
      </c>
      <c r="T1016" s="108">
        <v>2.1</v>
      </c>
      <c r="U1016" s="105">
        <v>8</v>
      </c>
      <c r="V1016" s="108">
        <v>36</v>
      </c>
      <c r="W1016" s="108">
        <v>220</v>
      </c>
      <c r="X1016" s="108"/>
      <c r="Y1016" s="16">
        <v>0.98</v>
      </c>
      <c r="Z1016" s="111"/>
      <c r="AA1016" s="112"/>
      <c r="BL1016" s="40" t="s">
        <v>29</v>
      </c>
    </row>
    <row r="1017" spans="1:64">
      <c r="A1017" s="43">
        <v>43787</v>
      </c>
      <c r="B1017" s="44" t="s">
        <v>50</v>
      </c>
      <c r="C1017" s="12" t="str">
        <f>VLOOKUP('All_Data-2017-2021'!D1017,Location_Guide!$A$2:$B$59,2,FALSE)</f>
        <v>d/s Kamrangirchar Launch Ghat</v>
      </c>
      <c r="D1017" s="13" t="s">
        <v>53</v>
      </c>
      <c r="E1017" s="52">
        <v>23.716709999999999</v>
      </c>
      <c r="F1017" s="52">
        <v>90.359920000000002</v>
      </c>
      <c r="G1017" s="108">
        <v>27.4</v>
      </c>
      <c r="H1017" s="108">
        <v>7.32</v>
      </c>
      <c r="I1017" s="108">
        <v>304</v>
      </c>
      <c r="J1017" s="108">
        <v>198.5</v>
      </c>
      <c r="K1017" s="108">
        <v>0.16</v>
      </c>
      <c r="L1017" s="17">
        <v>57.5</v>
      </c>
      <c r="M1017" s="17">
        <v>12.37</v>
      </c>
      <c r="N1017" s="17">
        <v>47</v>
      </c>
      <c r="O1017" s="68">
        <v>27</v>
      </c>
      <c r="P1017" s="105">
        <v>130</v>
      </c>
      <c r="Q1017" s="108">
        <v>0</v>
      </c>
      <c r="R1017" s="105">
        <v>2.4</v>
      </c>
      <c r="S1017" s="105">
        <v>0.7</v>
      </c>
      <c r="T1017" s="120">
        <v>1.9</v>
      </c>
      <c r="U1017" s="105">
        <v>14</v>
      </c>
      <c r="V1017" s="108">
        <v>38</v>
      </c>
      <c r="W1017" s="108">
        <v>230</v>
      </c>
      <c r="X1017" s="108"/>
      <c r="Y1017" s="16">
        <v>1</v>
      </c>
      <c r="Z1017" s="111"/>
      <c r="AA1017" s="112"/>
      <c r="BL1017" s="40" t="s">
        <v>29</v>
      </c>
    </row>
    <row r="1018" spans="1:64">
      <c r="A1018" s="43">
        <v>43787</v>
      </c>
      <c r="B1018" s="44" t="s">
        <v>50</v>
      </c>
      <c r="C1018" s="12" t="str">
        <f>VLOOKUP('All_Data-2017-2021'!D1018,Location_Guide!$A$2:$B$59,2,FALSE)</f>
        <v>Chandni Ghat</v>
      </c>
      <c r="D1018" s="13" t="s">
        <v>54</v>
      </c>
      <c r="E1018" s="52">
        <v>23.71022</v>
      </c>
      <c r="F1018" s="52">
        <v>90.39367</v>
      </c>
      <c r="G1018" s="108">
        <v>27.5</v>
      </c>
      <c r="H1018" s="108">
        <v>7.3</v>
      </c>
      <c r="I1018" s="108">
        <v>302</v>
      </c>
      <c r="J1018" s="108">
        <v>194.2</v>
      </c>
      <c r="K1018" s="108">
        <v>0.1</v>
      </c>
      <c r="L1018" s="108">
        <v>60.1</v>
      </c>
      <c r="M1018" s="17">
        <v>11.11</v>
      </c>
      <c r="N1018" s="17">
        <v>55</v>
      </c>
      <c r="O1018" s="108">
        <v>21</v>
      </c>
      <c r="P1018" s="105">
        <v>125</v>
      </c>
      <c r="Q1018" s="108">
        <v>0.05</v>
      </c>
      <c r="R1018" s="105">
        <v>2.5499999999999998</v>
      </c>
      <c r="S1018" s="105">
        <v>2.4</v>
      </c>
      <c r="T1018" s="121">
        <v>2.2000000000000002</v>
      </c>
      <c r="U1018" s="105">
        <v>5</v>
      </c>
      <c r="V1018" s="121">
        <v>36</v>
      </c>
      <c r="W1018" s="108">
        <v>140</v>
      </c>
      <c r="X1018" s="108"/>
      <c r="Y1018" s="16">
        <v>0.87</v>
      </c>
      <c r="Z1018" s="111"/>
      <c r="AA1018" s="112"/>
      <c r="BL1018" s="40" t="s">
        <v>29</v>
      </c>
    </row>
    <row r="1019" spans="1:64">
      <c r="A1019" s="43">
        <v>43787</v>
      </c>
      <c r="B1019" s="44" t="s">
        <v>50</v>
      </c>
      <c r="C1019" s="12" t="str">
        <f>VLOOKUP('All_Data-2017-2021'!D1019,Location_Guide!$A$2:$B$59,2,FALSE)</f>
        <v>Sadar Ghat</v>
      </c>
      <c r="D1019" s="13" t="s">
        <v>55</v>
      </c>
      <c r="E1019" s="52">
        <v>23.704090000000001</v>
      </c>
      <c r="F1019" s="52">
        <v>90.409710000000004</v>
      </c>
      <c r="G1019" s="108">
        <v>27.5</v>
      </c>
      <c r="H1019" s="108">
        <v>7.32</v>
      </c>
      <c r="I1019" s="108">
        <v>299</v>
      </c>
      <c r="J1019" s="108">
        <v>192</v>
      </c>
      <c r="K1019" s="108">
        <v>0.09</v>
      </c>
      <c r="L1019" s="108">
        <v>43.4</v>
      </c>
      <c r="M1019" s="108">
        <v>11.19</v>
      </c>
      <c r="N1019" s="17">
        <v>60</v>
      </c>
      <c r="O1019" s="108">
        <v>20</v>
      </c>
      <c r="P1019" s="105">
        <v>125</v>
      </c>
      <c r="Q1019" s="108">
        <v>0.36</v>
      </c>
      <c r="R1019" s="105">
        <v>2.25</v>
      </c>
      <c r="S1019" s="105">
        <v>0.7</v>
      </c>
      <c r="T1019" s="108">
        <v>2.4</v>
      </c>
      <c r="U1019" s="105">
        <v>5</v>
      </c>
      <c r="V1019" s="108">
        <v>33</v>
      </c>
      <c r="W1019" s="108">
        <v>160</v>
      </c>
      <c r="X1019" s="108"/>
      <c r="Y1019" s="16">
        <v>1.2</v>
      </c>
      <c r="Z1019" s="111"/>
      <c r="AA1019" s="117"/>
      <c r="BL1019" s="40" t="s">
        <v>29</v>
      </c>
    </row>
    <row r="1020" spans="1:64">
      <c r="A1020" s="43">
        <v>43787</v>
      </c>
      <c r="B1020" s="44" t="s">
        <v>50</v>
      </c>
      <c r="C1020" s="12" t="str">
        <f>VLOOKUP('All_Data-2017-2021'!D1020,Location_Guide!$A$2:$B$59,2,FALSE)</f>
        <v>Dholaikhal</v>
      </c>
      <c r="D1020" s="13" t="s">
        <v>56</v>
      </c>
      <c r="E1020" s="52">
        <v>23.69661</v>
      </c>
      <c r="F1020" s="52">
        <v>90.418360000000007</v>
      </c>
      <c r="G1020" s="108">
        <v>27.7</v>
      </c>
      <c r="H1020" s="108">
        <v>7.29</v>
      </c>
      <c r="I1020" s="108">
        <v>298</v>
      </c>
      <c r="J1020" s="119">
        <v>191.8</v>
      </c>
      <c r="K1020" s="108">
        <v>0.09</v>
      </c>
      <c r="L1020" s="17">
        <v>65.5</v>
      </c>
      <c r="M1020" s="108">
        <v>10.72</v>
      </c>
      <c r="N1020" s="17">
        <v>63</v>
      </c>
      <c r="O1020" s="108">
        <v>21</v>
      </c>
      <c r="P1020" s="105">
        <v>120</v>
      </c>
      <c r="Q1020" s="108">
        <v>0.32</v>
      </c>
      <c r="R1020" s="105">
        <v>2.5499999999999998</v>
      </c>
      <c r="S1020" s="105">
        <v>2.5</v>
      </c>
      <c r="T1020" s="108">
        <v>2.6</v>
      </c>
      <c r="U1020" s="105">
        <v>5</v>
      </c>
      <c r="V1020" s="108">
        <v>32</v>
      </c>
      <c r="W1020" s="108">
        <v>200</v>
      </c>
      <c r="X1020" s="108"/>
      <c r="Y1020" s="16">
        <v>1.33</v>
      </c>
      <c r="Z1020" s="111"/>
      <c r="AA1020" s="117"/>
      <c r="BL1020" s="40" t="s">
        <v>29</v>
      </c>
    </row>
    <row r="1021" spans="1:64">
      <c r="A1021" s="43">
        <v>43787</v>
      </c>
      <c r="B1021" s="44" t="s">
        <v>50</v>
      </c>
      <c r="C1021" s="12" t="str">
        <f>VLOOKUP('All_Data-2017-2021'!D1021,Location_Guide!$A$2:$B$59,2,FALSE)</f>
        <v>BCF Bridge</v>
      </c>
      <c r="D1021" s="13" t="s">
        <v>57</v>
      </c>
      <c r="E1021" s="52">
        <v>23.687159999999999</v>
      </c>
      <c r="F1021" s="52">
        <v>90.427800000000005</v>
      </c>
      <c r="G1021" s="108">
        <v>27.5</v>
      </c>
      <c r="H1021" s="119">
        <v>7.25</v>
      </c>
      <c r="I1021" s="108">
        <v>304</v>
      </c>
      <c r="J1021" s="108">
        <v>192.5</v>
      </c>
      <c r="K1021" s="17">
        <v>7.0000000000000007E-2</v>
      </c>
      <c r="L1021" s="121">
        <v>30.8</v>
      </c>
      <c r="M1021" s="118">
        <v>10.46</v>
      </c>
      <c r="N1021" s="108">
        <v>64</v>
      </c>
      <c r="O1021" s="109">
        <v>22</v>
      </c>
      <c r="P1021" s="105">
        <v>115</v>
      </c>
      <c r="Q1021" s="108">
        <v>7.0000000000000007E-2</v>
      </c>
      <c r="R1021" s="105">
        <v>1.9500000000000002</v>
      </c>
      <c r="S1021" s="105">
        <v>1.4</v>
      </c>
      <c r="T1021" s="108">
        <v>2.4</v>
      </c>
      <c r="U1021" s="105">
        <v>5</v>
      </c>
      <c r="V1021" s="108">
        <v>34</v>
      </c>
      <c r="W1021" s="108">
        <v>170</v>
      </c>
      <c r="X1021" s="108"/>
      <c r="Y1021" s="65">
        <v>0.9</v>
      </c>
      <c r="Z1021" s="24"/>
      <c r="AA1021" s="130"/>
      <c r="BL1021" s="40" t="s">
        <v>29</v>
      </c>
    </row>
    <row r="1022" spans="1:64">
      <c r="A1022" s="43">
        <v>43787</v>
      </c>
      <c r="B1022" s="44" t="s">
        <v>50</v>
      </c>
      <c r="C1022" s="12" t="str">
        <f>VLOOKUP('All_Data-2017-2021'!D1022,Location_Guide!$A$2:$B$59,2,FALSE)</f>
        <v>d/s Pagla STP</v>
      </c>
      <c r="D1022" s="13" t="s">
        <v>58</v>
      </c>
      <c r="E1022" s="52">
        <v>23.6648</v>
      </c>
      <c r="F1022" s="52">
        <v>90.452380000000005</v>
      </c>
      <c r="G1022" s="17">
        <v>27.5</v>
      </c>
      <c r="H1022" s="108">
        <v>7.22</v>
      </c>
      <c r="I1022" s="121">
        <v>279</v>
      </c>
      <c r="J1022" s="108">
        <v>183.5</v>
      </c>
      <c r="K1022" s="121">
        <v>7.0000000000000007E-2</v>
      </c>
      <c r="L1022" s="108">
        <v>75.5</v>
      </c>
      <c r="M1022" s="121">
        <v>10.88</v>
      </c>
      <c r="N1022" s="118">
        <v>58</v>
      </c>
      <c r="O1022" s="109">
        <v>22</v>
      </c>
      <c r="P1022" s="105">
        <v>125</v>
      </c>
      <c r="Q1022" s="121">
        <v>0.03</v>
      </c>
      <c r="R1022" s="105">
        <v>2</v>
      </c>
      <c r="S1022" s="105">
        <v>1.6</v>
      </c>
      <c r="T1022" s="108">
        <v>2.1</v>
      </c>
      <c r="U1022" s="105">
        <v>3</v>
      </c>
      <c r="V1022" s="108">
        <v>33</v>
      </c>
      <c r="W1022" s="108">
        <v>240</v>
      </c>
      <c r="X1022" s="108"/>
      <c r="Y1022" s="96">
        <v>1.37</v>
      </c>
      <c r="Z1022" s="119"/>
      <c r="AA1022" s="123"/>
      <c r="BL1022" s="40" t="s">
        <v>29</v>
      </c>
    </row>
    <row r="1023" spans="1:64">
      <c r="A1023" s="43">
        <v>43787</v>
      </c>
      <c r="B1023" s="44" t="s">
        <v>50</v>
      </c>
      <c r="C1023" s="12" t="str">
        <f>VLOOKUP('All_Data-2017-2021'!D1023,Location_Guide!$A$2:$B$59,2,FALSE)</f>
        <v xml:space="preserve">Jazira </v>
      </c>
      <c r="D1023" s="13" t="s">
        <v>59</v>
      </c>
      <c r="E1023" s="52">
        <v>23.63233</v>
      </c>
      <c r="F1023" s="52">
        <v>90.463419999999999</v>
      </c>
      <c r="G1023" s="119">
        <v>27.1</v>
      </c>
      <c r="H1023" s="108">
        <v>7.33</v>
      </c>
      <c r="I1023" s="108">
        <v>264</v>
      </c>
      <c r="J1023" s="108">
        <v>170</v>
      </c>
      <c r="K1023" s="108">
        <v>0.78</v>
      </c>
      <c r="L1023" s="108">
        <v>140.1</v>
      </c>
      <c r="M1023" s="108">
        <v>11.93</v>
      </c>
      <c r="N1023" s="17">
        <v>37</v>
      </c>
      <c r="O1023" s="109">
        <v>17</v>
      </c>
      <c r="P1023" s="105">
        <v>160</v>
      </c>
      <c r="Q1023" s="108">
        <v>0.1</v>
      </c>
      <c r="R1023" s="105">
        <v>1.8</v>
      </c>
      <c r="S1023" s="105">
        <v>1.6</v>
      </c>
      <c r="T1023" s="108">
        <v>1.4</v>
      </c>
      <c r="U1023" s="105">
        <v>1</v>
      </c>
      <c r="V1023" s="68">
        <v>26</v>
      </c>
      <c r="W1023" s="108">
        <v>200</v>
      </c>
      <c r="X1023" s="108"/>
      <c r="Y1023" s="16">
        <v>1.28</v>
      </c>
      <c r="Z1023" s="111"/>
      <c r="AA1023" s="117"/>
      <c r="BL1023" s="40" t="s">
        <v>29</v>
      </c>
    </row>
    <row r="1024" spans="1:64">
      <c r="A1024" s="43">
        <v>43787</v>
      </c>
      <c r="B1024" s="44" t="s">
        <v>81</v>
      </c>
      <c r="C1024" s="12" t="str">
        <f>VLOOKUP('All_Data-2017-2021'!D1024,Location_Guide!$A$2:$B$59,2,FALSE)</f>
        <v>Amin Bazar Landfill</v>
      </c>
      <c r="D1024" s="13" t="s">
        <v>84</v>
      </c>
      <c r="E1024" s="52">
        <v>23.799734999999998</v>
      </c>
      <c r="F1024" s="52">
        <v>90.303025000000005</v>
      </c>
      <c r="G1024" s="108">
        <v>26.8</v>
      </c>
      <c r="H1024" s="68">
        <v>7.58</v>
      </c>
      <c r="I1024" s="108">
        <v>456</v>
      </c>
      <c r="J1024" s="108">
        <v>286</v>
      </c>
      <c r="K1024" s="108">
        <v>1.71</v>
      </c>
      <c r="L1024" s="108">
        <v>97.5</v>
      </c>
      <c r="M1024" s="108">
        <v>10.25</v>
      </c>
      <c r="N1024" s="109">
        <v>65</v>
      </c>
      <c r="O1024" s="109">
        <v>17</v>
      </c>
      <c r="P1024" s="105">
        <v>135</v>
      </c>
      <c r="Q1024" s="108">
        <v>0.13</v>
      </c>
      <c r="R1024" s="108">
        <v>7.5</v>
      </c>
      <c r="S1024" s="105">
        <v>2.2999999999999998</v>
      </c>
      <c r="T1024" s="68">
        <v>2.2000000000000002</v>
      </c>
      <c r="U1024" s="105">
        <v>0</v>
      </c>
      <c r="V1024" s="68">
        <v>32</v>
      </c>
      <c r="W1024" s="108">
        <v>160</v>
      </c>
      <c r="X1024" s="108"/>
      <c r="Y1024" s="16">
        <v>0.98</v>
      </c>
      <c r="Z1024" s="111">
        <v>0</v>
      </c>
      <c r="AA1024" s="117">
        <v>0</v>
      </c>
      <c r="AC1024" s="16">
        <v>4.3329797917784161</v>
      </c>
      <c r="AE1024" s="16">
        <v>192.06186549914739</v>
      </c>
      <c r="AF1024" s="16">
        <v>45.492945273518849</v>
      </c>
      <c r="AG1024" s="16">
        <v>1.9338896154065215</v>
      </c>
      <c r="AH1024" s="16">
        <v>130.90460509553282</v>
      </c>
      <c r="AI1024" s="16">
        <v>1.2584681190966376</v>
      </c>
      <c r="AJ1024" s="16" t="s">
        <v>93</v>
      </c>
      <c r="AL1024" s="16">
        <v>49.35429922213121</v>
      </c>
      <c r="AQ1024" s="16">
        <v>40.79224678337448</v>
      </c>
      <c r="AS1024" s="16">
        <v>1354.26272328346</v>
      </c>
      <c r="AW1024" s="16">
        <v>0.76748033242736857</v>
      </c>
      <c r="AY1024" s="16" t="s">
        <v>93</v>
      </c>
      <c r="BF1024" s="16" t="s">
        <v>93</v>
      </c>
      <c r="BI1024" s="16">
        <v>10.396338337127736</v>
      </c>
      <c r="BJ1024" s="16">
        <v>2606.3084668795373</v>
      </c>
      <c r="BK1024" s="16">
        <v>12721.716631511877</v>
      </c>
      <c r="BL1024" s="40" t="s">
        <v>29</v>
      </c>
    </row>
    <row r="1025" spans="1:64">
      <c r="A1025" s="43">
        <v>43787</v>
      </c>
      <c r="B1025" s="44" t="s">
        <v>81</v>
      </c>
      <c r="C1025" s="12" t="str">
        <f>VLOOKUP('All_Data-2017-2021'!D1025,Location_Guide!$A$2:$B$59,2,FALSE)</f>
        <v>d/s of Turag branch outfall</v>
      </c>
      <c r="D1025" s="13" t="s">
        <v>72</v>
      </c>
      <c r="E1025" s="52">
        <v>23.796911999999999</v>
      </c>
      <c r="F1025" s="52">
        <v>90.326465999999996</v>
      </c>
      <c r="G1025" s="108">
        <v>26.7</v>
      </c>
      <c r="H1025" s="108">
        <v>7.46</v>
      </c>
      <c r="I1025" s="108">
        <v>403</v>
      </c>
      <c r="J1025" s="108">
        <v>247</v>
      </c>
      <c r="K1025" s="108">
        <v>0.45</v>
      </c>
      <c r="L1025" s="108">
        <v>77.400000000000006</v>
      </c>
      <c r="M1025" s="108">
        <v>17.399999999999999</v>
      </c>
      <c r="N1025" s="109">
        <v>45</v>
      </c>
      <c r="O1025" s="108">
        <v>30</v>
      </c>
      <c r="P1025" s="105">
        <v>170</v>
      </c>
      <c r="Q1025" s="108">
        <v>0.06</v>
      </c>
      <c r="R1025" s="108">
        <v>2.2200000000000002</v>
      </c>
      <c r="S1025" s="105">
        <v>2.4</v>
      </c>
      <c r="T1025" s="16">
        <v>1.5</v>
      </c>
      <c r="U1025" s="105">
        <v>1</v>
      </c>
      <c r="V1025" s="68">
        <v>40</v>
      </c>
      <c r="W1025" s="108">
        <v>200</v>
      </c>
      <c r="X1025" s="108"/>
      <c r="Y1025" s="16">
        <v>0.99</v>
      </c>
      <c r="Z1025" s="110">
        <v>0</v>
      </c>
      <c r="AA1025" s="112">
        <v>0</v>
      </c>
      <c r="AC1025" s="16">
        <v>1.863215823629581</v>
      </c>
      <c r="AE1025" s="16">
        <v>237.82536021025732</v>
      </c>
      <c r="AF1025" s="16">
        <v>39.190092810978825</v>
      </c>
      <c r="AG1025" s="16">
        <v>2.4301177297186722</v>
      </c>
      <c r="AH1025" s="16">
        <v>151.19510848809068</v>
      </c>
      <c r="AI1025" s="16">
        <v>6.2947700150196724</v>
      </c>
      <c r="AJ1025" s="16" t="s">
        <v>93</v>
      </c>
      <c r="AL1025" s="16">
        <v>35.646931453176585</v>
      </c>
      <c r="AQ1025" s="16">
        <v>40.265397730725851</v>
      </c>
      <c r="AS1025" s="16">
        <v>1385.1363854099461</v>
      </c>
      <c r="AW1025" s="16">
        <v>2.1573182433157987</v>
      </c>
      <c r="AY1025" s="16">
        <v>10.108119427666601</v>
      </c>
      <c r="BF1025" s="16" t="s">
        <v>93</v>
      </c>
      <c r="BI1025" s="16" t="s">
        <v>93</v>
      </c>
      <c r="BJ1025" s="16">
        <v>3702.647779961907</v>
      </c>
      <c r="BK1025" s="16">
        <v>16075.743839952183</v>
      </c>
      <c r="BL1025" s="40" t="s">
        <v>29</v>
      </c>
    </row>
    <row r="1026" spans="1:64">
      <c r="A1026" s="43">
        <v>43787</v>
      </c>
      <c r="B1026" s="44" t="s">
        <v>60</v>
      </c>
      <c r="C1026" s="12" t="str">
        <f>VLOOKUP('All_Data-2017-2021'!D1026,Location_Guide!$A$2:$B$59,2,FALSE)</f>
        <v>Nayarhat Bridge</v>
      </c>
      <c r="D1026" s="13" t="s">
        <v>85</v>
      </c>
      <c r="E1026" s="52">
        <v>23.911021000000002</v>
      </c>
      <c r="F1026" s="52">
        <v>90.229235000000003</v>
      </c>
      <c r="G1026" s="108">
        <v>26.8</v>
      </c>
      <c r="H1026" s="108">
        <v>7.58</v>
      </c>
      <c r="I1026" s="108">
        <v>390</v>
      </c>
      <c r="J1026" s="108">
        <v>240</v>
      </c>
      <c r="K1026" s="108">
        <v>1.56</v>
      </c>
      <c r="L1026" s="108">
        <v>94.7</v>
      </c>
      <c r="M1026" s="108">
        <v>17.690000000000001</v>
      </c>
      <c r="N1026" s="109">
        <v>59</v>
      </c>
      <c r="O1026" s="108">
        <v>37</v>
      </c>
      <c r="P1026" s="105">
        <v>175</v>
      </c>
      <c r="Q1026" s="108">
        <v>0.06</v>
      </c>
      <c r="R1026" s="108">
        <v>1</v>
      </c>
      <c r="S1026" s="105">
        <v>0.9</v>
      </c>
      <c r="T1026" s="68">
        <v>1.3</v>
      </c>
      <c r="U1026" s="105">
        <v>2</v>
      </c>
      <c r="V1026" s="68">
        <v>40</v>
      </c>
      <c r="W1026" s="108">
        <v>190</v>
      </c>
      <c r="X1026" s="108"/>
      <c r="Y1026" s="16">
        <v>1.44</v>
      </c>
      <c r="Z1026" s="110">
        <v>5000</v>
      </c>
      <c r="AA1026" s="112">
        <v>0</v>
      </c>
      <c r="AC1026" s="16">
        <v>5.5699006980932051</v>
      </c>
      <c r="AE1026" s="16">
        <v>72.141943264413811</v>
      </c>
      <c r="AF1026" s="16">
        <v>71.421609384158259</v>
      </c>
      <c r="AG1026" s="16" t="s">
        <v>93</v>
      </c>
      <c r="AH1026" s="16">
        <v>50.241886189951749</v>
      </c>
      <c r="AI1026" s="16">
        <v>1.7390140118373618</v>
      </c>
      <c r="AJ1026" s="16" t="s">
        <v>93</v>
      </c>
      <c r="AL1026" s="16">
        <v>29.893572699150788</v>
      </c>
      <c r="AQ1026" s="16">
        <v>9.9317389849482716</v>
      </c>
      <c r="AS1026" s="16">
        <v>665.9087425576223</v>
      </c>
      <c r="AW1026" s="16">
        <v>1.4754201555765807</v>
      </c>
      <c r="AY1026" s="16">
        <v>13.124337191338023</v>
      </c>
      <c r="BF1026" s="16" t="s">
        <v>93</v>
      </c>
      <c r="BI1026" s="16">
        <v>3.9974736403564597</v>
      </c>
      <c r="BJ1026" s="16">
        <v>3068.0502589471826</v>
      </c>
      <c r="BK1026" s="16">
        <v>14228.51170760805</v>
      </c>
      <c r="BL1026" s="40" t="s">
        <v>29</v>
      </c>
    </row>
    <row r="1027" spans="1:64">
      <c r="A1027" s="43">
        <v>43787</v>
      </c>
      <c r="B1027" s="44" t="s">
        <v>60</v>
      </c>
      <c r="C1027" s="12" t="str">
        <f>VLOOKUP('All_Data-2017-2021'!D1027,Location_Guide!$A$2:$B$59,2,FALSE)</f>
        <v>Singair Bridge (Bhangalpur)</v>
      </c>
      <c r="D1027" s="13" t="s">
        <v>87</v>
      </c>
      <c r="E1027" s="52">
        <v>23.798138999999999</v>
      </c>
      <c r="F1027" s="52">
        <v>90.244191999999998</v>
      </c>
      <c r="G1027" s="108">
        <v>26.9</v>
      </c>
      <c r="H1027" s="108">
        <v>7.43</v>
      </c>
      <c r="I1027" s="108">
        <v>367</v>
      </c>
      <c r="J1027" s="108">
        <v>222</v>
      </c>
      <c r="K1027" s="108">
        <v>0.3</v>
      </c>
      <c r="L1027" s="108">
        <v>81.099999999999994</v>
      </c>
      <c r="M1027" s="108">
        <v>9.75</v>
      </c>
      <c r="N1027" s="109">
        <v>33</v>
      </c>
      <c r="O1027" s="108">
        <v>15</v>
      </c>
      <c r="P1027" s="105">
        <v>165</v>
      </c>
      <c r="Q1027" s="108">
        <v>0.13</v>
      </c>
      <c r="R1027" s="108">
        <v>1.1599999999999999</v>
      </c>
      <c r="S1027" s="105">
        <v>0.98</v>
      </c>
      <c r="T1027" s="68">
        <v>1.1000000000000001</v>
      </c>
      <c r="U1027" s="68" t="s">
        <v>80</v>
      </c>
      <c r="V1027" s="108">
        <v>35</v>
      </c>
      <c r="W1027" s="108">
        <v>190</v>
      </c>
      <c r="X1027" s="108"/>
      <c r="Y1027" s="16">
        <v>1.1499999999999999</v>
      </c>
      <c r="Z1027" s="110">
        <v>49000</v>
      </c>
      <c r="AA1027" s="112">
        <v>4000</v>
      </c>
      <c r="AC1027" s="16">
        <v>0.94605784842194918</v>
      </c>
      <c r="AE1027" s="16">
        <v>24.345121761172027</v>
      </c>
      <c r="AF1027" s="16">
        <v>30.298109204843598</v>
      </c>
      <c r="AG1027" s="16" t="s">
        <v>93</v>
      </c>
      <c r="AH1027" s="16">
        <v>20.510934905314119</v>
      </c>
      <c r="AI1027" s="16">
        <v>281.18214012004796</v>
      </c>
      <c r="AJ1027" s="16">
        <v>40.299881956557783</v>
      </c>
      <c r="AL1027" s="16" t="s">
        <v>93</v>
      </c>
      <c r="AQ1027" s="16" t="s">
        <v>93</v>
      </c>
      <c r="AS1027" s="16">
        <v>932.69885940379527</v>
      </c>
      <c r="AW1027" s="16" t="s">
        <v>93</v>
      </c>
      <c r="AY1027" s="16" t="s">
        <v>93</v>
      </c>
      <c r="BF1027" s="16" t="s">
        <v>93</v>
      </c>
      <c r="BI1027" s="16">
        <v>165.47456918660171</v>
      </c>
      <c r="BJ1027" s="16">
        <v>1425.3432220783502</v>
      </c>
      <c r="BK1027" s="16">
        <v>7204.1075152533094</v>
      </c>
      <c r="BL1027" s="40" t="s">
        <v>29</v>
      </c>
    </row>
    <row r="1028" spans="1:64">
      <c r="A1028" s="43">
        <v>43787</v>
      </c>
      <c r="B1028" s="44" t="s">
        <v>60</v>
      </c>
      <c r="C1028" s="12" t="str">
        <f>VLOOKUP('All_Data-2017-2021'!D1028,Location_Guide!$A$2:$B$59,2,FALSE)</f>
        <v>Kadamtoli Bridge</v>
      </c>
      <c r="D1028" s="13" t="s">
        <v>88</v>
      </c>
      <c r="E1028" s="52">
        <v>23.753653</v>
      </c>
      <c r="F1028" s="52">
        <v>90.249649000000005</v>
      </c>
      <c r="G1028" s="108">
        <v>27.1</v>
      </c>
      <c r="H1028" s="108">
        <v>7.48</v>
      </c>
      <c r="I1028" s="108">
        <v>337</v>
      </c>
      <c r="J1028" s="108">
        <v>203.2</v>
      </c>
      <c r="K1028" s="108">
        <v>1.1000000000000001</v>
      </c>
      <c r="L1028" s="108">
        <v>96.6</v>
      </c>
      <c r="M1028" s="108">
        <v>4.54</v>
      </c>
      <c r="N1028" s="109">
        <v>32</v>
      </c>
      <c r="O1028" s="109">
        <v>10</v>
      </c>
      <c r="P1028" s="105">
        <v>135</v>
      </c>
      <c r="Q1028" s="108">
        <v>0.13</v>
      </c>
      <c r="R1028" s="108">
        <v>1.55</v>
      </c>
      <c r="S1028" s="105">
        <v>2.2000000000000002</v>
      </c>
      <c r="T1028" s="108">
        <v>1</v>
      </c>
      <c r="U1028" s="105">
        <v>0</v>
      </c>
      <c r="V1028" s="108">
        <v>37</v>
      </c>
      <c r="W1028" s="108">
        <v>220</v>
      </c>
      <c r="X1028" s="108"/>
      <c r="Y1028" s="16">
        <v>1.27</v>
      </c>
      <c r="Z1028" s="110">
        <v>4000</v>
      </c>
      <c r="AA1028" s="112">
        <v>0</v>
      </c>
      <c r="AC1028" s="16" t="s">
        <v>93</v>
      </c>
      <c r="AE1028" s="16">
        <v>48.298174725963023</v>
      </c>
      <c r="AF1028" s="16">
        <v>5.5751622976633435</v>
      </c>
      <c r="AG1028" s="16" t="s">
        <v>93</v>
      </c>
      <c r="AH1028" s="16">
        <v>20.009639345747726</v>
      </c>
      <c r="AI1028" s="16" t="s">
        <v>93</v>
      </c>
      <c r="AJ1028" s="16" t="s">
        <v>93</v>
      </c>
      <c r="AL1028" s="16">
        <v>15.090284370557944</v>
      </c>
      <c r="AQ1028" s="16">
        <v>8.7283010171518747</v>
      </c>
      <c r="AS1028" s="16">
        <v>248.59553349186487</v>
      </c>
      <c r="AW1028" s="16">
        <v>1.3175812571677796</v>
      </c>
      <c r="AY1028" s="16" t="s">
        <v>93</v>
      </c>
      <c r="BF1028" s="16" t="s">
        <v>93</v>
      </c>
      <c r="BI1028" s="16">
        <v>13.53505882082297</v>
      </c>
      <c r="BJ1028" s="16">
        <v>423.0533042688844</v>
      </c>
      <c r="BK1028" s="16">
        <v>2774.0039869699658</v>
      </c>
      <c r="BL1028" s="40" t="s">
        <v>29</v>
      </c>
    </row>
    <row r="1029" spans="1:64">
      <c r="A1029" s="43">
        <v>43787</v>
      </c>
      <c r="B1029" s="44" t="s">
        <v>89</v>
      </c>
      <c r="C1029" s="12" t="str">
        <f>VLOOKUP('All_Data-2017-2021'!D1029,Location_Guide!$A$2:$B$59,2,FALSE)</f>
        <v xml:space="preserve">Rohitpur Bridge  </v>
      </c>
      <c r="D1029" s="13" t="s">
        <v>90</v>
      </c>
      <c r="E1029" s="52">
        <v>23.668216000000001</v>
      </c>
      <c r="F1029" s="52">
        <v>90.288760999999994</v>
      </c>
      <c r="G1029" s="108">
        <v>27</v>
      </c>
      <c r="H1029" s="111">
        <v>7.68</v>
      </c>
      <c r="I1029" s="108">
        <v>287</v>
      </c>
      <c r="J1029" s="108">
        <v>177.7</v>
      </c>
      <c r="K1029" s="114">
        <v>8.4499999999999993</v>
      </c>
      <c r="L1029" s="108">
        <v>110.1</v>
      </c>
      <c r="M1029" s="17">
        <v>6.57</v>
      </c>
      <c r="N1029" s="109">
        <v>19</v>
      </c>
      <c r="O1029" s="109">
        <v>21</v>
      </c>
      <c r="P1029" s="108">
        <v>145</v>
      </c>
      <c r="Q1029" s="108">
        <v>0.13</v>
      </c>
      <c r="R1029" s="108">
        <v>0.41</v>
      </c>
      <c r="S1029" s="105">
        <v>3.3</v>
      </c>
      <c r="T1029" s="108">
        <v>0.5</v>
      </c>
      <c r="U1029" s="68" t="s">
        <v>80</v>
      </c>
      <c r="V1029" s="129">
        <v>20</v>
      </c>
      <c r="W1029" s="108">
        <v>190</v>
      </c>
      <c r="X1029" s="108"/>
      <c r="Y1029" s="20">
        <v>1.05</v>
      </c>
      <c r="Z1029" s="111">
        <v>2000</v>
      </c>
      <c r="AA1029" s="112">
        <v>0</v>
      </c>
      <c r="AC1029" s="16">
        <v>0.50561846552476275</v>
      </c>
      <c r="AE1029" s="16">
        <v>52.656424389315383</v>
      </c>
      <c r="AF1029" s="16">
        <v>12.171942403206856</v>
      </c>
      <c r="AG1029" s="16" t="s">
        <v>93</v>
      </c>
      <c r="AH1029" s="16">
        <v>33.753809086787541</v>
      </c>
      <c r="AI1029" s="16">
        <v>168.75203380402456</v>
      </c>
      <c r="AJ1029" s="16">
        <v>27.971969624519609</v>
      </c>
      <c r="AL1029" s="16" t="s">
        <v>93</v>
      </c>
      <c r="AQ1029" s="16" t="s">
        <v>93</v>
      </c>
      <c r="AS1029" s="16">
        <v>286.52290515282021</v>
      </c>
      <c r="AW1029" s="16" t="s">
        <v>93</v>
      </c>
      <c r="AY1029" s="16" t="s">
        <v>93</v>
      </c>
      <c r="BF1029" s="16" t="s">
        <v>93</v>
      </c>
      <c r="BI1029" s="16">
        <v>117.68664013897556</v>
      </c>
      <c r="BJ1029" s="16">
        <v>600.11795396845366</v>
      </c>
      <c r="BK1029" s="16">
        <v>3825.6130018260014</v>
      </c>
      <c r="BL1029" s="40" t="s">
        <v>29</v>
      </c>
    </row>
    <row r="1030" spans="1:64">
      <c r="A1030" s="43">
        <v>43787</v>
      </c>
      <c r="B1030" s="44" t="s">
        <v>89</v>
      </c>
      <c r="C1030" s="12" t="str">
        <f>VLOOKUP('All_Data-2017-2021'!D1030,Location_Guide!$A$2:$B$59,2,FALSE)</f>
        <v xml:space="preserve">d/s of BSCIC  </v>
      </c>
      <c r="D1030" s="13" t="s">
        <v>91</v>
      </c>
      <c r="E1030" s="52">
        <v>23.661073999999999</v>
      </c>
      <c r="F1030" s="52">
        <v>90.312061999999997</v>
      </c>
      <c r="G1030" s="108">
        <v>26.8</v>
      </c>
      <c r="H1030" s="111">
        <v>7.7</v>
      </c>
      <c r="I1030" s="108">
        <v>286</v>
      </c>
      <c r="J1030" s="108">
        <v>170.7</v>
      </c>
      <c r="K1030" s="108">
        <v>7.82</v>
      </c>
      <c r="L1030" s="108">
        <v>116.8</v>
      </c>
      <c r="M1030" s="17">
        <v>8.35</v>
      </c>
      <c r="N1030" s="17">
        <v>19</v>
      </c>
      <c r="O1030" s="115">
        <v>21</v>
      </c>
      <c r="P1030" s="108">
        <v>140</v>
      </c>
      <c r="Q1030" s="108">
        <v>0.23</v>
      </c>
      <c r="R1030" s="116">
        <v>0.31</v>
      </c>
      <c r="S1030" s="105">
        <v>3.6</v>
      </c>
      <c r="T1030" s="108">
        <v>0.5</v>
      </c>
      <c r="U1030" s="68" t="s">
        <v>80</v>
      </c>
      <c r="V1030" s="129">
        <v>16</v>
      </c>
      <c r="W1030" s="108">
        <v>200</v>
      </c>
      <c r="X1030" s="108"/>
      <c r="Y1030" s="110">
        <v>1.25</v>
      </c>
      <c r="Z1030" s="110">
        <v>4000</v>
      </c>
      <c r="AA1030" s="112">
        <v>0</v>
      </c>
      <c r="AC1030" s="16">
        <v>2.7952871217985495</v>
      </c>
      <c r="AE1030" s="16">
        <v>83.197110452855171</v>
      </c>
      <c r="AF1030" s="16">
        <v>28.845403286650566</v>
      </c>
      <c r="AG1030" s="16" t="s">
        <v>93</v>
      </c>
      <c r="AH1030" s="16">
        <v>71.194428893947773</v>
      </c>
      <c r="AI1030" s="16">
        <v>231.17900405024935</v>
      </c>
      <c r="AJ1030" s="16">
        <v>48.306909378720597</v>
      </c>
      <c r="AL1030" s="16" t="s">
        <v>93</v>
      </c>
      <c r="AQ1030" s="16" t="s">
        <v>93</v>
      </c>
      <c r="AS1030" s="16">
        <v>765.69166072318922</v>
      </c>
      <c r="AW1030" s="16" t="s">
        <v>93</v>
      </c>
      <c r="AY1030" s="16" t="s">
        <v>93</v>
      </c>
      <c r="BF1030" s="16" t="s">
        <v>93</v>
      </c>
      <c r="BI1030" s="16">
        <v>183.48132567760459</v>
      </c>
      <c r="BJ1030" s="16">
        <v>3262.9216938713071</v>
      </c>
      <c r="BK1030" s="16">
        <v>17563.388976091836</v>
      </c>
      <c r="BL1030" s="40" t="s">
        <v>29</v>
      </c>
    </row>
    <row r="1031" spans="1:64">
      <c r="A1031" s="43">
        <v>43787</v>
      </c>
      <c r="B1031" s="44" t="s">
        <v>89</v>
      </c>
      <c r="C1031" s="12" t="str">
        <f>VLOOKUP('All_Data-2017-2021'!D1031,Location_Guide!$A$2:$B$59,2,FALSE)</f>
        <v xml:space="preserve">d/s of Dhaleswari Bridge  </v>
      </c>
      <c r="D1031" s="13" t="s">
        <v>92</v>
      </c>
      <c r="E1031" s="52">
        <v>23.635701000000001</v>
      </c>
      <c r="F1031" s="52">
        <v>90.360685000000004</v>
      </c>
      <c r="G1031" s="108">
        <v>26.6</v>
      </c>
      <c r="H1031" s="111">
        <v>7.6</v>
      </c>
      <c r="I1031" s="108">
        <v>264</v>
      </c>
      <c r="J1031" s="108">
        <v>155.69999999999999</v>
      </c>
      <c r="K1031" s="108">
        <v>6.2</v>
      </c>
      <c r="L1031" s="108">
        <v>118.9</v>
      </c>
      <c r="M1031" s="108">
        <v>7.21</v>
      </c>
      <c r="N1031" s="17">
        <v>20</v>
      </c>
      <c r="O1031" s="115">
        <v>27</v>
      </c>
      <c r="P1031" s="108">
        <v>110</v>
      </c>
      <c r="Q1031" s="108">
        <v>0.62</v>
      </c>
      <c r="R1031" s="116">
        <v>0.33</v>
      </c>
      <c r="S1031" s="105">
        <v>1.4</v>
      </c>
      <c r="T1031" s="108">
        <v>0.5</v>
      </c>
      <c r="U1031" s="68" t="s">
        <v>80</v>
      </c>
      <c r="V1031" s="129">
        <v>16</v>
      </c>
      <c r="W1031" s="108">
        <v>390</v>
      </c>
      <c r="X1031" s="108"/>
      <c r="Y1031" s="110">
        <v>1.0900000000000001</v>
      </c>
      <c r="Z1031" s="110">
        <v>0</v>
      </c>
      <c r="AA1031" s="112">
        <v>0</v>
      </c>
      <c r="AC1031" s="16">
        <v>7.0533799924914105</v>
      </c>
      <c r="AE1031" s="16">
        <v>62.975759063015282</v>
      </c>
      <c r="AF1031" s="16">
        <v>34.597619382433109</v>
      </c>
      <c r="AG1031" s="16" t="s">
        <v>93</v>
      </c>
      <c r="AH1031" s="16">
        <v>46.709953574714866</v>
      </c>
      <c r="AI1031" s="16">
        <v>91.948885170238484</v>
      </c>
      <c r="AJ1031" s="16">
        <v>93.776377770271736</v>
      </c>
      <c r="AL1031" s="16" t="s">
        <v>93</v>
      </c>
      <c r="AQ1031" s="16" t="s">
        <v>93</v>
      </c>
      <c r="AS1031" s="16">
        <v>642.56686279017754</v>
      </c>
      <c r="AW1031" s="16" t="s">
        <v>93</v>
      </c>
      <c r="AY1031" s="16" t="s">
        <v>93</v>
      </c>
      <c r="BF1031" s="16" t="s">
        <v>93</v>
      </c>
      <c r="BI1031" s="16">
        <v>105.91896265828805</v>
      </c>
      <c r="BJ1031" s="16">
        <v>3316.2238608965581</v>
      </c>
      <c r="BK1031" s="16">
        <v>18814.227302556963</v>
      </c>
      <c r="BL1031" s="40" t="s">
        <v>29</v>
      </c>
    </row>
    <row r="1032" spans="1:64">
      <c r="A1032" s="43">
        <v>43787</v>
      </c>
      <c r="B1032" s="44" t="s">
        <v>89</v>
      </c>
      <c r="C1032" s="12" t="str">
        <f>VLOOKUP('All_Data-2017-2021'!D1032,Location_Guide!$A$2:$B$59,2,FALSE)</f>
        <v xml:space="preserve">Baluchar Bridge  </v>
      </c>
      <c r="D1032" s="13" t="s">
        <v>61</v>
      </c>
      <c r="E1032" s="52">
        <v>23.611360999999999</v>
      </c>
      <c r="F1032" s="52">
        <v>90.422326999999996</v>
      </c>
      <c r="G1032" s="108">
        <v>27.1</v>
      </c>
      <c r="H1032" s="111">
        <v>7.42</v>
      </c>
      <c r="I1032" s="108">
        <v>276</v>
      </c>
      <c r="J1032" s="108">
        <v>164.1</v>
      </c>
      <c r="K1032" s="108">
        <v>1.69</v>
      </c>
      <c r="L1032" s="108">
        <v>139.5</v>
      </c>
      <c r="M1032" s="108">
        <v>13.28</v>
      </c>
      <c r="N1032" s="17">
        <v>44</v>
      </c>
      <c r="O1032" s="115">
        <v>23</v>
      </c>
      <c r="P1032" s="108">
        <v>115</v>
      </c>
      <c r="Q1032" s="108">
        <v>0.18</v>
      </c>
      <c r="R1032" s="116">
        <v>1.45</v>
      </c>
      <c r="S1032" s="105">
        <v>2.4</v>
      </c>
      <c r="T1032" s="108">
        <v>1</v>
      </c>
      <c r="U1032" s="68" t="s">
        <v>80</v>
      </c>
      <c r="V1032" s="129">
        <v>24</v>
      </c>
      <c r="W1032" s="108">
        <v>160</v>
      </c>
      <c r="X1032" s="108"/>
      <c r="Y1032" s="110">
        <v>1.0900000000000001</v>
      </c>
      <c r="Z1032" s="110">
        <v>33000</v>
      </c>
      <c r="AA1032" s="131">
        <v>0</v>
      </c>
      <c r="AC1032" s="16">
        <v>5.060152080867387</v>
      </c>
      <c r="AE1032" s="16">
        <v>48.519558247221184</v>
      </c>
      <c r="AF1032" s="16">
        <v>26.776753466648866</v>
      </c>
      <c r="AG1032" s="16" t="s">
        <v>93</v>
      </c>
      <c r="AH1032" s="16">
        <v>25.500705168652555</v>
      </c>
      <c r="AI1032" s="16">
        <v>5.252121872893782</v>
      </c>
      <c r="AJ1032" s="16">
        <v>48.884961414162142</v>
      </c>
      <c r="AL1032" s="16">
        <v>6.8460088526460723</v>
      </c>
      <c r="AQ1032" s="16">
        <v>7.2231313554642433</v>
      </c>
      <c r="AS1032" s="16">
        <v>655.75935892812504</v>
      </c>
      <c r="AW1032" s="16">
        <v>1.54528715415934</v>
      </c>
      <c r="AY1032" s="16" t="s">
        <v>93</v>
      </c>
      <c r="BF1032" s="16" t="s">
        <v>93</v>
      </c>
      <c r="BI1032" s="16">
        <v>11.807623902316449</v>
      </c>
      <c r="BJ1032" s="16">
        <v>2117.3780290925902</v>
      </c>
      <c r="BK1032" s="16">
        <v>12977.188913828852</v>
      </c>
      <c r="BL1032" s="40" t="s">
        <v>29</v>
      </c>
    </row>
    <row r="1033" spans="1:64">
      <c r="A1033" s="43">
        <v>43788</v>
      </c>
      <c r="B1033" s="49" t="s">
        <v>95</v>
      </c>
      <c r="C1033" s="12" t="str">
        <f>VLOOKUP('All_Data-2017-2021'!D1033,Location_Guide!$A$2:$B$59,2,FALSE)</f>
        <v>Demra (u/s of confluence)</v>
      </c>
      <c r="D1033" s="17" t="s">
        <v>46</v>
      </c>
      <c r="E1033" s="52">
        <v>23.727908299999999</v>
      </c>
      <c r="F1033" s="52">
        <v>90.500952760000004</v>
      </c>
      <c r="G1033" s="108">
        <v>26.9</v>
      </c>
      <c r="H1033" s="111">
        <v>7.2</v>
      </c>
      <c r="I1033" s="108">
        <v>388</v>
      </c>
      <c r="J1033" s="108">
        <v>187.2</v>
      </c>
      <c r="K1033" s="108">
        <v>0.17</v>
      </c>
      <c r="L1033" s="108">
        <v>46.1</v>
      </c>
      <c r="M1033" s="17">
        <v>24</v>
      </c>
      <c r="N1033" s="109">
        <v>32</v>
      </c>
      <c r="O1033" s="109">
        <v>55</v>
      </c>
      <c r="P1033" s="108">
        <v>40</v>
      </c>
      <c r="Q1033" s="108">
        <v>7.0000000000000007E-2</v>
      </c>
      <c r="R1033" s="108">
        <v>4.7</v>
      </c>
      <c r="S1033" s="108">
        <v>5.3</v>
      </c>
      <c r="T1033" s="108">
        <v>2</v>
      </c>
      <c r="U1033" s="108">
        <v>6</v>
      </c>
      <c r="V1033" s="129">
        <v>25</v>
      </c>
      <c r="W1033" s="108">
        <v>170</v>
      </c>
      <c r="X1033" s="108"/>
      <c r="Y1033" s="110">
        <v>1.01</v>
      </c>
      <c r="Z1033" s="111">
        <v>0</v>
      </c>
      <c r="AA1033" s="112">
        <v>0</v>
      </c>
      <c r="AC1033" s="16">
        <v>0.84677872384262043</v>
      </c>
      <c r="AE1033" s="16">
        <v>40.427227043480585</v>
      </c>
      <c r="AF1033" s="16">
        <v>5.2461892201244735</v>
      </c>
      <c r="AG1033" s="16" t="s">
        <v>93</v>
      </c>
      <c r="AH1033" s="16">
        <v>21.371448040506142</v>
      </c>
      <c r="AI1033" s="16">
        <v>2.3732215776505932</v>
      </c>
      <c r="AJ1033" s="16" t="s">
        <v>93</v>
      </c>
      <c r="AL1033" s="16">
        <v>56.31867322834848</v>
      </c>
      <c r="AQ1033" s="16">
        <v>6.1024040734985832</v>
      </c>
      <c r="AS1033" s="16">
        <v>262.40005810789376</v>
      </c>
      <c r="AW1033" s="16">
        <v>1.7689222900671273</v>
      </c>
      <c r="AY1033" s="16">
        <v>17.694982038087264</v>
      </c>
      <c r="BF1033" s="16" t="s">
        <v>93</v>
      </c>
      <c r="BI1033" s="16">
        <v>10.757503869314023</v>
      </c>
      <c r="BJ1033" s="16" t="s">
        <v>93</v>
      </c>
      <c r="BK1033" s="16">
        <v>551.71720025430625</v>
      </c>
      <c r="BL1033" s="40" t="s">
        <v>29</v>
      </c>
    </row>
    <row r="1034" spans="1:64" ht="21.95" customHeight="1">
      <c r="A1034" s="43">
        <v>43788</v>
      </c>
      <c r="B1034" s="46" t="s">
        <v>89</v>
      </c>
      <c r="C1034" s="12" t="str">
        <f>VLOOKUP('All_Data-2017-2021'!D1034,Location_Guide!$A$2:$B$59,2,FALSE)</f>
        <v xml:space="preserve">Muktapur Ghat  </v>
      </c>
      <c r="D1034" s="17" t="s">
        <v>70</v>
      </c>
      <c r="E1034" s="52">
        <v>23.567889000000001</v>
      </c>
      <c r="F1034" s="52">
        <v>90.514812000000006</v>
      </c>
      <c r="G1034" s="109">
        <v>26.8</v>
      </c>
      <c r="H1034" s="111">
        <v>7.35</v>
      </c>
      <c r="I1034" s="108">
        <v>354</v>
      </c>
      <c r="J1034" s="108">
        <v>170.7</v>
      </c>
      <c r="K1034" s="108">
        <v>0.56000000000000005</v>
      </c>
      <c r="L1034" s="108">
        <v>98.8</v>
      </c>
      <c r="M1034" s="108">
        <v>11.11</v>
      </c>
      <c r="N1034" s="17">
        <v>14</v>
      </c>
      <c r="O1034" s="115">
        <v>24</v>
      </c>
      <c r="P1034" s="108">
        <v>20</v>
      </c>
      <c r="Q1034" s="116">
        <v>0.21</v>
      </c>
      <c r="R1034" s="108">
        <v>1.05</v>
      </c>
      <c r="S1034" s="108">
        <v>91</v>
      </c>
      <c r="T1034" s="116">
        <v>1</v>
      </c>
      <c r="U1034" s="108">
        <v>2</v>
      </c>
      <c r="V1034" s="129">
        <v>24</v>
      </c>
      <c r="W1034" s="108">
        <v>190</v>
      </c>
      <c r="X1034" s="108"/>
      <c r="Y1034" s="110">
        <v>1.26</v>
      </c>
      <c r="Z1034" s="111">
        <v>3000</v>
      </c>
      <c r="AA1034" s="117">
        <v>1000</v>
      </c>
      <c r="AC1034" s="16">
        <v>5.3777357870033677</v>
      </c>
      <c r="AE1034" s="16">
        <v>182.9276248361187</v>
      </c>
      <c r="AF1034" s="16">
        <v>53.400094021723646</v>
      </c>
      <c r="AG1034" s="16">
        <v>1.0939580326098091</v>
      </c>
      <c r="AH1034" s="16">
        <v>116.00669484752639</v>
      </c>
      <c r="AI1034" s="16">
        <v>9.0632204383460699</v>
      </c>
      <c r="AJ1034" s="16" t="s">
        <v>93</v>
      </c>
      <c r="AL1034" s="16">
        <v>57.963657408315683</v>
      </c>
      <c r="AQ1034" s="16">
        <v>38.139253709825276</v>
      </c>
      <c r="AS1034" s="16">
        <v>1239.7578920769267</v>
      </c>
      <c r="AW1034" s="16">
        <v>2.1727499453983965</v>
      </c>
      <c r="AY1034" s="16">
        <v>6.4051604413449335</v>
      </c>
      <c r="BF1034" s="16" t="s">
        <v>93</v>
      </c>
      <c r="BI1034" s="16" t="s">
        <v>93</v>
      </c>
      <c r="BJ1034" s="16">
        <v>2590.5336217641361</v>
      </c>
      <c r="BK1034" s="16">
        <v>13879.669625156723</v>
      </c>
      <c r="BL1034" s="40" t="s">
        <v>29</v>
      </c>
    </row>
    <row r="1035" spans="1:64">
      <c r="A1035" s="43">
        <v>43788</v>
      </c>
      <c r="B1035" s="49" t="s">
        <v>96</v>
      </c>
      <c r="C1035" s="12" t="str">
        <f>VLOOKUP('All_Data-2017-2021'!D1035,Location_Guide!$A$2:$B$59,2,FALSE)</f>
        <v>d/s Kanchan Bridge</v>
      </c>
      <c r="D1035" s="17" t="s">
        <v>82</v>
      </c>
      <c r="E1035" s="52">
        <v>23.835225000000001</v>
      </c>
      <c r="F1035" s="52">
        <v>90.546137000000002</v>
      </c>
      <c r="G1035" s="108">
        <v>27.2</v>
      </c>
      <c r="H1035" s="111">
        <v>7.55</v>
      </c>
      <c r="I1035" s="108">
        <v>281</v>
      </c>
      <c r="J1035" s="108">
        <v>134.5</v>
      </c>
      <c r="K1035" s="108">
        <v>4.38</v>
      </c>
      <c r="L1035" s="108">
        <v>139.69999999999999</v>
      </c>
      <c r="M1035" s="108">
        <v>10.11</v>
      </c>
      <c r="N1035" s="17">
        <v>7</v>
      </c>
      <c r="O1035" s="125">
        <v>17</v>
      </c>
      <c r="P1035" s="108">
        <v>105</v>
      </c>
      <c r="Q1035" s="116">
        <v>0.12</v>
      </c>
      <c r="R1035" s="108">
        <v>0.15</v>
      </c>
      <c r="S1035" s="108">
        <v>10.7</v>
      </c>
      <c r="T1035" s="116">
        <v>0.3</v>
      </c>
      <c r="U1035" s="16">
        <v>1</v>
      </c>
      <c r="V1035" s="129">
        <v>8</v>
      </c>
      <c r="W1035" s="108">
        <v>180</v>
      </c>
      <c r="X1035" s="108"/>
      <c r="Y1035" s="110">
        <v>1.35</v>
      </c>
      <c r="Z1035" s="111">
        <v>0</v>
      </c>
      <c r="AA1035" s="117">
        <v>0</v>
      </c>
      <c r="AC1035" s="16">
        <v>3.6298842775434235</v>
      </c>
      <c r="AE1035" s="16">
        <v>21.376286735279209</v>
      </c>
      <c r="AF1035" s="16">
        <v>15.062935041700984</v>
      </c>
      <c r="AG1035" s="16" t="s">
        <v>93</v>
      </c>
      <c r="AH1035" s="16">
        <v>11.081347790137574</v>
      </c>
      <c r="AI1035" s="16">
        <v>1.0345784393919957</v>
      </c>
      <c r="AJ1035" s="16">
        <v>13.371014434306103</v>
      </c>
      <c r="AL1035" s="16">
        <v>46.367129731581926</v>
      </c>
      <c r="AQ1035" s="16">
        <v>4.7888629782790799</v>
      </c>
      <c r="AS1035" s="16">
        <v>279.06623129431097</v>
      </c>
      <c r="AW1035" s="16">
        <v>3.9192032608863632</v>
      </c>
      <c r="AY1035" s="16">
        <v>8.9855607967784525</v>
      </c>
      <c r="BF1035" s="16" t="s">
        <v>93</v>
      </c>
      <c r="BI1035" s="16">
        <v>27.700852974485567</v>
      </c>
      <c r="BJ1035" s="16">
        <v>3541.1842390408124</v>
      </c>
      <c r="BK1035" s="16">
        <v>12859.899769593587</v>
      </c>
      <c r="BL1035" s="40" t="s">
        <v>29</v>
      </c>
    </row>
    <row r="1036" spans="1:64">
      <c r="A1036" s="43">
        <v>43788</v>
      </c>
      <c r="B1036" s="49" t="s">
        <v>96</v>
      </c>
      <c r="C1036" s="12" t="str">
        <f>VLOOKUP('All_Data-2017-2021'!D1036,Location_Guide!$A$2:$B$59,2,FALSE)</f>
        <v>ACI Salt (Rupganj Ferry Ghat)</v>
      </c>
      <c r="D1036" s="17" t="s">
        <v>83</v>
      </c>
      <c r="E1036" s="52">
        <v>23.790506000000001</v>
      </c>
      <c r="F1036" s="52">
        <v>90.522321000000005</v>
      </c>
      <c r="G1036" s="108">
        <v>27.4</v>
      </c>
      <c r="H1036" s="111">
        <v>7.55</v>
      </c>
      <c r="I1036" s="108">
        <v>275</v>
      </c>
      <c r="J1036" s="108">
        <v>134.19999999999999</v>
      </c>
      <c r="K1036" s="108">
        <v>4.25</v>
      </c>
      <c r="L1036" s="17">
        <v>140</v>
      </c>
      <c r="M1036" s="17">
        <v>10.37</v>
      </c>
      <c r="N1036" s="17">
        <v>7</v>
      </c>
      <c r="O1036" s="115">
        <v>18</v>
      </c>
      <c r="P1036" s="16">
        <v>75</v>
      </c>
      <c r="Q1036" s="116">
        <v>0.19</v>
      </c>
      <c r="R1036" s="108">
        <v>0.2</v>
      </c>
      <c r="S1036" s="108">
        <v>78.400000000000006</v>
      </c>
      <c r="T1036" s="116">
        <v>0.6</v>
      </c>
      <c r="U1036" s="68" t="s">
        <v>80</v>
      </c>
      <c r="V1036" s="129">
        <v>6</v>
      </c>
      <c r="W1036" s="108">
        <v>260</v>
      </c>
      <c r="X1036" s="108"/>
      <c r="Y1036" s="110">
        <v>1.17</v>
      </c>
      <c r="Z1036" s="111">
        <v>0</v>
      </c>
      <c r="AA1036" s="112">
        <v>0</v>
      </c>
      <c r="AC1036" s="16">
        <v>2.7794381637125016</v>
      </c>
      <c r="AE1036" s="16">
        <v>15.844308052893796</v>
      </c>
      <c r="AF1036" s="16">
        <v>12.864680935528575</v>
      </c>
      <c r="AG1036" s="16" t="s">
        <v>93</v>
      </c>
      <c r="AH1036" s="16">
        <v>16.537839877515438</v>
      </c>
      <c r="AI1036" s="16">
        <v>3.2864216718803339</v>
      </c>
      <c r="AJ1036" s="16">
        <v>22.771150687053858</v>
      </c>
      <c r="AL1036" s="16">
        <v>48.567217333199658</v>
      </c>
      <c r="AQ1036" s="16" t="s">
        <v>93</v>
      </c>
      <c r="AS1036" s="16">
        <v>352.85815873935962</v>
      </c>
      <c r="AW1036" s="16">
        <v>2.0069357616346144</v>
      </c>
      <c r="AY1036" s="16">
        <v>2.0714890790175984</v>
      </c>
      <c r="BF1036" s="16" t="s">
        <v>93</v>
      </c>
      <c r="BI1036" s="16" t="s">
        <v>93</v>
      </c>
      <c r="BJ1036" s="16">
        <v>2981.8630519750968</v>
      </c>
      <c r="BK1036" s="16">
        <v>13870.436105593964</v>
      </c>
      <c r="BL1036" s="40" t="s">
        <v>29</v>
      </c>
    </row>
    <row r="1037" spans="1:64">
      <c r="A1037" s="43">
        <v>43788</v>
      </c>
      <c r="B1037" s="49" t="s">
        <v>96</v>
      </c>
      <c r="C1037" s="12" t="str">
        <f>VLOOKUP('All_Data-2017-2021'!D1037,Location_Guide!$A$2:$B$59,2,FALSE)</f>
        <v>Demra Ghat</v>
      </c>
      <c r="D1037" s="17" t="s">
        <v>67</v>
      </c>
      <c r="E1037" s="52">
        <v>23.613054999999999</v>
      </c>
      <c r="F1037" s="52">
        <v>90.50694</v>
      </c>
      <c r="G1037" s="108">
        <v>27.3</v>
      </c>
      <c r="H1037" s="108">
        <v>7.24</v>
      </c>
      <c r="I1037" s="108">
        <v>312</v>
      </c>
      <c r="J1037" s="108">
        <v>153.5</v>
      </c>
      <c r="K1037" s="108">
        <v>0.74</v>
      </c>
      <c r="L1037" s="108">
        <v>-10</v>
      </c>
      <c r="M1037" s="108">
        <v>13.15</v>
      </c>
      <c r="N1037" s="109">
        <v>16</v>
      </c>
      <c r="O1037" s="108">
        <v>24</v>
      </c>
      <c r="P1037" s="108">
        <v>60</v>
      </c>
      <c r="Q1037" s="108">
        <v>0.13</v>
      </c>
      <c r="R1037" s="108">
        <v>0.35000000000000003</v>
      </c>
      <c r="S1037" s="108">
        <v>20.2</v>
      </c>
      <c r="T1037" s="108">
        <v>0.8</v>
      </c>
      <c r="U1037" s="68" t="s">
        <v>80</v>
      </c>
      <c r="V1037" s="17">
        <v>14</v>
      </c>
      <c r="W1037" s="109">
        <v>200</v>
      </c>
      <c r="X1037" s="108"/>
      <c r="Y1037" s="110">
        <v>1.02</v>
      </c>
      <c r="Z1037" s="111">
        <v>0</v>
      </c>
      <c r="AA1037" s="117">
        <v>0</v>
      </c>
      <c r="AC1037" s="16">
        <v>2.3045006923345959</v>
      </c>
      <c r="AE1037" s="16">
        <v>46.283943777928542</v>
      </c>
      <c r="AF1037" s="16">
        <v>16.003250795609379</v>
      </c>
      <c r="AG1037" s="16" t="s">
        <v>93</v>
      </c>
      <c r="AH1037" s="16">
        <v>25.071423940287314</v>
      </c>
      <c r="AI1037" s="16">
        <v>1.238656157376919</v>
      </c>
      <c r="AJ1037" s="16" t="s">
        <v>93</v>
      </c>
      <c r="AL1037" s="16">
        <v>42.691053689885344</v>
      </c>
      <c r="AQ1037" s="16">
        <v>8.8388782432892441</v>
      </c>
      <c r="AS1037" s="16">
        <v>359.43186149964203</v>
      </c>
      <c r="AW1037" s="16">
        <v>2.9348245599423977</v>
      </c>
      <c r="AY1037" s="16">
        <v>18.116242378513665</v>
      </c>
      <c r="BF1037" s="16" t="s">
        <v>93</v>
      </c>
      <c r="BI1037" s="16">
        <v>8.6705933377493096</v>
      </c>
      <c r="BJ1037" s="16">
        <v>2977.2471800549979</v>
      </c>
      <c r="BK1037" s="16">
        <v>12104.252417640575</v>
      </c>
      <c r="BL1037" s="40" t="s">
        <v>29</v>
      </c>
    </row>
    <row r="1038" spans="1:64">
      <c r="A1038" s="43">
        <v>43788</v>
      </c>
      <c r="B1038" s="49" t="s">
        <v>96</v>
      </c>
      <c r="C1038" s="12" t="str">
        <f>VLOOKUP('All_Data-2017-2021'!D1038,Location_Guide!$A$2:$B$59,2,FALSE)</f>
        <v>d/s of Adamjee EPZ</v>
      </c>
      <c r="D1038" s="17" t="s">
        <v>68</v>
      </c>
      <c r="E1038" s="52">
        <v>23.664470000000001</v>
      </c>
      <c r="F1038" s="52">
        <v>90.523193000000006</v>
      </c>
      <c r="G1038" s="68">
        <v>27.4</v>
      </c>
      <c r="H1038" s="108">
        <v>7.3</v>
      </c>
      <c r="I1038" s="108">
        <v>363</v>
      </c>
      <c r="J1038" s="108">
        <v>174.9</v>
      </c>
      <c r="K1038" s="108">
        <v>7.0000000000000007E-2</v>
      </c>
      <c r="L1038" s="108">
        <v>-60.5</v>
      </c>
      <c r="M1038" s="108">
        <v>17.72</v>
      </c>
      <c r="N1038" s="109">
        <v>46</v>
      </c>
      <c r="O1038" s="109">
        <v>38</v>
      </c>
      <c r="P1038" s="68">
        <v>125</v>
      </c>
      <c r="Q1038" s="108">
        <v>0.14000000000000001</v>
      </c>
      <c r="R1038" s="108">
        <v>1.05</v>
      </c>
      <c r="S1038" s="108">
        <v>1.5</v>
      </c>
      <c r="T1038" s="108">
        <v>1.6</v>
      </c>
      <c r="U1038" s="108">
        <v>4</v>
      </c>
      <c r="V1038" s="129">
        <v>19</v>
      </c>
      <c r="W1038" s="108">
        <v>180</v>
      </c>
      <c r="X1038" s="108"/>
      <c r="Y1038" s="110">
        <v>1.31</v>
      </c>
      <c r="Z1038" s="111">
        <v>37000</v>
      </c>
      <c r="AA1038" s="117">
        <v>20000</v>
      </c>
      <c r="AC1038" s="16">
        <v>1.0234816058260507</v>
      </c>
      <c r="AE1038" s="16">
        <v>22.522156588179826</v>
      </c>
      <c r="AF1038" s="16">
        <v>13.92026073715699</v>
      </c>
      <c r="AG1038" s="16" t="s">
        <v>93</v>
      </c>
      <c r="AH1038" s="16">
        <v>10.627349936407084</v>
      </c>
      <c r="AI1038" s="16" t="s">
        <v>93</v>
      </c>
      <c r="AJ1038" s="16" t="s">
        <v>93</v>
      </c>
      <c r="AL1038" s="16">
        <v>65.262453521204719</v>
      </c>
      <c r="AQ1038" s="16">
        <v>7.74542487823736</v>
      </c>
      <c r="AS1038" s="16">
        <v>239.74792174493822</v>
      </c>
      <c r="AW1038" s="16">
        <v>2.5168441253265046</v>
      </c>
      <c r="AY1038" s="16">
        <v>7.6370665658555881</v>
      </c>
      <c r="BF1038" s="16" t="s">
        <v>93</v>
      </c>
      <c r="BI1038" s="16">
        <v>1.2215664259634502</v>
      </c>
      <c r="BJ1038" s="16">
        <v>2763.3738809183669</v>
      </c>
      <c r="BK1038" s="16">
        <v>11886.916009615106</v>
      </c>
      <c r="BL1038" s="40" t="s">
        <v>29</v>
      </c>
    </row>
    <row r="1039" spans="1:64">
      <c r="A1039" s="43">
        <v>43788</v>
      </c>
      <c r="B1039" s="49" t="s">
        <v>96</v>
      </c>
      <c r="C1039" s="12" t="str">
        <f>VLOOKUP('All_Data-2017-2021'!D1039,Location_Guide!$A$2:$B$59,2,FALSE)</f>
        <v>d/s of Tanbazar Ghat</v>
      </c>
      <c r="D1039" s="17" t="s">
        <v>69</v>
      </c>
      <c r="E1039" s="52">
        <v>23.716944000000002</v>
      </c>
      <c r="F1039" s="52">
        <v>90.502167999999998</v>
      </c>
      <c r="G1039" s="108">
        <v>27.5</v>
      </c>
      <c r="H1039" s="108">
        <v>7.35</v>
      </c>
      <c r="I1039" s="108">
        <v>361</v>
      </c>
      <c r="J1039" s="108">
        <v>172.2</v>
      </c>
      <c r="K1039" s="108">
        <v>0.1</v>
      </c>
      <c r="L1039" s="108">
        <v>-12.5</v>
      </c>
      <c r="M1039" s="108">
        <v>16.54</v>
      </c>
      <c r="N1039" s="109">
        <v>43</v>
      </c>
      <c r="O1039" s="109">
        <v>34</v>
      </c>
      <c r="P1039" s="108">
        <v>145</v>
      </c>
      <c r="Q1039" s="108">
        <v>0.12</v>
      </c>
      <c r="R1039" s="108">
        <v>0.85000000000000009</v>
      </c>
      <c r="S1039" s="108">
        <v>1.4</v>
      </c>
      <c r="T1039" s="108">
        <v>1.4</v>
      </c>
      <c r="U1039" s="108">
        <v>6</v>
      </c>
      <c r="V1039" s="129">
        <v>21</v>
      </c>
      <c r="W1039" s="108">
        <v>190</v>
      </c>
      <c r="X1039" s="108"/>
      <c r="Y1039" s="110">
        <v>1.27</v>
      </c>
      <c r="Z1039" s="111">
        <v>7000</v>
      </c>
      <c r="AA1039" s="117">
        <v>3000</v>
      </c>
      <c r="AC1039" s="16">
        <v>0.67162719246386593</v>
      </c>
      <c r="AE1039" s="16">
        <v>36.969052829070272</v>
      </c>
      <c r="AF1039" s="16">
        <v>11.041071885664197</v>
      </c>
      <c r="AG1039" s="16" t="s">
        <v>93</v>
      </c>
      <c r="AH1039" s="16">
        <v>25.519248915815062</v>
      </c>
      <c r="AI1039" s="16">
        <v>2.8174534609065751</v>
      </c>
      <c r="AJ1039" s="16">
        <v>5.8028204103743866</v>
      </c>
      <c r="AL1039" s="16">
        <v>34.076745856049044</v>
      </c>
      <c r="AQ1039" s="16">
        <v>5.6505769430725268</v>
      </c>
      <c r="AS1039" s="16">
        <v>242.4275343695698</v>
      </c>
      <c r="AW1039" s="16">
        <v>2.2584201926076686</v>
      </c>
      <c r="AY1039" s="16">
        <v>1.4625743836142198</v>
      </c>
      <c r="BF1039" s="16" t="s">
        <v>93</v>
      </c>
      <c r="BI1039" s="16">
        <v>16.790238731315888</v>
      </c>
      <c r="BJ1039" s="16">
        <v>1414.265502031637</v>
      </c>
      <c r="BK1039" s="16">
        <v>6637.3628782194974</v>
      </c>
      <c r="BL1039" s="40" t="s">
        <v>29</v>
      </c>
    </row>
    <row r="1040" spans="1:64">
      <c r="A1040" s="43">
        <v>43788</v>
      </c>
      <c r="B1040" s="49" t="s">
        <v>96</v>
      </c>
      <c r="C1040" s="12" t="str">
        <f>VLOOKUP('All_Data-2017-2021'!D1040,Location_Guide!$A$2:$B$59,2,FALSE)</f>
        <v>u/s of Kalagachia Point</v>
      </c>
      <c r="D1040" s="17" t="s">
        <v>97</v>
      </c>
      <c r="E1040" s="52">
        <v>23.572368000000001</v>
      </c>
      <c r="F1040" s="52">
        <v>90.525478000000007</v>
      </c>
      <c r="G1040" s="108">
        <v>27.6</v>
      </c>
      <c r="H1040" s="108">
        <v>7.35</v>
      </c>
      <c r="I1040" s="108">
        <v>354</v>
      </c>
      <c r="J1040" s="108">
        <v>169.5</v>
      </c>
      <c r="K1040" s="108">
        <v>0.06</v>
      </c>
      <c r="L1040" s="108">
        <v>0.5</v>
      </c>
      <c r="M1040" s="108">
        <v>13.92</v>
      </c>
      <c r="N1040" s="109">
        <v>38</v>
      </c>
      <c r="O1040" s="108">
        <v>26</v>
      </c>
      <c r="P1040" s="108">
        <v>110</v>
      </c>
      <c r="Q1040" s="108">
        <v>0.15</v>
      </c>
      <c r="R1040" s="108">
        <v>1.5</v>
      </c>
      <c r="S1040" s="108">
        <v>1.3</v>
      </c>
      <c r="T1040" s="108">
        <v>1.6</v>
      </c>
      <c r="U1040" s="108">
        <v>7</v>
      </c>
      <c r="V1040" s="17">
        <v>25</v>
      </c>
      <c r="W1040" s="108">
        <v>170</v>
      </c>
      <c r="X1040" s="108"/>
      <c r="Y1040" s="110">
        <v>1.71</v>
      </c>
      <c r="Z1040" s="111">
        <v>1000</v>
      </c>
      <c r="AA1040" s="117">
        <v>1000</v>
      </c>
      <c r="AC1040" s="16">
        <v>0.45986098624603367</v>
      </c>
      <c r="AE1040" s="16">
        <v>39.117480008790245</v>
      </c>
      <c r="AF1040" s="16">
        <v>19.143890821908105</v>
      </c>
      <c r="AG1040" s="16" t="s">
        <v>93</v>
      </c>
      <c r="AH1040" s="16">
        <v>29.800990384361221</v>
      </c>
      <c r="AI1040" s="16">
        <v>1.4798376995922482</v>
      </c>
      <c r="AJ1040" s="16">
        <v>6.6952489162436235</v>
      </c>
      <c r="AL1040" s="16">
        <v>57.503841297383559</v>
      </c>
      <c r="AQ1040" s="16">
        <v>4.5053534038899281</v>
      </c>
      <c r="AS1040" s="16">
        <v>250.47957688240291</v>
      </c>
      <c r="AW1040" s="16">
        <v>3.0221205008270138</v>
      </c>
      <c r="AY1040" s="16">
        <v>2.3972005713576245</v>
      </c>
      <c r="BF1040" s="16" t="s">
        <v>93</v>
      </c>
      <c r="BI1040" s="16" t="s">
        <v>93</v>
      </c>
      <c r="BJ1040" s="16">
        <v>233.52333424016635</v>
      </c>
      <c r="BK1040" s="16">
        <v>1185.2433901495265</v>
      </c>
      <c r="BL1040" s="40" t="s">
        <v>29</v>
      </c>
    </row>
    <row r="1041" spans="1:65" ht="28.5">
      <c r="A1041" s="43">
        <v>43788</v>
      </c>
      <c r="B1041" s="46" t="s">
        <v>78</v>
      </c>
      <c r="C1041" s="12" t="str">
        <f>VLOOKUP('All_Data-2017-2021'!D1041,Location_Guide!$A$2:$B$59,2,FALSE)</f>
        <v>d/s of Dasherkandi WWTP</v>
      </c>
      <c r="D1041" s="17" t="s">
        <v>79</v>
      </c>
      <c r="E1041" s="52">
        <v>23.760384999999999</v>
      </c>
      <c r="F1041" s="52">
        <v>90.479742999999999</v>
      </c>
      <c r="G1041" s="108">
        <v>26.7</v>
      </c>
      <c r="H1041" s="111">
        <v>6.94</v>
      </c>
      <c r="I1041" s="108">
        <v>757</v>
      </c>
      <c r="J1041" s="108">
        <v>374</v>
      </c>
      <c r="K1041" s="108">
        <v>0.06</v>
      </c>
      <c r="L1041" s="108">
        <v>-151.4</v>
      </c>
      <c r="M1041" s="17">
        <v>27.1</v>
      </c>
      <c r="N1041" s="109">
        <v>84</v>
      </c>
      <c r="O1041" s="109">
        <v>100</v>
      </c>
      <c r="P1041" s="68">
        <v>170</v>
      </c>
      <c r="Q1041" s="108" t="s">
        <v>80</v>
      </c>
      <c r="R1041" s="108">
        <v>20</v>
      </c>
      <c r="S1041" s="108">
        <v>29.8</v>
      </c>
      <c r="T1041" s="108">
        <v>8.3000000000000007</v>
      </c>
      <c r="U1041" s="114">
        <v>803</v>
      </c>
      <c r="V1041" s="129">
        <v>13</v>
      </c>
      <c r="W1041" s="108">
        <v>220</v>
      </c>
      <c r="X1041" s="108"/>
      <c r="Y1041" s="110">
        <v>1.2</v>
      </c>
      <c r="Z1041" s="111">
        <v>1000</v>
      </c>
      <c r="AA1041" s="112">
        <v>0</v>
      </c>
      <c r="AC1041" s="16">
        <v>0.33013730997519558</v>
      </c>
      <c r="AE1041" s="16">
        <v>22.063040233561146</v>
      </c>
      <c r="AF1041" s="16">
        <v>25.624520441293843</v>
      </c>
      <c r="AG1041" s="16" t="s">
        <v>93</v>
      </c>
      <c r="AH1041" s="16">
        <v>10.806849659490938</v>
      </c>
      <c r="AI1041" s="16" t="s">
        <v>93</v>
      </c>
      <c r="AJ1041" s="16" t="s">
        <v>93</v>
      </c>
      <c r="AL1041" s="16">
        <v>42.93046102425604</v>
      </c>
      <c r="AQ1041" s="16">
        <v>0.32370187120415422</v>
      </c>
      <c r="AS1041" s="16">
        <v>157.74211088720745</v>
      </c>
      <c r="AW1041" s="16">
        <v>1.8845635726242378</v>
      </c>
      <c r="AY1041" s="16">
        <v>1.7065862348872245</v>
      </c>
      <c r="BF1041" s="16" t="s">
        <v>93</v>
      </c>
      <c r="BI1041" s="16" t="s">
        <v>93</v>
      </c>
      <c r="BJ1041" s="16">
        <v>154.88149208089925</v>
      </c>
      <c r="BK1041" s="16">
        <v>1641.9339394575381</v>
      </c>
      <c r="BL1041" s="40" t="s">
        <v>29</v>
      </c>
      <c r="BM1041" s="35" t="s">
        <v>73</v>
      </c>
    </row>
    <row r="1042" spans="1:65">
      <c r="A1042" s="43">
        <v>43813</v>
      </c>
      <c r="B1042" s="44" t="s">
        <v>50</v>
      </c>
      <c r="C1042" s="12" t="str">
        <f>VLOOKUP('All_Data-2017-2021'!D1042,Location_Guide!$A$2:$B$59,2,FALSE)</f>
        <v>Aminbazar Bridge</v>
      </c>
      <c r="D1042" s="13" t="s">
        <v>51</v>
      </c>
      <c r="E1042" s="52">
        <v>23.782920000000001</v>
      </c>
      <c r="F1042" s="52">
        <v>90.335380000000001</v>
      </c>
      <c r="G1042" s="108">
        <v>22.8</v>
      </c>
      <c r="H1042" s="108">
        <v>7.49</v>
      </c>
      <c r="I1042" s="108">
        <v>715</v>
      </c>
      <c r="J1042" s="108">
        <v>362</v>
      </c>
      <c r="K1042" s="108">
        <v>0.09</v>
      </c>
      <c r="L1042" s="108">
        <v>-80</v>
      </c>
      <c r="M1042" s="17">
        <v>31.9</v>
      </c>
      <c r="N1042" s="17">
        <v>81</v>
      </c>
      <c r="O1042" s="109">
        <v>103</v>
      </c>
      <c r="P1042" s="105">
        <v>220</v>
      </c>
      <c r="Q1042" s="108">
        <v>0.11</v>
      </c>
      <c r="R1042" s="68">
        <v>4.8</v>
      </c>
      <c r="S1042" s="68">
        <v>2.6</v>
      </c>
      <c r="T1042" s="108">
        <v>3.2</v>
      </c>
      <c r="U1042" s="105">
        <v>10</v>
      </c>
      <c r="V1042" s="108">
        <v>76</v>
      </c>
      <c r="W1042" s="108">
        <v>240</v>
      </c>
      <c r="X1042" s="108"/>
      <c r="Y1042" s="16">
        <v>0.65</v>
      </c>
      <c r="Z1042" s="111"/>
      <c r="AA1042" s="112"/>
      <c r="BL1042" s="40" t="s">
        <v>29</v>
      </c>
    </row>
    <row r="1043" spans="1:65">
      <c r="A1043" s="43">
        <v>43813</v>
      </c>
      <c r="B1043" s="44" t="s">
        <v>50</v>
      </c>
      <c r="C1043" s="12" t="str">
        <f>VLOOKUP('All_Data-2017-2021'!D1043,Location_Guide!$A$2:$B$59,2,FALSE)</f>
        <v>d/s of Hazaribagh</v>
      </c>
      <c r="D1043" s="13" t="s">
        <v>52</v>
      </c>
      <c r="E1043" s="52">
        <v>23.734960000000001</v>
      </c>
      <c r="F1043" s="52">
        <v>90.354410000000001</v>
      </c>
      <c r="G1043" s="108">
        <v>22.3</v>
      </c>
      <c r="H1043" s="108">
        <v>7.38</v>
      </c>
      <c r="I1043" s="108">
        <v>583</v>
      </c>
      <c r="J1043" s="108">
        <v>328</v>
      </c>
      <c r="K1043" s="108">
        <v>7.0000000000000007E-2</v>
      </c>
      <c r="L1043" s="17">
        <v>-148</v>
      </c>
      <c r="M1043" s="17">
        <v>20.7</v>
      </c>
      <c r="N1043" s="17">
        <v>89</v>
      </c>
      <c r="O1043" s="108">
        <v>52</v>
      </c>
      <c r="P1043" s="105">
        <v>170</v>
      </c>
      <c r="Q1043" s="108">
        <v>0.17</v>
      </c>
      <c r="R1043" s="68">
        <v>6.4</v>
      </c>
      <c r="S1043" s="68">
        <v>28.4</v>
      </c>
      <c r="T1043" s="108">
        <v>4.2</v>
      </c>
      <c r="U1043" s="105">
        <v>14</v>
      </c>
      <c r="V1043" s="108">
        <v>62</v>
      </c>
      <c r="W1043" s="108">
        <v>230</v>
      </c>
      <c r="X1043" s="108"/>
      <c r="Y1043" s="16">
        <v>0.6</v>
      </c>
      <c r="Z1043" s="111"/>
      <c r="AA1043" s="112"/>
      <c r="BL1043" s="40" t="s">
        <v>29</v>
      </c>
    </row>
    <row r="1044" spans="1:65">
      <c r="A1044" s="43">
        <v>43813</v>
      </c>
      <c r="B1044" s="44" t="s">
        <v>50</v>
      </c>
      <c r="C1044" s="12" t="str">
        <f>VLOOKUP('All_Data-2017-2021'!D1044,Location_Guide!$A$2:$B$59,2,FALSE)</f>
        <v>d/s Kamrangirchar Launch Ghat</v>
      </c>
      <c r="D1044" s="13" t="s">
        <v>53</v>
      </c>
      <c r="E1044" s="52">
        <v>23.716709999999999</v>
      </c>
      <c r="F1044" s="52">
        <v>90.359920000000002</v>
      </c>
      <c r="G1044" s="108">
        <v>22.3</v>
      </c>
      <c r="H1044" s="108">
        <v>7.41</v>
      </c>
      <c r="I1044" s="108">
        <v>702</v>
      </c>
      <c r="J1044" s="108">
        <v>350</v>
      </c>
      <c r="K1044" s="108">
        <v>0.09</v>
      </c>
      <c r="L1044" s="17">
        <v>-137</v>
      </c>
      <c r="M1044" s="17">
        <v>17.75</v>
      </c>
      <c r="N1044" s="17">
        <v>78</v>
      </c>
      <c r="O1044" s="68">
        <v>50</v>
      </c>
      <c r="P1044" s="105">
        <v>200</v>
      </c>
      <c r="Q1044" s="108">
        <v>0.34</v>
      </c>
      <c r="R1044" s="68">
        <v>6.3</v>
      </c>
      <c r="S1044" s="68">
        <v>11</v>
      </c>
      <c r="T1044" s="120">
        <v>3.8</v>
      </c>
      <c r="U1044" s="105">
        <v>18</v>
      </c>
      <c r="V1044" s="108">
        <v>68</v>
      </c>
      <c r="W1044" s="108">
        <v>180</v>
      </c>
      <c r="X1044" s="108"/>
      <c r="Y1044" s="16">
        <v>0.7</v>
      </c>
      <c r="Z1044" s="111"/>
      <c r="AA1044" s="112"/>
      <c r="BL1044" s="40" t="s">
        <v>29</v>
      </c>
    </row>
    <row r="1045" spans="1:65">
      <c r="A1045" s="43">
        <v>43813</v>
      </c>
      <c r="B1045" s="44" t="s">
        <v>50</v>
      </c>
      <c r="C1045" s="12" t="str">
        <f>VLOOKUP('All_Data-2017-2021'!D1045,Location_Guide!$A$2:$B$59,2,FALSE)</f>
        <v>Chandni Ghat</v>
      </c>
      <c r="D1045" s="13" t="s">
        <v>54</v>
      </c>
      <c r="E1045" s="52">
        <v>23.71022</v>
      </c>
      <c r="F1045" s="52">
        <v>90.39367</v>
      </c>
      <c r="G1045" s="108">
        <v>22.1</v>
      </c>
      <c r="H1045" s="108">
        <v>7.47</v>
      </c>
      <c r="I1045" s="108">
        <v>705</v>
      </c>
      <c r="J1045" s="108">
        <v>351</v>
      </c>
      <c r="K1045" s="108">
        <v>0.17</v>
      </c>
      <c r="L1045" s="108">
        <v>-175.1</v>
      </c>
      <c r="M1045" s="17">
        <v>20.2</v>
      </c>
      <c r="N1045" s="17">
        <v>82</v>
      </c>
      <c r="O1045" s="108">
        <v>57</v>
      </c>
      <c r="P1045" s="105">
        <v>215</v>
      </c>
      <c r="Q1045" s="108">
        <v>0.34</v>
      </c>
      <c r="R1045" s="68">
        <v>7.4</v>
      </c>
      <c r="S1045" s="68">
        <v>4.4000000000000004</v>
      </c>
      <c r="T1045" s="121">
        <v>4.2</v>
      </c>
      <c r="U1045" s="105">
        <v>18</v>
      </c>
      <c r="V1045" s="121">
        <v>62</v>
      </c>
      <c r="W1045" s="108">
        <v>180</v>
      </c>
      <c r="X1045" s="108"/>
      <c r="Y1045" s="16">
        <v>0.44</v>
      </c>
      <c r="Z1045" s="111"/>
      <c r="AA1045" s="112"/>
      <c r="BL1045" s="40" t="s">
        <v>29</v>
      </c>
    </row>
    <row r="1046" spans="1:65">
      <c r="A1046" s="43">
        <v>43813</v>
      </c>
      <c r="B1046" s="44" t="s">
        <v>50</v>
      </c>
      <c r="C1046" s="12" t="str">
        <f>VLOOKUP('All_Data-2017-2021'!D1046,Location_Guide!$A$2:$B$59,2,FALSE)</f>
        <v>Sadar Ghat</v>
      </c>
      <c r="D1046" s="13" t="s">
        <v>55</v>
      </c>
      <c r="E1046" s="52">
        <v>23.704090000000001</v>
      </c>
      <c r="F1046" s="52">
        <v>90.409710000000004</v>
      </c>
      <c r="G1046" s="108">
        <v>24.2</v>
      </c>
      <c r="H1046" s="108">
        <v>7.34</v>
      </c>
      <c r="I1046" s="108">
        <v>711</v>
      </c>
      <c r="J1046" s="108">
        <v>353</v>
      </c>
      <c r="K1046" s="108">
        <v>0.05</v>
      </c>
      <c r="L1046" s="108">
        <v>-253</v>
      </c>
      <c r="M1046" s="108">
        <v>18.41</v>
      </c>
      <c r="N1046" s="17">
        <v>75</v>
      </c>
      <c r="O1046" s="108">
        <v>49</v>
      </c>
      <c r="P1046" s="105">
        <v>200</v>
      </c>
      <c r="Q1046" s="108">
        <v>0.22</v>
      </c>
      <c r="R1046" s="68">
        <v>7.75</v>
      </c>
      <c r="S1046" s="68">
        <v>2.7</v>
      </c>
      <c r="T1046" s="108">
        <v>4.2</v>
      </c>
      <c r="U1046" s="105">
        <v>16</v>
      </c>
      <c r="V1046" s="108">
        <v>56</v>
      </c>
      <c r="W1046" s="108">
        <v>150</v>
      </c>
      <c r="X1046" s="108"/>
      <c r="Y1046" s="16">
        <v>0.52</v>
      </c>
      <c r="Z1046" s="111"/>
      <c r="AA1046" s="117"/>
      <c r="BL1046" s="40" t="s">
        <v>29</v>
      </c>
    </row>
    <row r="1047" spans="1:65">
      <c r="A1047" s="43">
        <v>43813</v>
      </c>
      <c r="B1047" s="44" t="s">
        <v>50</v>
      </c>
      <c r="C1047" s="12" t="str">
        <f>VLOOKUP('All_Data-2017-2021'!D1047,Location_Guide!$A$2:$B$59,2,FALSE)</f>
        <v>Dholaikhal</v>
      </c>
      <c r="D1047" s="13" t="s">
        <v>56</v>
      </c>
      <c r="E1047" s="52">
        <v>23.69661</v>
      </c>
      <c r="F1047" s="52">
        <v>90.418360000000007</v>
      </c>
      <c r="G1047" s="108">
        <v>24.5</v>
      </c>
      <c r="H1047" s="108">
        <v>7.25</v>
      </c>
      <c r="I1047" s="119">
        <v>731</v>
      </c>
      <c r="J1047" s="108">
        <v>367</v>
      </c>
      <c r="K1047" s="108">
        <v>0.05</v>
      </c>
      <c r="L1047" s="17">
        <v>-248</v>
      </c>
      <c r="M1047" s="108">
        <v>24.1</v>
      </c>
      <c r="N1047" s="17">
        <v>98</v>
      </c>
      <c r="O1047" s="108">
        <v>62</v>
      </c>
      <c r="P1047" s="105">
        <v>225</v>
      </c>
      <c r="Q1047" s="108">
        <v>0.22</v>
      </c>
      <c r="R1047" s="68">
        <v>10.1</v>
      </c>
      <c r="S1047" s="68">
        <v>2.4</v>
      </c>
      <c r="T1047" s="108">
        <v>5.4</v>
      </c>
      <c r="U1047" s="105">
        <v>16</v>
      </c>
      <c r="V1047" s="108">
        <v>56</v>
      </c>
      <c r="W1047" s="108">
        <v>190</v>
      </c>
      <c r="X1047" s="108"/>
      <c r="Y1047" s="16">
        <v>0.39</v>
      </c>
      <c r="Z1047" s="111"/>
      <c r="AA1047" s="117"/>
      <c r="BL1047" s="40" t="s">
        <v>29</v>
      </c>
    </row>
    <row r="1048" spans="1:65">
      <c r="A1048" s="43">
        <v>43813</v>
      </c>
      <c r="B1048" s="44" t="s">
        <v>50</v>
      </c>
      <c r="C1048" s="12" t="str">
        <f>VLOOKUP('All_Data-2017-2021'!D1048,Location_Guide!$A$2:$B$59,2,FALSE)</f>
        <v>BCF Bridge</v>
      </c>
      <c r="D1048" s="13" t="s">
        <v>57</v>
      </c>
      <c r="E1048" s="52">
        <v>23.687159999999999</v>
      </c>
      <c r="F1048" s="52">
        <v>90.427800000000005</v>
      </c>
      <c r="G1048" s="108">
        <v>24.3</v>
      </c>
      <c r="H1048" s="119">
        <v>7.33</v>
      </c>
      <c r="I1048" s="108">
        <v>706</v>
      </c>
      <c r="J1048" s="108">
        <v>351</v>
      </c>
      <c r="K1048" s="17">
        <v>0.11</v>
      </c>
      <c r="L1048" s="121">
        <v>-230</v>
      </c>
      <c r="M1048" s="118">
        <v>17.18</v>
      </c>
      <c r="N1048" s="108">
        <v>63</v>
      </c>
      <c r="O1048" s="109">
        <v>33</v>
      </c>
      <c r="P1048" s="105">
        <v>195</v>
      </c>
      <c r="Q1048" s="108">
        <v>0.18</v>
      </c>
      <c r="R1048" s="68">
        <v>7.55</v>
      </c>
      <c r="S1048" s="68">
        <v>4</v>
      </c>
      <c r="T1048" s="108">
        <v>4.2</v>
      </c>
      <c r="U1048" s="105">
        <v>10</v>
      </c>
      <c r="V1048" s="108">
        <v>72</v>
      </c>
      <c r="W1048" s="108">
        <v>170</v>
      </c>
      <c r="X1048" s="108"/>
      <c r="Y1048" s="95">
        <v>0.62</v>
      </c>
      <c r="Z1048" s="24"/>
      <c r="AA1048" s="130"/>
      <c r="BL1048" s="40" t="s">
        <v>29</v>
      </c>
    </row>
    <row r="1049" spans="1:65">
      <c r="A1049" s="43">
        <v>43813</v>
      </c>
      <c r="B1049" s="44" t="s">
        <v>50</v>
      </c>
      <c r="C1049" s="12" t="str">
        <f>VLOOKUP('All_Data-2017-2021'!D1049,Location_Guide!$A$2:$B$59,2,FALSE)</f>
        <v>d/s Pagla STP</v>
      </c>
      <c r="D1049" s="13" t="s">
        <v>58</v>
      </c>
      <c r="E1049" s="52">
        <v>23.6648</v>
      </c>
      <c r="F1049" s="52">
        <v>90.452380000000005</v>
      </c>
      <c r="G1049" s="17">
        <v>24.2</v>
      </c>
      <c r="H1049" s="108">
        <v>7.38</v>
      </c>
      <c r="I1049" s="108">
        <v>697</v>
      </c>
      <c r="J1049" s="121">
        <v>347</v>
      </c>
      <c r="K1049" s="121">
        <v>7.0000000000000007E-2</v>
      </c>
      <c r="L1049" s="108">
        <v>-195</v>
      </c>
      <c r="M1049" s="121">
        <v>26.6</v>
      </c>
      <c r="N1049" s="118">
        <v>62</v>
      </c>
      <c r="O1049" s="109">
        <v>50</v>
      </c>
      <c r="P1049" s="105">
        <v>215</v>
      </c>
      <c r="Q1049" s="121">
        <v>0.12</v>
      </c>
      <c r="R1049" s="68">
        <v>6.5500000000000007</v>
      </c>
      <c r="S1049" s="68">
        <v>1.9</v>
      </c>
      <c r="T1049" s="108">
        <v>3.8</v>
      </c>
      <c r="U1049" s="105">
        <v>10</v>
      </c>
      <c r="V1049" s="108">
        <v>54</v>
      </c>
      <c r="W1049" s="108">
        <v>150</v>
      </c>
      <c r="X1049" s="108"/>
      <c r="Y1049" s="96">
        <v>0.63</v>
      </c>
      <c r="Z1049" s="119"/>
      <c r="AA1049" s="123"/>
      <c r="BL1049" s="40" t="s">
        <v>29</v>
      </c>
    </row>
    <row r="1050" spans="1:65">
      <c r="A1050" s="43">
        <v>43813</v>
      </c>
      <c r="B1050" s="44" t="s">
        <v>50</v>
      </c>
      <c r="C1050" s="12" t="str">
        <f>VLOOKUP('All_Data-2017-2021'!D1050,Location_Guide!$A$2:$B$59,2,FALSE)</f>
        <v xml:space="preserve">Jazira </v>
      </c>
      <c r="D1050" s="13" t="s">
        <v>59</v>
      </c>
      <c r="E1050" s="52">
        <v>23.63233</v>
      </c>
      <c r="F1050" s="52">
        <v>90.463419999999999</v>
      </c>
      <c r="G1050" s="119">
        <v>24.1</v>
      </c>
      <c r="H1050" s="108">
        <v>7.53</v>
      </c>
      <c r="I1050" s="108">
        <v>620</v>
      </c>
      <c r="J1050" s="108">
        <v>307</v>
      </c>
      <c r="K1050" s="108">
        <v>0.27</v>
      </c>
      <c r="L1050" s="108">
        <v>59.4</v>
      </c>
      <c r="M1050" s="108">
        <v>16.46</v>
      </c>
      <c r="N1050" s="17">
        <v>46</v>
      </c>
      <c r="O1050" s="109">
        <v>32</v>
      </c>
      <c r="P1050" s="105">
        <v>180</v>
      </c>
      <c r="Q1050" s="108">
        <v>0.03</v>
      </c>
      <c r="R1050" s="68">
        <v>3.95</v>
      </c>
      <c r="S1050" s="68" t="s">
        <v>80</v>
      </c>
      <c r="T1050" s="108">
        <v>1.8</v>
      </c>
      <c r="U1050" s="105">
        <v>8</v>
      </c>
      <c r="V1050" s="68">
        <v>52</v>
      </c>
      <c r="W1050" s="108">
        <v>170</v>
      </c>
      <c r="X1050" s="108"/>
      <c r="Y1050" s="16">
        <v>0.73</v>
      </c>
      <c r="Z1050" s="111"/>
      <c r="AA1050" s="117"/>
      <c r="BL1050" s="40" t="s">
        <v>29</v>
      </c>
    </row>
    <row r="1051" spans="1:65">
      <c r="A1051" s="43">
        <v>43813</v>
      </c>
      <c r="B1051" s="44" t="s">
        <v>81</v>
      </c>
      <c r="C1051" s="12" t="str">
        <f>VLOOKUP('All_Data-2017-2021'!D1051,Location_Guide!$A$2:$B$59,2,FALSE)</f>
        <v>Amin Bazar Landfill</v>
      </c>
      <c r="D1051" s="13" t="s">
        <v>84</v>
      </c>
      <c r="E1051" s="52">
        <v>23.799734999999998</v>
      </c>
      <c r="F1051" s="52">
        <v>90.303025000000005</v>
      </c>
      <c r="G1051" s="108">
        <v>23.1</v>
      </c>
      <c r="H1051" s="68">
        <v>7.68</v>
      </c>
      <c r="I1051" s="108">
        <v>903</v>
      </c>
      <c r="J1051" s="108">
        <v>464</v>
      </c>
      <c r="K1051" s="108">
        <v>0.15</v>
      </c>
      <c r="L1051" s="108">
        <v>5.5</v>
      </c>
      <c r="M1051" s="108">
        <v>17.18</v>
      </c>
      <c r="N1051" s="109">
        <v>86</v>
      </c>
      <c r="O1051" s="109">
        <v>18</v>
      </c>
      <c r="P1051" s="108">
        <v>290</v>
      </c>
      <c r="Q1051" s="108">
        <v>0.1</v>
      </c>
      <c r="R1051" s="68">
        <v>16.95</v>
      </c>
      <c r="S1051" s="68">
        <v>2.2000000000000002</v>
      </c>
      <c r="T1051" s="68">
        <v>3.6</v>
      </c>
      <c r="U1051" s="105">
        <v>14</v>
      </c>
      <c r="V1051" s="68">
        <v>66</v>
      </c>
      <c r="W1051" s="108">
        <v>160</v>
      </c>
      <c r="X1051" s="108"/>
      <c r="Y1051" s="16">
        <v>0.44</v>
      </c>
      <c r="Z1051" s="111"/>
      <c r="AA1051" s="117"/>
      <c r="AC1051" s="16">
        <v>2.9984450559701807</v>
      </c>
      <c r="AE1051" s="16">
        <v>16.452646959932245</v>
      </c>
      <c r="AF1051" s="16">
        <v>160.98070598920907</v>
      </c>
      <c r="AG1051" s="16" t="s">
        <v>93</v>
      </c>
      <c r="AH1051" s="16">
        <v>14.717794497760089</v>
      </c>
      <c r="AI1051" s="16">
        <v>2.1913370646246424</v>
      </c>
      <c r="AJ1051" s="16">
        <v>26.14908453718224</v>
      </c>
      <c r="AL1051" s="16">
        <v>60.580113236897759</v>
      </c>
      <c r="AQ1051" s="16">
        <v>3.1509903268086674</v>
      </c>
      <c r="AS1051" s="16">
        <v>379.36709240605632</v>
      </c>
      <c r="AW1051" s="16">
        <v>3.2240525772637532</v>
      </c>
      <c r="AY1051" s="16">
        <v>5.6894567675293839</v>
      </c>
      <c r="BF1051" s="16" t="s">
        <v>93</v>
      </c>
      <c r="BI1051" s="16">
        <v>11.215166162899267</v>
      </c>
      <c r="BJ1051" s="16">
        <v>6500.8247663251159</v>
      </c>
      <c r="BK1051" s="16">
        <v>25282.741731127175</v>
      </c>
      <c r="BL1051" s="40" t="s">
        <v>29</v>
      </c>
    </row>
    <row r="1052" spans="1:65">
      <c r="A1052" s="43">
        <v>43813</v>
      </c>
      <c r="B1052" s="44" t="s">
        <v>81</v>
      </c>
      <c r="C1052" s="12" t="str">
        <f>VLOOKUP('All_Data-2017-2021'!D1052,Location_Guide!$A$2:$B$59,2,FALSE)</f>
        <v>d/s of Turag branch outfall</v>
      </c>
      <c r="D1052" s="13" t="s">
        <v>72</v>
      </c>
      <c r="E1052" s="52">
        <v>23.796911999999999</v>
      </c>
      <c r="F1052" s="52">
        <v>90.326465999999996</v>
      </c>
      <c r="G1052" s="108">
        <v>23.1</v>
      </c>
      <c r="H1052" s="108">
        <v>7.37</v>
      </c>
      <c r="I1052" s="108">
        <v>719</v>
      </c>
      <c r="J1052" s="108">
        <v>365</v>
      </c>
      <c r="K1052" s="108">
        <v>0.05</v>
      </c>
      <c r="L1052" s="108">
        <v>-40</v>
      </c>
      <c r="M1052" s="108">
        <v>33.299999999999997</v>
      </c>
      <c r="N1052" s="109">
        <v>80</v>
      </c>
      <c r="O1052" s="108">
        <v>58</v>
      </c>
      <c r="P1052" s="108">
        <v>210</v>
      </c>
      <c r="Q1052" s="108">
        <v>0.08</v>
      </c>
      <c r="R1052" s="68">
        <v>4.1499999999999995</v>
      </c>
      <c r="S1052" s="68">
        <v>1.6</v>
      </c>
      <c r="T1052" s="16">
        <v>3.4</v>
      </c>
      <c r="U1052" s="105">
        <v>12</v>
      </c>
      <c r="V1052" s="68">
        <v>66</v>
      </c>
      <c r="W1052" s="108">
        <v>170</v>
      </c>
      <c r="X1052" s="108"/>
      <c r="Y1052" s="16">
        <v>0.39</v>
      </c>
      <c r="Z1052" s="110"/>
      <c r="AA1052" s="112"/>
      <c r="AC1052" s="16">
        <v>10.189847923981665</v>
      </c>
      <c r="AE1052" s="16">
        <v>38.276558360287268</v>
      </c>
      <c r="AF1052" s="16">
        <v>60.138567805496223</v>
      </c>
      <c r="AG1052" s="16" t="s">
        <v>93</v>
      </c>
      <c r="AH1052" s="16">
        <v>56.256054144136698</v>
      </c>
      <c r="AI1052" s="16">
        <v>9.7077497796232421</v>
      </c>
      <c r="AJ1052" s="16">
        <v>43.523749731039189</v>
      </c>
      <c r="AL1052" s="16">
        <v>42.925783915022279</v>
      </c>
      <c r="AQ1052" s="16">
        <v>11.669951818358546</v>
      </c>
      <c r="AS1052" s="16">
        <v>843.64085716991622</v>
      </c>
      <c r="AW1052" s="16">
        <v>5.1905774143276169</v>
      </c>
      <c r="AY1052" s="16">
        <v>0.14901917952177463</v>
      </c>
      <c r="BF1052" s="16" t="s">
        <v>93</v>
      </c>
      <c r="BI1052" s="16">
        <v>8.9185316449599945</v>
      </c>
      <c r="BJ1052" s="16">
        <v>5653.9537646123099</v>
      </c>
      <c r="BK1052" s="16">
        <v>23319.577462698493</v>
      </c>
      <c r="BL1052" s="40" t="s">
        <v>29</v>
      </c>
    </row>
    <row r="1053" spans="1:65">
      <c r="A1053" s="43">
        <v>43813</v>
      </c>
      <c r="B1053" s="44" t="s">
        <v>60</v>
      </c>
      <c r="C1053" s="12" t="str">
        <f>VLOOKUP('All_Data-2017-2021'!D1053,Location_Guide!$A$2:$B$59,2,FALSE)</f>
        <v>Nayarhat Bridge</v>
      </c>
      <c r="D1053" s="13" t="s">
        <v>85</v>
      </c>
      <c r="E1053" s="52">
        <v>23.911021000000002</v>
      </c>
      <c r="F1053" s="52">
        <v>90.229235000000003</v>
      </c>
      <c r="G1053" s="108">
        <v>23.2</v>
      </c>
      <c r="H1053" s="108">
        <v>7.82</v>
      </c>
      <c r="I1053" s="108">
        <v>791</v>
      </c>
      <c r="J1053" s="108">
        <v>397</v>
      </c>
      <c r="K1053" s="108">
        <v>0.16</v>
      </c>
      <c r="L1053" s="68">
        <v>-136</v>
      </c>
      <c r="M1053" s="108">
        <v>18</v>
      </c>
      <c r="N1053" s="109">
        <v>107</v>
      </c>
      <c r="O1053" s="108">
        <v>37</v>
      </c>
      <c r="P1053" s="108">
        <v>270</v>
      </c>
      <c r="Q1053" s="108">
        <v>0.04</v>
      </c>
      <c r="R1053" s="68">
        <v>2.0499999999999998</v>
      </c>
      <c r="S1053" s="68">
        <v>3.2</v>
      </c>
      <c r="T1053" s="68">
        <v>3.6</v>
      </c>
      <c r="U1053" s="105">
        <v>26</v>
      </c>
      <c r="V1053" s="68">
        <v>70</v>
      </c>
      <c r="W1053" s="108">
        <v>160</v>
      </c>
      <c r="X1053" s="108"/>
      <c r="Y1053" s="16">
        <v>0.42</v>
      </c>
      <c r="Z1053" s="110"/>
      <c r="AA1053" s="112"/>
      <c r="AC1053" s="16">
        <v>2.237754846155084</v>
      </c>
      <c r="AE1053" s="16">
        <v>36.264632336992122</v>
      </c>
      <c r="AF1053" s="16">
        <v>176.08769520799348</v>
      </c>
      <c r="AG1053" s="16" t="s">
        <v>93</v>
      </c>
      <c r="AH1053" s="16">
        <v>24.632282588253119</v>
      </c>
      <c r="AI1053" s="16">
        <v>12.28210034925668</v>
      </c>
      <c r="AJ1053" s="16">
        <v>53.318028871119878</v>
      </c>
      <c r="AL1053" s="16">
        <v>52.536184157749439</v>
      </c>
      <c r="AQ1053" s="16">
        <v>3.1926419814204645</v>
      </c>
      <c r="AS1053" s="16">
        <v>673.34782617093208</v>
      </c>
      <c r="AW1053" s="16">
        <v>3.6134021725385366</v>
      </c>
      <c r="AY1053" s="16">
        <v>7.7644903107140646</v>
      </c>
      <c r="BF1053" s="16" t="s">
        <v>93</v>
      </c>
      <c r="BI1053" s="16">
        <v>10.682596419600181</v>
      </c>
      <c r="BJ1053" s="16">
        <v>7680.5262956057741</v>
      </c>
      <c r="BK1053" s="16">
        <v>33819.31610579195</v>
      </c>
      <c r="BL1053" s="40" t="s">
        <v>29</v>
      </c>
    </row>
    <row r="1054" spans="1:65">
      <c r="A1054" s="43">
        <v>43813</v>
      </c>
      <c r="B1054" s="44" t="s">
        <v>60</v>
      </c>
      <c r="C1054" s="12" t="str">
        <f>VLOOKUP('All_Data-2017-2021'!D1054,Location_Guide!$A$2:$B$59,2,FALSE)</f>
        <v>Singair Bridge (Bhangalpur)</v>
      </c>
      <c r="D1054" s="13" t="s">
        <v>87</v>
      </c>
      <c r="E1054" s="52">
        <v>23.798138999999999</v>
      </c>
      <c r="F1054" s="52">
        <v>90.244191999999998</v>
      </c>
      <c r="G1054" s="108">
        <v>24.9</v>
      </c>
      <c r="H1054" s="108">
        <v>7.76</v>
      </c>
      <c r="I1054" s="108">
        <v>744</v>
      </c>
      <c r="J1054" s="108">
        <v>366</v>
      </c>
      <c r="K1054" s="108">
        <v>1.2</v>
      </c>
      <c r="L1054" s="108">
        <v>2</v>
      </c>
      <c r="M1054" s="108">
        <v>11.83</v>
      </c>
      <c r="N1054" s="109">
        <v>39</v>
      </c>
      <c r="O1054" s="108">
        <v>24</v>
      </c>
      <c r="P1054" s="108">
        <v>205</v>
      </c>
      <c r="Q1054" s="108">
        <v>0.02</v>
      </c>
      <c r="R1054" s="68">
        <v>3.35</v>
      </c>
      <c r="S1054" s="68">
        <v>2</v>
      </c>
      <c r="T1054" s="68">
        <v>2.2000000000000002</v>
      </c>
      <c r="U1054" s="105">
        <v>16</v>
      </c>
      <c r="V1054" s="108">
        <v>66</v>
      </c>
      <c r="W1054" s="108">
        <v>160</v>
      </c>
      <c r="X1054" s="108"/>
      <c r="Y1054" s="16">
        <v>0.34</v>
      </c>
      <c r="Z1054" s="110"/>
      <c r="AA1054" s="112"/>
      <c r="AC1054" s="16">
        <v>1.38707477388356</v>
      </c>
      <c r="AE1054" s="16">
        <v>31.001762001895269</v>
      </c>
      <c r="AF1054" s="16">
        <v>66.546300614160998</v>
      </c>
      <c r="AG1054" s="16" t="s">
        <v>93</v>
      </c>
      <c r="AH1054" s="16">
        <v>24.051283606741482</v>
      </c>
      <c r="AI1054" s="16">
        <v>5.564094742479174</v>
      </c>
      <c r="AJ1054" s="16">
        <v>22.728918213991872</v>
      </c>
      <c r="AL1054" s="16">
        <v>61.037867727243913</v>
      </c>
      <c r="AQ1054" s="16">
        <v>4.4644721596888992</v>
      </c>
      <c r="AS1054" s="16">
        <v>300.83951864107553</v>
      </c>
      <c r="AW1054" s="16">
        <v>9.1303443193870866</v>
      </c>
      <c r="AY1054" s="16">
        <v>7.4135883580573454</v>
      </c>
      <c r="BF1054" s="16" t="s">
        <v>93</v>
      </c>
      <c r="BI1054" s="16">
        <v>26.264598259396632</v>
      </c>
      <c r="BJ1054" s="16">
        <v>6481.6322461209284</v>
      </c>
      <c r="BK1054" s="16">
        <v>27596.495539450425</v>
      </c>
      <c r="BL1054" s="40" t="s">
        <v>29</v>
      </c>
    </row>
    <row r="1055" spans="1:65">
      <c r="A1055" s="43">
        <v>43813</v>
      </c>
      <c r="B1055" s="44" t="s">
        <v>60</v>
      </c>
      <c r="C1055" s="12" t="str">
        <f>VLOOKUP('All_Data-2017-2021'!D1055,Location_Guide!$A$2:$B$59,2,FALSE)</f>
        <v>Kadamtoli Bridge</v>
      </c>
      <c r="D1055" s="13" t="s">
        <v>88</v>
      </c>
      <c r="E1055" s="52">
        <v>23.753653</v>
      </c>
      <c r="F1055" s="52">
        <v>90.249649000000005</v>
      </c>
      <c r="G1055" s="108">
        <v>24.1</v>
      </c>
      <c r="H1055" s="108">
        <v>7.66</v>
      </c>
      <c r="I1055" s="108">
        <v>744</v>
      </c>
      <c r="J1055" s="108">
        <v>371</v>
      </c>
      <c r="K1055" s="108">
        <v>1.32</v>
      </c>
      <c r="L1055" s="108">
        <v>9.4</v>
      </c>
      <c r="M1055" s="108">
        <v>4.33</v>
      </c>
      <c r="N1055" s="109">
        <v>12</v>
      </c>
      <c r="O1055" s="109">
        <v>12</v>
      </c>
      <c r="P1055" s="108">
        <v>220</v>
      </c>
      <c r="Q1055" s="108">
        <v>0.04</v>
      </c>
      <c r="R1055" s="68">
        <v>0.15</v>
      </c>
      <c r="S1055" s="68">
        <v>0.2</v>
      </c>
      <c r="T1055" s="108">
        <v>0.6</v>
      </c>
      <c r="U1055" s="105">
        <v>2</v>
      </c>
      <c r="V1055" s="108">
        <v>14</v>
      </c>
      <c r="W1055" s="108">
        <v>140</v>
      </c>
      <c r="X1055" s="108"/>
      <c r="Y1055" s="16">
        <v>0.48</v>
      </c>
      <c r="Z1055" s="110"/>
      <c r="AA1055" s="112"/>
      <c r="AC1055" s="16">
        <v>0.71075157926711574</v>
      </c>
      <c r="AE1055" s="16">
        <v>63.418846615279271</v>
      </c>
      <c r="AF1055" s="16">
        <v>90.040662398575463</v>
      </c>
      <c r="AG1055" s="16" t="s">
        <v>93</v>
      </c>
      <c r="AH1055" s="16">
        <v>33.209870507294859</v>
      </c>
      <c r="AI1055" s="16">
        <v>5.5103316467063888</v>
      </c>
      <c r="AJ1055" s="16">
        <v>39.06158269704072</v>
      </c>
      <c r="AL1055" s="16">
        <v>39.17944133928232</v>
      </c>
      <c r="AQ1055" s="16">
        <v>8.0012456993377423</v>
      </c>
      <c r="AS1055" s="16">
        <v>467.15773273861839</v>
      </c>
      <c r="AW1055" s="16">
        <v>14.187757645396893</v>
      </c>
      <c r="AY1055" s="16">
        <v>8.8903658790868381</v>
      </c>
      <c r="BF1055" s="16" t="s">
        <v>93</v>
      </c>
      <c r="BI1055" s="16">
        <v>15.828355682482556</v>
      </c>
      <c r="BJ1055" s="16">
        <v>6447.8528886307686</v>
      </c>
      <c r="BK1055" s="16">
        <v>25845.705207107094</v>
      </c>
      <c r="BL1055" s="40" t="s">
        <v>29</v>
      </c>
    </row>
    <row r="1056" spans="1:65">
      <c r="A1056" s="43">
        <v>43813</v>
      </c>
      <c r="B1056" s="44" t="s">
        <v>89</v>
      </c>
      <c r="C1056" s="12" t="str">
        <f>VLOOKUP('All_Data-2017-2021'!D1056,Location_Guide!$A$2:$B$59,2,FALSE)</f>
        <v xml:space="preserve">Rohitpur Bridge  </v>
      </c>
      <c r="D1056" s="13" t="s">
        <v>90</v>
      </c>
      <c r="E1056" s="52">
        <v>23.668216000000001</v>
      </c>
      <c r="F1056" s="52">
        <v>90.288760999999994</v>
      </c>
      <c r="G1056" s="108">
        <v>23.6</v>
      </c>
      <c r="H1056" s="111">
        <v>8.14</v>
      </c>
      <c r="I1056" s="108">
        <v>572</v>
      </c>
      <c r="J1056" s="108">
        <v>287</v>
      </c>
      <c r="K1056" s="68">
        <v>4.41</v>
      </c>
      <c r="L1056" s="108">
        <v>30.6</v>
      </c>
      <c r="M1056" s="17">
        <v>9.73</v>
      </c>
      <c r="N1056" s="109">
        <v>10</v>
      </c>
      <c r="O1056" s="109">
        <v>30</v>
      </c>
      <c r="P1056" s="108">
        <v>225</v>
      </c>
      <c r="Q1056" s="108">
        <v>0</v>
      </c>
      <c r="R1056" s="68">
        <v>0.1</v>
      </c>
      <c r="S1056" s="68">
        <v>2</v>
      </c>
      <c r="T1056" s="108">
        <v>0.6</v>
      </c>
      <c r="U1056" s="105">
        <v>2</v>
      </c>
      <c r="V1056" s="129">
        <v>12</v>
      </c>
      <c r="W1056" s="108">
        <v>160</v>
      </c>
      <c r="X1056" s="108"/>
      <c r="Y1056" s="110">
        <v>0.39</v>
      </c>
      <c r="Z1056" s="111"/>
      <c r="AA1056" s="112"/>
      <c r="AC1056" s="16">
        <v>4.422590817569847</v>
      </c>
      <c r="AE1056" s="16">
        <v>87.896519593067055</v>
      </c>
      <c r="AF1056" s="16">
        <v>35.107700459240895</v>
      </c>
      <c r="AG1056" s="16" t="s">
        <v>93</v>
      </c>
      <c r="AH1056" s="16">
        <v>26.974485677067051</v>
      </c>
      <c r="AI1056" s="16">
        <v>25.834266012200395</v>
      </c>
      <c r="AJ1056" s="16">
        <v>87.524594098461662</v>
      </c>
      <c r="AL1056" s="16">
        <v>50.318214525672502</v>
      </c>
      <c r="AQ1056" s="16">
        <v>15.755818698979967</v>
      </c>
      <c r="AS1056" s="16">
        <v>1041.695762108805</v>
      </c>
      <c r="AW1056" s="16">
        <v>7.4395498109265716</v>
      </c>
      <c r="AY1056" s="16" t="s">
        <v>93</v>
      </c>
      <c r="BF1056" s="16" t="s">
        <v>93</v>
      </c>
      <c r="BI1056" s="16" t="s">
        <v>93</v>
      </c>
      <c r="BJ1056" s="16">
        <v>8781.9006301175596</v>
      </c>
      <c r="BK1056" s="16">
        <v>43694.621153722626</v>
      </c>
      <c r="BL1056" s="40" t="s">
        <v>29</v>
      </c>
    </row>
    <row r="1057" spans="1:65">
      <c r="A1057" s="43">
        <v>43813</v>
      </c>
      <c r="B1057" s="44" t="s">
        <v>89</v>
      </c>
      <c r="C1057" s="12" t="str">
        <f>VLOOKUP('All_Data-2017-2021'!D1057,Location_Guide!$A$2:$B$59,2,FALSE)</f>
        <v xml:space="preserve">d/s of BSCIC  </v>
      </c>
      <c r="D1057" s="13" t="s">
        <v>91</v>
      </c>
      <c r="E1057" s="52">
        <v>23.661073999999999</v>
      </c>
      <c r="F1057" s="52">
        <v>90.312061999999997</v>
      </c>
      <c r="G1057" s="108">
        <v>23.6</v>
      </c>
      <c r="H1057" s="111">
        <v>8.14</v>
      </c>
      <c r="I1057" s="108">
        <v>555</v>
      </c>
      <c r="J1057" s="108">
        <v>277</v>
      </c>
      <c r="K1057" s="68">
        <v>4.8499999999999996</v>
      </c>
      <c r="L1057" s="108">
        <v>33</v>
      </c>
      <c r="M1057" s="17">
        <v>15.45</v>
      </c>
      <c r="N1057" s="17">
        <v>22</v>
      </c>
      <c r="O1057" s="115">
        <v>44</v>
      </c>
      <c r="P1057" s="116">
        <v>230</v>
      </c>
      <c r="Q1057" s="108">
        <v>0.03</v>
      </c>
      <c r="R1057" s="68">
        <v>0.1</v>
      </c>
      <c r="S1057" s="68">
        <v>10.6</v>
      </c>
      <c r="T1057" s="108">
        <v>0.8</v>
      </c>
      <c r="U1057" s="105">
        <v>26</v>
      </c>
      <c r="V1057" s="129">
        <v>16</v>
      </c>
      <c r="W1057" s="108">
        <v>120</v>
      </c>
      <c r="X1057" s="108"/>
      <c r="Y1057" s="110">
        <v>0.53</v>
      </c>
      <c r="Z1057" s="110"/>
      <c r="AA1057" s="112"/>
      <c r="AC1057" s="16">
        <v>3.1556967421725415</v>
      </c>
      <c r="AE1057" s="16">
        <v>115.47578538546979</v>
      </c>
      <c r="AF1057" s="16">
        <v>30.984500107741873</v>
      </c>
      <c r="AG1057" s="16" t="s">
        <v>93</v>
      </c>
      <c r="AH1057" s="16">
        <v>54.230530558771875</v>
      </c>
      <c r="AI1057" s="16">
        <v>62.980984482664425</v>
      </c>
      <c r="AJ1057" s="16" t="s">
        <v>93</v>
      </c>
      <c r="AL1057" s="16">
        <v>34.934520669102263</v>
      </c>
      <c r="AQ1057" s="16">
        <v>13.549919438963448</v>
      </c>
      <c r="AS1057" s="16">
        <v>799.23781580679565</v>
      </c>
      <c r="AW1057" s="16">
        <v>3.7089243525505449</v>
      </c>
      <c r="AY1057" s="16" t="s">
        <v>93</v>
      </c>
      <c r="BF1057" s="16" t="s">
        <v>93</v>
      </c>
      <c r="BI1057" s="16">
        <v>37.860892619752448</v>
      </c>
      <c r="BJ1057" s="16">
        <v>7892.926919419624</v>
      </c>
      <c r="BK1057" s="16">
        <v>36645.342289055821</v>
      </c>
      <c r="BL1057" s="40" t="s">
        <v>29</v>
      </c>
    </row>
    <row r="1058" spans="1:65">
      <c r="A1058" s="43">
        <v>43813</v>
      </c>
      <c r="B1058" s="44" t="s">
        <v>89</v>
      </c>
      <c r="C1058" s="12" t="str">
        <f>VLOOKUP('All_Data-2017-2021'!D1058,Location_Guide!$A$2:$B$59,2,FALSE)</f>
        <v xml:space="preserve">d/s of Dhaleswari Bridge  </v>
      </c>
      <c r="D1058" s="13" t="s">
        <v>92</v>
      </c>
      <c r="E1058" s="52">
        <v>23.635701000000001</v>
      </c>
      <c r="F1058" s="52">
        <v>90.360685000000004</v>
      </c>
      <c r="G1058" s="108">
        <v>24.2</v>
      </c>
      <c r="H1058" s="111">
        <v>8.1199999999999992</v>
      </c>
      <c r="I1058" s="108">
        <v>540</v>
      </c>
      <c r="J1058" s="108">
        <v>270</v>
      </c>
      <c r="K1058" s="68">
        <v>4.32</v>
      </c>
      <c r="L1058" s="108">
        <v>38</v>
      </c>
      <c r="M1058" s="108">
        <v>19.809999999999999</v>
      </c>
      <c r="N1058" s="17">
        <v>44</v>
      </c>
      <c r="O1058" s="115">
        <v>47</v>
      </c>
      <c r="P1058" s="116">
        <v>215</v>
      </c>
      <c r="Q1058" s="108">
        <v>0.02</v>
      </c>
      <c r="R1058" s="68">
        <v>3.2</v>
      </c>
      <c r="S1058" s="68">
        <v>7.2</v>
      </c>
      <c r="T1058" s="108">
        <v>1.4</v>
      </c>
      <c r="U1058" s="105">
        <v>28</v>
      </c>
      <c r="V1058" s="129">
        <v>40</v>
      </c>
      <c r="W1058" s="108">
        <v>90</v>
      </c>
      <c r="X1058" s="108"/>
      <c r="Y1058" s="110">
        <v>0.33</v>
      </c>
      <c r="Z1058" s="110"/>
      <c r="AA1058" s="112"/>
      <c r="AC1058" s="16">
        <v>8.473295454315112</v>
      </c>
      <c r="AE1058" s="16">
        <v>50.322834277634335</v>
      </c>
      <c r="AF1058" s="16">
        <v>41.652466503815461</v>
      </c>
      <c r="AG1058" s="16" t="s">
        <v>93</v>
      </c>
      <c r="AH1058" s="16">
        <v>23.64438307990115</v>
      </c>
      <c r="AI1058" s="16">
        <v>7.9235645823236096</v>
      </c>
      <c r="AJ1058" s="16">
        <v>101.77306046168545</v>
      </c>
      <c r="AL1058" s="16">
        <v>29.927393826235189</v>
      </c>
      <c r="AQ1058" s="16">
        <v>4.3448431361397342</v>
      </c>
      <c r="AS1058" s="16">
        <v>756.99891676345339</v>
      </c>
      <c r="AW1058" s="16">
        <v>9.0789479076531059</v>
      </c>
      <c r="AY1058" s="16">
        <v>4.695029742290008</v>
      </c>
      <c r="BF1058" s="16" t="s">
        <v>93</v>
      </c>
      <c r="BI1058" s="16">
        <v>6.460505884908005</v>
      </c>
      <c r="BJ1058" s="16">
        <v>8303.4320296672049</v>
      </c>
      <c r="BK1058" s="16">
        <v>40160.002325766385</v>
      </c>
      <c r="BL1058" s="40" t="s">
        <v>29</v>
      </c>
    </row>
    <row r="1059" spans="1:65">
      <c r="A1059" s="43">
        <v>43813</v>
      </c>
      <c r="B1059" s="44" t="s">
        <v>89</v>
      </c>
      <c r="C1059" s="12" t="str">
        <f>VLOOKUP('All_Data-2017-2021'!D1059,Location_Guide!$A$2:$B$59,2,FALSE)</f>
        <v xml:space="preserve">Baluchar Bridge  </v>
      </c>
      <c r="D1059" s="13" t="s">
        <v>61</v>
      </c>
      <c r="E1059" s="52">
        <v>23.611360999999999</v>
      </c>
      <c r="F1059" s="52">
        <v>90.422326999999996</v>
      </c>
      <c r="G1059" s="108">
        <v>24.3</v>
      </c>
      <c r="H1059" s="111">
        <v>7.59</v>
      </c>
      <c r="I1059" s="108">
        <v>603</v>
      </c>
      <c r="J1059" s="108">
        <v>299</v>
      </c>
      <c r="K1059" s="108">
        <v>0.66</v>
      </c>
      <c r="L1059" s="108">
        <v>59</v>
      </c>
      <c r="M1059" s="108">
        <v>9.73</v>
      </c>
      <c r="N1059" s="17">
        <v>67</v>
      </c>
      <c r="O1059" s="115">
        <v>23</v>
      </c>
      <c r="P1059" s="116">
        <v>195</v>
      </c>
      <c r="Q1059" s="108">
        <v>0.05</v>
      </c>
      <c r="R1059" s="68">
        <v>2.4</v>
      </c>
      <c r="S1059" s="68">
        <v>7.2</v>
      </c>
      <c r="T1059" s="108">
        <v>2</v>
      </c>
      <c r="U1059" s="72">
        <v>10</v>
      </c>
      <c r="V1059" s="129">
        <v>80</v>
      </c>
      <c r="W1059" s="108">
        <v>100</v>
      </c>
      <c r="X1059" s="108"/>
      <c r="Y1059" s="110">
        <v>0.47</v>
      </c>
      <c r="Z1059" s="110"/>
      <c r="AA1059" s="131"/>
      <c r="AC1059" s="16">
        <v>2.1431441213530782</v>
      </c>
      <c r="AE1059" s="16">
        <v>77.38630408802554</v>
      </c>
      <c r="AF1059" s="16">
        <v>122.13164748990609</v>
      </c>
      <c r="AG1059" s="16" t="s">
        <v>93</v>
      </c>
      <c r="AH1059" s="16">
        <v>32.828632032500373</v>
      </c>
      <c r="AI1059" s="16">
        <v>8.1488683626649703</v>
      </c>
      <c r="AJ1059" s="16">
        <v>45.123234994008264</v>
      </c>
      <c r="AL1059" s="16">
        <v>16.089946152559282</v>
      </c>
      <c r="AQ1059" s="16">
        <v>19.686441989798148</v>
      </c>
      <c r="AS1059" s="16">
        <v>758.19849321036963</v>
      </c>
      <c r="AW1059" s="16">
        <v>14.230554317813487</v>
      </c>
      <c r="AY1059" s="16">
        <v>5.8877192342668492</v>
      </c>
      <c r="BF1059" s="16" t="s">
        <v>93</v>
      </c>
      <c r="BI1059" s="16">
        <v>6.4954458219717077</v>
      </c>
      <c r="BJ1059" s="16">
        <v>6205.3717636730225</v>
      </c>
      <c r="BK1059" s="16">
        <v>29769.228284151741</v>
      </c>
      <c r="BL1059" s="40" t="s">
        <v>29</v>
      </c>
    </row>
    <row r="1060" spans="1:65">
      <c r="A1060" s="43">
        <v>43814</v>
      </c>
      <c r="B1060" s="49" t="s">
        <v>95</v>
      </c>
      <c r="C1060" s="12" t="str">
        <f>VLOOKUP('All_Data-2017-2021'!D1060,Location_Guide!$A$2:$B$59,2,FALSE)</f>
        <v>Demra (u/s of confluence)</v>
      </c>
      <c r="D1060" s="17" t="s">
        <v>46</v>
      </c>
      <c r="E1060" s="52">
        <v>23.727908299999999</v>
      </c>
      <c r="F1060" s="52">
        <v>90.500952760000004</v>
      </c>
      <c r="G1060" s="108">
        <v>24.6</v>
      </c>
      <c r="H1060" s="111">
        <v>7.39</v>
      </c>
      <c r="I1060" s="108">
        <v>521</v>
      </c>
      <c r="J1060" s="108">
        <v>255</v>
      </c>
      <c r="K1060" s="108">
        <v>0.14000000000000001</v>
      </c>
      <c r="L1060" s="108">
        <v>-166</v>
      </c>
      <c r="M1060" s="17">
        <v>18.71</v>
      </c>
      <c r="N1060" s="109">
        <v>54</v>
      </c>
      <c r="O1060" s="109">
        <v>34</v>
      </c>
      <c r="P1060" s="68">
        <v>170</v>
      </c>
      <c r="Q1060" s="108">
        <v>0.08</v>
      </c>
      <c r="R1060" s="16">
        <v>4.3</v>
      </c>
      <c r="S1060" s="108">
        <f>1.3*2</f>
        <v>2.6</v>
      </c>
      <c r="T1060" s="108">
        <v>3</v>
      </c>
      <c r="U1060" s="108">
        <v>25</v>
      </c>
      <c r="V1060" s="129">
        <v>18</v>
      </c>
      <c r="W1060" s="108">
        <v>100</v>
      </c>
      <c r="X1060" s="108"/>
      <c r="Y1060" s="110">
        <v>0.44</v>
      </c>
      <c r="Z1060" s="111"/>
      <c r="AA1060" s="112"/>
      <c r="AC1060" s="16">
        <v>3.0888803756154584</v>
      </c>
      <c r="AE1060" s="16">
        <v>20.724127536241951</v>
      </c>
      <c r="AF1060" s="16">
        <v>47.794095375263666</v>
      </c>
      <c r="AG1060" s="16" t="s">
        <v>93</v>
      </c>
      <c r="AH1060" s="16">
        <v>14.395624350898164</v>
      </c>
      <c r="AI1060" s="16">
        <v>0.71882332488619327</v>
      </c>
      <c r="AJ1060" s="16">
        <v>34.469010757820811</v>
      </c>
      <c r="AL1060" s="16">
        <v>60.752260751045107</v>
      </c>
      <c r="AQ1060" s="16">
        <v>3.7539203535374477</v>
      </c>
      <c r="AS1060" s="16">
        <v>451.79106496507234</v>
      </c>
      <c r="AW1060" s="16">
        <v>2.3931278330175534</v>
      </c>
      <c r="AY1060" s="16">
        <v>6.0793478260346001</v>
      </c>
      <c r="BF1060" s="16" t="s">
        <v>93</v>
      </c>
      <c r="BI1060" s="16" t="s">
        <v>93</v>
      </c>
      <c r="BJ1060" s="16">
        <v>5431.8537835055058</v>
      </c>
      <c r="BK1060" s="16">
        <v>22792.069647647164</v>
      </c>
      <c r="BL1060" s="40" t="s">
        <v>29</v>
      </c>
    </row>
    <row r="1061" spans="1:65">
      <c r="A1061" s="43">
        <v>43814</v>
      </c>
      <c r="B1061" s="46" t="s">
        <v>89</v>
      </c>
      <c r="C1061" s="12" t="str">
        <f>VLOOKUP('All_Data-2017-2021'!D1061,Location_Guide!$A$2:$B$59,2,FALSE)</f>
        <v xml:space="preserve">Muktapur Ghat  </v>
      </c>
      <c r="D1061" s="17" t="s">
        <v>70</v>
      </c>
      <c r="E1061" s="52">
        <v>23.567889000000001</v>
      </c>
      <c r="F1061" s="52">
        <v>90.514812000000006</v>
      </c>
      <c r="G1061" s="109">
        <v>24.8</v>
      </c>
      <c r="H1061" s="111">
        <v>7.39</v>
      </c>
      <c r="I1061" s="108">
        <v>387</v>
      </c>
      <c r="J1061" s="108">
        <v>187.4</v>
      </c>
      <c r="K1061" s="108">
        <v>0.57999999999999996</v>
      </c>
      <c r="L1061" s="108">
        <v>-26.1</v>
      </c>
      <c r="M1061" s="108">
        <v>7.39</v>
      </c>
      <c r="N1061" s="17">
        <v>29</v>
      </c>
      <c r="O1061" s="115">
        <v>12</v>
      </c>
      <c r="P1061" s="68">
        <v>115</v>
      </c>
      <c r="Q1061" s="116">
        <v>0.04</v>
      </c>
      <c r="R1061" s="16">
        <v>2.4500000000000002</v>
      </c>
      <c r="S1061" s="108">
        <f>6.8*2</f>
        <v>13.6</v>
      </c>
      <c r="T1061" s="116">
        <v>1</v>
      </c>
      <c r="U1061" s="108">
        <v>6</v>
      </c>
      <c r="V1061" s="129">
        <v>22</v>
      </c>
      <c r="W1061" s="108">
        <v>90</v>
      </c>
      <c r="X1061" s="108"/>
      <c r="Y1061" s="110">
        <v>0.65</v>
      </c>
      <c r="Z1061" s="111"/>
      <c r="AA1061" s="117"/>
      <c r="AC1061" s="16">
        <v>2.3909731559569898</v>
      </c>
      <c r="AE1061" s="16">
        <v>20.618626182530438</v>
      </c>
      <c r="AF1061" s="16">
        <v>35.636216490029369</v>
      </c>
      <c r="AG1061" s="16" t="s">
        <v>93</v>
      </c>
      <c r="AH1061" s="16">
        <v>7.4533757315504188</v>
      </c>
      <c r="AI1061" s="16">
        <v>5.9542694959325475</v>
      </c>
      <c r="AJ1061" s="16">
        <v>41.329804146437048</v>
      </c>
      <c r="AL1061" s="16">
        <v>43.880617538511174</v>
      </c>
      <c r="AQ1061" s="16">
        <v>3.069227838406511</v>
      </c>
      <c r="AS1061" s="16">
        <v>293.69927031752178</v>
      </c>
      <c r="AW1061" s="16">
        <v>15.03902571664802</v>
      </c>
      <c r="AY1061" s="16">
        <v>7.8530260726911063</v>
      </c>
      <c r="BF1061" s="16" t="s">
        <v>93</v>
      </c>
      <c r="BI1061" s="16">
        <v>2.43808418560489</v>
      </c>
      <c r="BJ1061" s="16">
        <v>3442.0428020310778</v>
      </c>
      <c r="BK1061" s="16">
        <v>15634.813927788686</v>
      </c>
      <c r="BL1061" s="40" t="s">
        <v>29</v>
      </c>
    </row>
    <row r="1062" spans="1:65">
      <c r="A1062" s="43">
        <v>43814</v>
      </c>
      <c r="B1062" s="49" t="s">
        <v>96</v>
      </c>
      <c r="C1062" s="12" t="str">
        <f>VLOOKUP('All_Data-2017-2021'!D1062,Location_Guide!$A$2:$B$59,2,FALSE)</f>
        <v>d/s Kanchan Bridge</v>
      </c>
      <c r="D1062" s="17" t="s">
        <v>82</v>
      </c>
      <c r="E1062" s="52">
        <v>23.835225000000001</v>
      </c>
      <c r="F1062" s="52">
        <v>90.546137000000002</v>
      </c>
      <c r="G1062" s="108">
        <v>24.3</v>
      </c>
      <c r="H1062" s="111">
        <v>7.67</v>
      </c>
      <c r="I1062" s="108">
        <v>355</v>
      </c>
      <c r="J1062" s="108">
        <v>177.4</v>
      </c>
      <c r="K1062" s="108">
        <v>4.72</v>
      </c>
      <c r="L1062" s="108">
        <v>102</v>
      </c>
      <c r="M1062" s="108">
        <v>5.85</v>
      </c>
      <c r="N1062" s="17">
        <v>7</v>
      </c>
      <c r="O1062" s="125">
        <v>10</v>
      </c>
      <c r="P1062" s="68">
        <v>145</v>
      </c>
      <c r="Q1062" s="116">
        <v>0.03</v>
      </c>
      <c r="R1062" s="16">
        <v>0.3</v>
      </c>
      <c r="S1062" s="108">
        <f>3.8*2</f>
        <v>7.6</v>
      </c>
      <c r="T1062" s="116">
        <v>0.6</v>
      </c>
      <c r="U1062" s="16">
        <v>6</v>
      </c>
      <c r="V1062" s="129">
        <v>10</v>
      </c>
      <c r="W1062" s="108">
        <v>80</v>
      </c>
      <c r="X1062" s="108"/>
      <c r="Y1062" s="110">
        <v>0.4</v>
      </c>
      <c r="Z1062" s="111"/>
      <c r="AA1062" s="117"/>
      <c r="AC1062" s="16">
        <v>3.6825316975489861</v>
      </c>
      <c r="AE1062" s="16">
        <v>45.46357945793325</v>
      </c>
      <c r="AF1062" s="16">
        <v>16.230351410408442</v>
      </c>
      <c r="AG1062" s="16" t="s">
        <v>93</v>
      </c>
      <c r="AH1062" s="16">
        <v>13.395929667414183</v>
      </c>
      <c r="AI1062" s="16">
        <v>1.7880330596705514</v>
      </c>
      <c r="AJ1062" s="16" t="s">
        <v>93</v>
      </c>
      <c r="AL1062" s="16">
        <v>41.432476103778733</v>
      </c>
      <c r="AQ1062" s="16">
        <v>8.8434337731646533</v>
      </c>
      <c r="AS1062" s="16">
        <v>416.80175761825666</v>
      </c>
      <c r="AW1062" s="16">
        <v>4.583425359843214</v>
      </c>
      <c r="AY1062" s="16">
        <v>10.635587289427722</v>
      </c>
      <c r="BF1062" s="16" t="s">
        <v>93</v>
      </c>
      <c r="BI1062" s="16">
        <v>10.486223058474192</v>
      </c>
      <c r="BJ1062" s="16">
        <v>5517.4681787136742</v>
      </c>
      <c r="BK1062" s="16">
        <v>22317.136424542081</v>
      </c>
      <c r="BL1062" s="40" t="s">
        <v>29</v>
      </c>
    </row>
    <row r="1063" spans="1:65">
      <c r="A1063" s="43">
        <v>43814</v>
      </c>
      <c r="B1063" s="49" t="s">
        <v>96</v>
      </c>
      <c r="C1063" s="12" t="str">
        <f>VLOOKUP('All_Data-2017-2021'!D1063,Location_Guide!$A$2:$B$59,2,FALSE)</f>
        <v>ACI Salt (Rupganj Ferry Ghat)</v>
      </c>
      <c r="D1063" s="17" t="s">
        <v>83</v>
      </c>
      <c r="E1063" s="52">
        <v>23.790506000000001</v>
      </c>
      <c r="F1063" s="52">
        <v>90.522321000000005</v>
      </c>
      <c r="G1063" s="108">
        <v>24.2</v>
      </c>
      <c r="H1063" s="111">
        <v>7.68</v>
      </c>
      <c r="I1063" s="108">
        <v>386</v>
      </c>
      <c r="J1063" s="108">
        <v>188.9</v>
      </c>
      <c r="K1063" s="108">
        <v>3.82</v>
      </c>
      <c r="L1063" s="17">
        <v>92</v>
      </c>
      <c r="M1063" s="17">
        <v>6.34</v>
      </c>
      <c r="N1063" s="17">
        <v>14</v>
      </c>
      <c r="O1063" s="115">
        <v>11</v>
      </c>
      <c r="P1063" s="68">
        <v>140</v>
      </c>
      <c r="Q1063" s="116">
        <v>0.04</v>
      </c>
      <c r="R1063" s="16">
        <v>0.3</v>
      </c>
      <c r="S1063" s="108">
        <f>3.5*2</f>
        <v>7</v>
      </c>
      <c r="T1063" s="116">
        <v>0.8</v>
      </c>
      <c r="U1063" s="108">
        <v>2</v>
      </c>
      <c r="V1063" s="129">
        <v>12</v>
      </c>
      <c r="W1063" s="108">
        <v>120</v>
      </c>
      <c r="X1063" s="108"/>
      <c r="Y1063" s="110">
        <v>0.4</v>
      </c>
      <c r="Z1063" s="111"/>
      <c r="AA1063" s="112"/>
      <c r="AC1063" s="16">
        <v>0.69403731172406147</v>
      </c>
      <c r="AE1063" s="16">
        <v>245.26795882311222</v>
      </c>
      <c r="AF1063" s="16">
        <v>39.69179080386197</v>
      </c>
      <c r="AG1063" s="16">
        <v>2.5102527615128207</v>
      </c>
      <c r="AH1063" s="16">
        <v>200.48919424190137</v>
      </c>
      <c r="AI1063" s="16">
        <v>10.940839781884199</v>
      </c>
      <c r="AJ1063" s="16" t="s">
        <v>93</v>
      </c>
      <c r="AL1063" s="16">
        <v>33.543111420419571</v>
      </c>
      <c r="AQ1063" s="16">
        <v>44.700092424815018</v>
      </c>
      <c r="AS1063" s="16">
        <v>1354.0066394618093</v>
      </c>
      <c r="AW1063" s="16">
        <v>2.590791653222916</v>
      </c>
      <c r="AY1063" s="16">
        <v>10.034140733499363</v>
      </c>
      <c r="BF1063" s="16" t="s">
        <v>93</v>
      </c>
      <c r="BI1063" s="16" t="s">
        <v>93</v>
      </c>
      <c r="BJ1063" s="16">
        <v>5681.2352270150495</v>
      </c>
      <c r="BK1063" s="16">
        <v>23685.535022496351</v>
      </c>
      <c r="BL1063" s="40" t="s">
        <v>29</v>
      </c>
    </row>
    <row r="1064" spans="1:65">
      <c r="A1064" s="43">
        <v>43814</v>
      </c>
      <c r="B1064" s="49" t="s">
        <v>96</v>
      </c>
      <c r="C1064" s="12" t="str">
        <f>VLOOKUP('All_Data-2017-2021'!D1064,Location_Guide!$A$2:$B$59,2,FALSE)</f>
        <v>Demra Ghat</v>
      </c>
      <c r="D1064" s="17" t="s">
        <v>67</v>
      </c>
      <c r="E1064" s="52">
        <v>23.613054999999999</v>
      </c>
      <c r="F1064" s="52">
        <v>90.50694</v>
      </c>
      <c r="G1064" s="108">
        <v>24.9</v>
      </c>
      <c r="H1064" s="108">
        <v>7.42</v>
      </c>
      <c r="I1064" s="108">
        <v>521</v>
      </c>
      <c r="J1064" s="108">
        <v>244</v>
      </c>
      <c r="K1064" s="108">
        <v>0.14000000000000001</v>
      </c>
      <c r="L1064" s="108">
        <v>-195</v>
      </c>
      <c r="M1064" s="108">
        <v>16.899999999999999</v>
      </c>
      <c r="N1064" s="109">
        <v>73</v>
      </c>
      <c r="O1064" s="108">
        <v>27</v>
      </c>
      <c r="P1064" s="109">
        <v>185</v>
      </c>
      <c r="Q1064" s="108">
        <v>0.1</v>
      </c>
      <c r="R1064" s="16">
        <v>3.4000000000000004</v>
      </c>
      <c r="S1064" s="108">
        <f>1.3*2</f>
        <v>2.6</v>
      </c>
      <c r="T1064" s="108">
        <v>3</v>
      </c>
      <c r="U1064" s="108">
        <v>12</v>
      </c>
      <c r="V1064" s="17">
        <v>20</v>
      </c>
      <c r="W1064" s="109">
        <v>100</v>
      </c>
      <c r="X1064" s="108"/>
      <c r="Y1064" s="110">
        <v>0.4</v>
      </c>
      <c r="Z1064" s="111"/>
      <c r="AA1064" s="117"/>
      <c r="AC1064" s="16">
        <v>1.9818984372196868</v>
      </c>
      <c r="AE1064" s="16">
        <v>23.257083229845406</v>
      </c>
      <c r="AF1064" s="16">
        <v>49.24570451394677</v>
      </c>
      <c r="AG1064" s="16" t="s">
        <v>93</v>
      </c>
      <c r="AH1064" s="16">
        <v>8.3843449108855861</v>
      </c>
      <c r="AI1064" s="16">
        <v>4.8955360497906826</v>
      </c>
      <c r="AJ1064" s="16">
        <v>91.291094377570275</v>
      </c>
      <c r="AL1064" s="16">
        <v>44.434213207640127</v>
      </c>
      <c r="AQ1064" s="16">
        <v>8.5648945650261528</v>
      </c>
      <c r="AS1064" s="16">
        <v>379.96822795657204</v>
      </c>
      <c r="AW1064" s="16">
        <v>6.0942874491516559</v>
      </c>
      <c r="AY1064" s="16">
        <v>13.407641517371683</v>
      </c>
      <c r="BF1064" s="16" t="s">
        <v>93</v>
      </c>
      <c r="BI1064" s="16">
        <v>1.8323390936423025</v>
      </c>
      <c r="BJ1064" s="16">
        <v>5725.5634945734973</v>
      </c>
      <c r="BK1064" s="16">
        <v>26069.231590046486</v>
      </c>
      <c r="BL1064" s="40" t="s">
        <v>29</v>
      </c>
    </row>
    <row r="1065" spans="1:65">
      <c r="A1065" s="43">
        <v>43814</v>
      </c>
      <c r="B1065" s="49" t="s">
        <v>96</v>
      </c>
      <c r="C1065" s="12" t="str">
        <f>VLOOKUP('All_Data-2017-2021'!D1065,Location_Guide!$A$2:$B$59,2,FALSE)</f>
        <v>d/s of Adamjee EPZ</v>
      </c>
      <c r="D1065" s="17" t="s">
        <v>68</v>
      </c>
      <c r="E1065" s="52">
        <v>23.664470000000001</v>
      </c>
      <c r="F1065" s="52">
        <v>90.523193000000006</v>
      </c>
      <c r="G1065" s="68">
        <v>24.9</v>
      </c>
      <c r="H1065" s="108">
        <v>7.3</v>
      </c>
      <c r="I1065" s="108">
        <v>576</v>
      </c>
      <c r="J1065" s="108">
        <v>281</v>
      </c>
      <c r="K1065" s="108">
        <v>0.09</v>
      </c>
      <c r="L1065" s="108">
        <v>-232</v>
      </c>
      <c r="M1065" s="108">
        <v>25.1</v>
      </c>
      <c r="N1065" s="109">
        <v>59</v>
      </c>
      <c r="O1065" s="109">
        <v>45</v>
      </c>
      <c r="P1065" s="68">
        <v>170</v>
      </c>
      <c r="Q1065" s="108">
        <v>0.09</v>
      </c>
      <c r="R1065" s="16">
        <v>4.3499999999999996</v>
      </c>
      <c r="S1065" s="108">
        <f>2.5*2</f>
        <v>5</v>
      </c>
      <c r="T1065" s="108">
        <v>3</v>
      </c>
      <c r="U1065" s="108">
        <v>10</v>
      </c>
      <c r="V1065" s="129">
        <v>22</v>
      </c>
      <c r="W1065" s="108">
        <v>120</v>
      </c>
      <c r="X1065" s="108"/>
      <c r="Y1065" s="110">
        <v>0.37</v>
      </c>
      <c r="Z1065" s="111"/>
      <c r="AA1065" s="117"/>
      <c r="AC1065" s="16">
        <v>1.4080955875067211</v>
      </c>
      <c r="AE1065" s="16">
        <v>24.420428560736095</v>
      </c>
      <c r="AF1065" s="16">
        <v>56.042383539428734</v>
      </c>
      <c r="AG1065" s="16" t="s">
        <v>93</v>
      </c>
      <c r="AH1065" s="16">
        <v>11.046521599481453</v>
      </c>
      <c r="AI1065" s="16">
        <v>0.15992948784390937</v>
      </c>
      <c r="AJ1065" s="16">
        <v>3.8484040398395405</v>
      </c>
      <c r="AL1065" s="16">
        <v>1.4881032076253813</v>
      </c>
      <c r="AQ1065" s="16" t="s">
        <v>93</v>
      </c>
      <c r="AS1065" s="16">
        <v>341.00993052503082</v>
      </c>
      <c r="AW1065" s="16">
        <v>1.5103086767842322</v>
      </c>
      <c r="AY1065" s="16" t="s">
        <v>93</v>
      </c>
      <c r="BF1065" s="16" t="s">
        <v>93</v>
      </c>
      <c r="BI1065" s="16">
        <v>28.291684067516574</v>
      </c>
      <c r="BJ1065" s="16">
        <v>5423.5209227989963</v>
      </c>
      <c r="BK1065" s="16">
        <v>21975.208144217777</v>
      </c>
      <c r="BL1065" s="40" t="s">
        <v>29</v>
      </c>
    </row>
    <row r="1066" spans="1:65">
      <c r="A1066" s="43">
        <v>43814</v>
      </c>
      <c r="B1066" s="49" t="s">
        <v>96</v>
      </c>
      <c r="C1066" s="12" t="str">
        <f>VLOOKUP('All_Data-2017-2021'!D1066,Location_Guide!$A$2:$B$59,2,FALSE)</f>
        <v>d/s of Tanbazar Ghat</v>
      </c>
      <c r="D1066" s="17" t="s">
        <v>69</v>
      </c>
      <c r="E1066" s="52">
        <v>23.716944000000002</v>
      </c>
      <c r="F1066" s="52">
        <v>90.502167999999998</v>
      </c>
      <c r="G1066" s="108">
        <v>25.2</v>
      </c>
      <c r="H1066" s="108">
        <v>7.39</v>
      </c>
      <c r="I1066" s="108">
        <v>595</v>
      </c>
      <c r="J1066" s="108">
        <v>288</v>
      </c>
      <c r="K1066" s="108">
        <v>0.05</v>
      </c>
      <c r="L1066" s="108">
        <v>-221</v>
      </c>
      <c r="M1066" s="108">
        <v>23.6</v>
      </c>
      <c r="N1066" s="109">
        <v>62</v>
      </c>
      <c r="O1066" s="109">
        <v>43</v>
      </c>
      <c r="P1066" s="68">
        <v>195</v>
      </c>
      <c r="Q1066" s="108">
        <v>0.1</v>
      </c>
      <c r="R1066" s="16">
        <v>4.8</v>
      </c>
      <c r="S1066" s="108">
        <f>1.8*2</f>
        <v>3.6</v>
      </c>
      <c r="T1066" s="108">
        <v>3.2</v>
      </c>
      <c r="U1066" s="108">
        <v>8</v>
      </c>
      <c r="V1066" s="129">
        <v>24</v>
      </c>
      <c r="W1066" s="108">
        <v>110</v>
      </c>
      <c r="X1066" s="108"/>
      <c r="Y1066" s="110">
        <v>0.65</v>
      </c>
      <c r="Z1066" s="111"/>
      <c r="AA1066" s="117"/>
      <c r="AC1066" s="16">
        <v>4.1765404478568442</v>
      </c>
      <c r="AE1066" s="16">
        <v>115.8924677527273</v>
      </c>
      <c r="AF1066" s="16">
        <v>77.990128606583113</v>
      </c>
      <c r="AG1066" s="16">
        <v>0.28107106493703565</v>
      </c>
      <c r="AH1066" s="16">
        <v>60.861304022633995</v>
      </c>
      <c r="AI1066" s="16">
        <v>1.5266670126505824</v>
      </c>
      <c r="AJ1066" s="16" t="s">
        <v>93</v>
      </c>
      <c r="AL1066" s="16">
        <v>26.048918516417714</v>
      </c>
      <c r="AQ1066" s="16">
        <v>15.796996254877447</v>
      </c>
      <c r="AS1066" s="16">
        <v>912.63334926982907</v>
      </c>
      <c r="AW1066" s="16">
        <v>4.4823866374059387</v>
      </c>
      <c r="AY1066" s="16">
        <v>12.590058489406793</v>
      </c>
      <c r="BF1066" s="16">
        <v>459.66620166546357</v>
      </c>
      <c r="BI1066" s="16">
        <v>5.0725417323460391</v>
      </c>
      <c r="BJ1066" s="16">
        <v>5285.2557734766742</v>
      </c>
      <c r="BK1066" s="16">
        <v>21117.654959924675</v>
      </c>
      <c r="BL1066" s="40" t="s">
        <v>29</v>
      </c>
    </row>
    <row r="1067" spans="1:65">
      <c r="A1067" s="43">
        <v>43814</v>
      </c>
      <c r="B1067" s="49" t="s">
        <v>96</v>
      </c>
      <c r="C1067" s="12" t="str">
        <f>VLOOKUP('All_Data-2017-2021'!D1067,Location_Guide!$A$2:$B$59,2,FALSE)</f>
        <v>u/s of Kalagachia Point</v>
      </c>
      <c r="D1067" s="17" t="s">
        <v>97</v>
      </c>
      <c r="E1067" s="52">
        <v>23.572368000000001</v>
      </c>
      <c r="F1067" s="52">
        <v>90.525478000000007</v>
      </c>
      <c r="G1067" s="108">
        <v>24.7</v>
      </c>
      <c r="H1067" s="108">
        <v>7.38</v>
      </c>
      <c r="I1067" s="108">
        <v>375</v>
      </c>
      <c r="J1067" s="108">
        <v>181.7</v>
      </c>
      <c r="K1067" s="108">
        <v>0.23</v>
      </c>
      <c r="L1067" s="108">
        <v>-159.4</v>
      </c>
      <c r="M1067" s="108">
        <v>8.6999999999999993</v>
      </c>
      <c r="N1067" s="109">
        <v>34</v>
      </c>
      <c r="O1067" s="108">
        <v>15</v>
      </c>
      <c r="P1067" s="109">
        <v>115</v>
      </c>
      <c r="Q1067" s="108">
        <v>0.05</v>
      </c>
      <c r="R1067" s="16">
        <v>2.0499999999999998</v>
      </c>
      <c r="S1067" s="108">
        <f>1.4*2</f>
        <v>2.8</v>
      </c>
      <c r="T1067" s="108">
        <v>1.2</v>
      </c>
      <c r="U1067" s="108">
        <v>4</v>
      </c>
      <c r="V1067" s="17">
        <v>24</v>
      </c>
      <c r="W1067" s="108">
        <v>130</v>
      </c>
      <c r="X1067" s="108"/>
      <c r="Y1067" s="110">
        <v>0.51</v>
      </c>
      <c r="Z1067" s="111"/>
      <c r="AA1067" s="117"/>
      <c r="AC1067" s="16">
        <v>0.90903970491377373</v>
      </c>
      <c r="AE1067" s="16">
        <v>150.08887754193807</v>
      </c>
      <c r="AF1067" s="16">
        <v>57.21272957372075</v>
      </c>
      <c r="AG1067" s="16" t="s">
        <v>93</v>
      </c>
      <c r="AH1067" s="16">
        <v>91.567010517429821</v>
      </c>
      <c r="AI1067" s="16">
        <v>2.4568240290552787</v>
      </c>
      <c r="AJ1067" s="16" t="s">
        <v>93</v>
      </c>
      <c r="AL1067" s="16" t="s">
        <v>93</v>
      </c>
      <c r="AQ1067" s="16">
        <v>16.249060434660738</v>
      </c>
      <c r="AS1067" s="16">
        <v>973.11798111688165</v>
      </c>
      <c r="AW1067" s="16">
        <v>4.235193284684545</v>
      </c>
      <c r="AY1067" s="16" t="s">
        <v>93</v>
      </c>
      <c r="BF1067" s="16" t="s">
        <v>93</v>
      </c>
      <c r="BI1067" s="16">
        <v>47.874476112884956</v>
      </c>
      <c r="BJ1067" s="16">
        <v>3530.532547929341</v>
      </c>
      <c r="BK1067" s="16">
        <v>14719.224910698264</v>
      </c>
      <c r="BL1067" s="40" t="s">
        <v>29</v>
      </c>
    </row>
    <row r="1068" spans="1:65" ht="28.5">
      <c r="A1068" s="43">
        <v>43814</v>
      </c>
      <c r="B1068" s="46" t="s">
        <v>78</v>
      </c>
      <c r="C1068" s="12" t="str">
        <f>VLOOKUP('All_Data-2017-2021'!D1068,Location_Guide!$A$2:$B$59,2,FALSE)</f>
        <v>d/s of Dasherkandi WWTP</v>
      </c>
      <c r="D1068" s="17" t="s">
        <v>79</v>
      </c>
      <c r="E1068" s="52">
        <v>23.760384999999999</v>
      </c>
      <c r="F1068" s="52">
        <v>90.479742999999999</v>
      </c>
      <c r="G1068" s="108">
        <v>24.3</v>
      </c>
      <c r="H1068" s="111">
        <v>7.04</v>
      </c>
      <c r="I1068" s="108">
        <v>794</v>
      </c>
      <c r="J1068" s="108">
        <v>398</v>
      </c>
      <c r="K1068" s="108">
        <v>0.13</v>
      </c>
      <c r="L1068" s="108">
        <v>-248</v>
      </c>
      <c r="M1068" s="17">
        <v>33.5</v>
      </c>
      <c r="N1068" s="109">
        <v>140</v>
      </c>
      <c r="O1068" s="109">
        <v>91</v>
      </c>
      <c r="P1068" s="68">
        <v>255</v>
      </c>
      <c r="Q1068" s="108">
        <v>0.15</v>
      </c>
      <c r="R1068" s="16">
        <v>20.5</v>
      </c>
      <c r="S1068" s="108">
        <f>5.3*2</f>
        <v>10.6</v>
      </c>
      <c r="T1068" s="108">
        <v>9</v>
      </c>
      <c r="U1068" s="108">
        <v>25</v>
      </c>
      <c r="V1068" s="129">
        <v>14</v>
      </c>
      <c r="W1068" s="108">
        <v>170</v>
      </c>
      <c r="X1068" s="108"/>
      <c r="Y1068" s="110">
        <v>0.52</v>
      </c>
      <c r="Z1068" s="111"/>
      <c r="AA1068" s="112"/>
      <c r="AC1068" s="16">
        <v>2.6295100935991087</v>
      </c>
      <c r="AE1068" s="16">
        <v>54.618209062946143</v>
      </c>
      <c r="AF1068" s="16">
        <v>161.93517039066577</v>
      </c>
      <c r="AG1068" s="16">
        <v>1.6767180445356229</v>
      </c>
      <c r="AH1068" s="16">
        <v>42.07101292684478</v>
      </c>
      <c r="AI1068" s="16">
        <v>8.7634601125682536</v>
      </c>
      <c r="AJ1068" s="16">
        <v>40.325176372167029</v>
      </c>
      <c r="AL1068" s="16">
        <v>1.8758724935752216</v>
      </c>
      <c r="AQ1068" s="16">
        <v>8.4595840168356382</v>
      </c>
      <c r="AS1068" s="16">
        <v>901.62126199421937</v>
      </c>
      <c r="AW1068" s="16">
        <v>4.7510262348877532</v>
      </c>
      <c r="AY1068" s="16">
        <v>6.3306761323267775</v>
      </c>
      <c r="BF1068" s="16" t="s">
        <v>93</v>
      </c>
      <c r="BI1068" s="16">
        <v>21.03567176957559</v>
      </c>
      <c r="BJ1068" s="16">
        <v>5759.3523197882523</v>
      </c>
      <c r="BK1068" s="16">
        <v>26924.137662933175</v>
      </c>
      <c r="BL1068" s="40" t="s">
        <v>29</v>
      </c>
      <c r="BM1068" s="35" t="s">
        <v>73</v>
      </c>
    </row>
    <row r="1069" spans="1:65">
      <c r="A1069" s="43">
        <v>43849</v>
      </c>
      <c r="B1069" s="44" t="s">
        <v>50</v>
      </c>
      <c r="C1069" s="12" t="str">
        <f>VLOOKUP('All_Data-2017-2021'!D1069,Location_Guide!$A$2:$B$59,2,FALSE)</f>
        <v>Aminbazar Bridge</v>
      </c>
      <c r="D1069" s="13" t="s">
        <v>51</v>
      </c>
      <c r="E1069" s="52">
        <v>23.782920000000001</v>
      </c>
      <c r="F1069" s="52">
        <v>90.335380000000001</v>
      </c>
      <c r="G1069" s="108">
        <v>21.7</v>
      </c>
      <c r="H1069" s="108">
        <v>7.51</v>
      </c>
      <c r="I1069" s="108">
        <v>823</v>
      </c>
      <c r="J1069" s="108">
        <v>434</v>
      </c>
      <c r="K1069" s="108">
        <v>7.0000000000000007E-2</v>
      </c>
      <c r="L1069" s="108">
        <v>-31.5</v>
      </c>
      <c r="M1069" s="17">
        <v>42.9</v>
      </c>
      <c r="N1069" s="17">
        <v>123</v>
      </c>
      <c r="O1069" s="109">
        <v>28</v>
      </c>
      <c r="P1069" s="68">
        <v>265</v>
      </c>
      <c r="Q1069" s="108">
        <v>0.18</v>
      </c>
      <c r="R1069" s="68">
        <v>4.6000000000000005</v>
      </c>
      <c r="S1069" s="68">
        <v>8.6</v>
      </c>
      <c r="T1069" s="68">
        <v>3.8</v>
      </c>
      <c r="U1069" s="105">
        <v>20</v>
      </c>
      <c r="V1069" s="68">
        <v>98</v>
      </c>
      <c r="W1069" s="108">
        <v>490</v>
      </c>
      <c r="X1069" s="108"/>
      <c r="Y1069" s="16">
        <v>5.29</v>
      </c>
      <c r="Z1069" s="65"/>
      <c r="AA1069" s="112"/>
      <c r="BL1069" s="40" t="s">
        <v>29</v>
      </c>
    </row>
    <row r="1070" spans="1:65">
      <c r="A1070" s="43">
        <v>43849</v>
      </c>
      <c r="B1070" s="44" t="s">
        <v>50</v>
      </c>
      <c r="C1070" s="12" t="str">
        <f>VLOOKUP('All_Data-2017-2021'!D1070,Location_Guide!$A$2:$B$59,2,FALSE)</f>
        <v>d/s of Hazaribagh</v>
      </c>
      <c r="D1070" s="13" t="s">
        <v>52</v>
      </c>
      <c r="E1070" s="52">
        <v>23.734960000000001</v>
      </c>
      <c r="F1070" s="52">
        <v>90.354410000000001</v>
      </c>
      <c r="G1070" s="108">
        <v>21.1</v>
      </c>
      <c r="H1070" s="108">
        <v>7.45</v>
      </c>
      <c r="I1070" s="108">
        <v>801</v>
      </c>
      <c r="J1070" s="108">
        <v>427</v>
      </c>
      <c r="K1070" s="108">
        <v>7.0000000000000007E-2</v>
      </c>
      <c r="L1070" s="17">
        <v>-230.6</v>
      </c>
      <c r="M1070" s="17">
        <v>22.9</v>
      </c>
      <c r="N1070" s="17">
        <v>132</v>
      </c>
      <c r="O1070" s="108">
        <v>26</v>
      </c>
      <c r="P1070" s="68">
        <v>245</v>
      </c>
      <c r="Q1070" s="108">
        <v>0.19</v>
      </c>
      <c r="R1070" s="68">
        <v>7.95</v>
      </c>
      <c r="S1070" s="68">
        <v>2</v>
      </c>
      <c r="T1070" s="68">
        <v>4.8</v>
      </c>
      <c r="U1070" s="105">
        <v>14</v>
      </c>
      <c r="V1070" s="68">
        <v>90</v>
      </c>
      <c r="W1070" s="108">
        <v>450</v>
      </c>
      <c r="X1070" s="108"/>
      <c r="Y1070" s="16">
        <v>7.6</v>
      </c>
      <c r="Z1070" s="65"/>
      <c r="AA1070" s="112"/>
      <c r="BL1070" s="40" t="s">
        <v>29</v>
      </c>
    </row>
    <row r="1071" spans="1:65">
      <c r="A1071" s="43">
        <v>43849</v>
      </c>
      <c r="B1071" s="44" t="s">
        <v>50</v>
      </c>
      <c r="C1071" s="12" t="str">
        <f>VLOOKUP('All_Data-2017-2021'!D1071,Location_Guide!$A$2:$B$59,2,FALSE)</f>
        <v>d/s Kamrangirchar Launch Ghat</v>
      </c>
      <c r="D1071" s="13" t="s">
        <v>53</v>
      </c>
      <c r="E1071" s="52">
        <v>23.716709999999999</v>
      </c>
      <c r="F1071" s="52">
        <v>90.359920000000002</v>
      </c>
      <c r="G1071" s="108">
        <v>20.8</v>
      </c>
      <c r="H1071" s="108">
        <v>7.43</v>
      </c>
      <c r="I1071" s="108">
        <v>791</v>
      </c>
      <c r="J1071" s="108">
        <v>424</v>
      </c>
      <c r="K1071" s="108">
        <v>7.0000000000000007E-2</v>
      </c>
      <c r="L1071" s="17">
        <v>-228.5</v>
      </c>
      <c r="M1071" s="17">
        <v>19.55</v>
      </c>
      <c r="N1071" s="17">
        <v>129</v>
      </c>
      <c r="O1071" s="68">
        <v>30</v>
      </c>
      <c r="P1071" s="68">
        <v>260</v>
      </c>
      <c r="Q1071" s="108">
        <v>0.18</v>
      </c>
      <c r="R1071" s="68">
        <v>8.2999999999999989</v>
      </c>
      <c r="S1071" s="68">
        <v>31.6</v>
      </c>
      <c r="T1071" s="68">
        <v>4.8</v>
      </c>
      <c r="U1071" s="105">
        <v>18</v>
      </c>
      <c r="V1071" s="68">
        <v>86</v>
      </c>
      <c r="W1071" s="108">
        <v>460</v>
      </c>
      <c r="X1071" s="108"/>
      <c r="Y1071" s="16">
        <v>8.0299999999999994</v>
      </c>
      <c r="Z1071" s="65"/>
      <c r="AA1071" s="112"/>
      <c r="BL1071" s="40" t="s">
        <v>29</v>
      </c>
    </row>
    <row r="1072" spans="1:65">
      <c r="A1072" s="43">
        <v>43849</v>
      </c>
      <c r="B1072" s="44" t="s">
        <v>50</v>
      </c>
      <c r="C1072" s="12" t="str">
        <f>VLOOKUP('All_Data-2017-2021'!D1072,Location_Guide!$A$2:$B$59,2,FALSE)</f>
        <v>Chandni Ghat</v>
      </c>
      <c r="D1072" s="13" t="s">
        <v>54</v>
      </c>
      <c r="E1072" s="52">
        <v>23.71022</v>
      </c>
      <c r="F1072" s="52">
        <v>90.39367</v>
      </c>
      <c r="G1072" s="108">
        <v>20.7</v>
      </c>
      <c r="H1072" s="108">
        <v>7.38</v>
      </c>
      <c r="I1072" s="108">
        <v>811</v>
      </c>
      <c r="J1072" s="108">
        <v>435</v>
      </c>
      <c r="K1072" s="108">
        <v>0.2</v>
      </c>
      <c r="L1072" s="108">
        <v>-224.6</v>
      </c>
      <c r="M1072" s="17">
        <v>20.5</v>
      </c>
      <c r="N1072" s="17">
        <v>156</v>
      </c>
      <c r="O1072" s="108">
        <v>27</v>
      </c>
      <c r="P1072" s="68">
        <v>230</v>
      </c>
      <c r="Q1072" s="108">
        <v>0.22</v>
      </c>
      <c r="R1072" s="68">
        <v>10.35</v>
      </c>
      <c r="S1072" s="68">
        <v>7.2</v>
      </c>
      <c r="T1072" s="68">
        <v>5.4</v>
      </c>
      <c r="U1072" s="105">
        <v>22</v>
      </c>
      <c r="V1072" s="68">
        <v>80</v>
      </c>
      <c r="W1072" s="108">
        <v>410</v>
      </c>
      <c r="X1072" s="108"/>
      <c r="Y1072" s="16">
        <v>9.3000000000000007</v>
      </c>
      <c r="Z1072" s="65"/>
      <c r="AA1072" s="112"/>
      <c r="BL1072" s="40" t="s">
        <v>29</v>
      </c>
    </row>
    <row r="1073" spans="1:64">
      <c r="A1073" s="43">
        <v>43849</v>
      </c>
      <c r="B1073" s="44" t="s">
        <v>50</v>
      </c>
      <c r="C1073" s="12" t="str">
        <f>VLOOKUP('All_Data-2017-2021'!D1073,Location_Guide!$A$2:$B$59,2,FALSE)</f>
        <v>Sadar Ghat</v>
      </c>
      <c r="D1073" s="13" t="s">
        <v>55</v>
      </c>
      <c r="E1073" s="52">
        <v>23.704090000000001</v>
      </c>
      <c r="F1073" s="52">
        <v>90.409710000000004</v>
      </c>
      <c r="G1073" s="108">
        <v>20.8</v>
      </c>
      <c r="H1073" s="108">
        <v>7.43</v>
      </c>
      <c r="I1073" s="108">
        <v>791</v>
      </c>
      <c r="J1073" s="108">
        <v>423</v>
      </c>
      <c r="K1073" s="108">
        <v>0.14000000000000001</v>
      </c>
      <c r="L1073" s="108">
        <v>-187.5</v>
      </c>
      <c r="M1073" s="108">
        <v>20.3</v>
      </c>
      <c r="N1073" s="17">
        <v>118</v>
      </c>
      <c r="O1073" s="108">
        <v>24</v>
      </c>
      <c r="P1073" s="68">
        <v>255</v>
      </c>
      <c r="Q1073" s="108">
        <v>0.28999999999999998</v>
      </c>
      <c r="R1073" s="68">
        <v>9.3000000000000007</v>
      </c>
      <c r="S1073" s="68">
        <v>0.6</v>
      </c>
      <c r="T1073" s="68">
        <v>5</v>
      </c>
      <c r="U1073" s="105">
        <v>22</v>
      </c>
      <c r="V1073" s="68">
        <v>74</v>
      </c>
      <c r="W1073" s="108">
        <v>530</v>
      </c>
      <c r="X1073" s="108"/>
      <c r="Y1073" s="16">
        <v>10.3</v>
      </c>
      <c r="Z1073" s="65"/>
      <c r="AA1073" s="117"/>
      <c r="BL1073" s="40" t="s">
        <v>29</v>
      </c>
    </row>
    <row r="1074" spans="1:64">
      <c r="A1074" s="43">
        <v>43849</v>
      </c>
      <c r="B1074" s="44" t="s">
        <v>50</v>
      </c>
      <c r="C1074" s="12" t="str">
        <f>VLOOKUP('All_Data-2017-2021'!D1074,Location_Guide!$A$2:$B$59,2,FALSE)</f>
        <v>Dholaikhal</v>
      </c>
      <c r="D1074" s="13" t="s">
        <v>56</v>
      </c>
      <c r="E1074" s="52">
        <v>23.69661</v>
      </c>
      <c r="F1074" s="52">
        <v>90.418360000000007</v>
      </c>
      <c r="G1074" s="108">
        <v>21.5</v>
      </c>
      <c r="H1074" s="108">
        <v>7.35</v>
      </c>
      <c r="I1074" s="119">
        <v>840</v>
      </c>
      <c r="J1074" s="108">
        <v>446</v>
      </c>
      <c r="K1074" s="108">
        <v>0.08</v>
      </c>
      <c r="L1074" s="17">
        <v>-244.2</v>
      </c>
      <c r="M1074" s="108">
        <v>20.8</v>
      </c>
      <c r="N1074" s="17">
        <v>138</v>
      </c>
      <c r="O1074" s="108">
        <v>37</v>
      </c>
      <c r="P1074" s="68">
        <v>260</v>
      </c>
      <c r="Q1074" s="108">
        <v>0.24</v>
      </c>
      <c r="R1074" s="68">
        <v>11.45</v>
      </c>
      <c r="S1074" s="68">
        <v>22.2</v>
      </c>
      <c r="T1074" s="108">
        <v>5.6</v>
      </c>
      <c r="U1074" s="105">
        <v>22</v>
      </c>
      <c r="V1074" s="68">
        <v>72</v>
      </c>
      <c r="W1074" s="108">
        <v>550</v>
      </c>
      <c r="X1074" s="108"/>
      <c r="Y1074" s="16">
        <v>10.3</v>
      </c>
      <c r="Z1074" s="65"/>
      <c r="AA1074" s="117"/>
      <c r="BL1074" s="40" t="s">
        <v>29</v>
      </c>
    </row>
    <row r="1075" spans="1:64">
      <c r="A1075" s="43">
        <v>43849</v>
      </c>
      <c r="B1075" s="44" t="s">
        <v>50</v>
      </c>
      <c r="C1075" s="12" t="str">
        <f>VLOOKUP('All_Data-2017-2021'!D1075,Location_Guide!$A$2:$B$59,2,FALSE)</f>
        <v>BCF Bridge</v>
      </c>
      <c r="D1075" s="13" t="s">
        <v>57</v>
      </c>
      <c r="E1075" s="52">
        <v>23.687159999999999</v>
      </c>
      <c r="F1075" s="52">
        <v>90.427800000000005</v>
      </c>
      <c r="G1075" s="108">
        <v>20.9</v>
      </c>
      <c r="H1075" s="119">
        <v>7.35</v>
      </c>
      <c r="I1075" s="108">
        <v>778</v>
      </c>
      <c r="J1075" s="108">
        <v>416</v>
      </c>
      <c r="K1075" s="17">
        <v>0.05</v>
      </c>
      <c r="L1075" s="121">
        <v>-255.5</v>
      </c>
      <c r="M1075" s="118">
        <v>17.96</v>
      </c>
      <c r="N1075" s="108">
        <v>112</v>
      </c>
      <c r="O1075" s="109">
        <v>29</v>
      </c>
      <c r="P1075" s="68">
        <v>265</v>
      </c>
      <c r="Q1075" s="108">
        <v>0.21</v>
      </c>
      <c r="R1075" s="68">
        <v>8.4</v>
      </c>
      <c r="S1075" s="68">
        <v>16.2</v>
      </c>
      <c r="T1075" s="108">
        <v>4.5999999999999996</v>
      </c>
      <c r="U1075" s="105">
        <v>12</v>
      </c>
      <c r="V1075" s="68">
        <v>72</v>
      </c>
      <c r="W1075" s="108">
        <v>470</v>
      </c>
      <c r="X1075" s="108"/>
      <c r="Y1075" s="95">
        <v>10.5</v>
      </c>
      <c r="Z1075" s="135"/>
      <c r="AA1075" s="130"/>
      <c r="BL1075" s="40" t="s">
        <v>29</v>
      </c>
    </row>
    <row r="1076" spans="1:64">
      <c r="A1076" s="43">
        <v>43849</v>
      </c>
      <c r="B1076" s="44" t="s">
        <v>50</v>
      </c>
      <c r="C1076" s="12" t="str">
        <f>VLOOKUP('All_Data-2017-2021'!D1076,Location_Guide!$A$2:$B$59,2,FALSE)</f>
        <v>d/s Pagla STP</v>
      </c>
      <c r="D1076" s="13" t="s">
        <v>58</v>
      </c>
      <c r="E1076" s="52">
        <v>23.6648</v>
      </c>
      <c r="F1076" s="52">
        <v>90.452380000000005</v>
      </c>
      <c r="G1076" s="17">
        <v>20.9</v>
      </c>
      <c r="H1076" s="108">
        <v>7.33</v>
      </c>
      <c r="I1076" s="108">
        <v>790</v>
      </c>
      <c r="J1076" s="121">
        <v>422</v>
      </c>
      <c r="K1076" s="121">
        <v>0.06</v>
      </c>
      <c r="L1076" s="108">
        <v>-224.6</v>
      </c>
      <c r="M1076" s="121">
        <v>20.2</v>
      </c>
      <c r="N1076" s="118">
        <v>105</v>
      </c>
      <c r="O1076" s="109">
        <v>29</v>
      </c>
      <c r="P1076" s="68">
        <v>240</v>
      </c>
      <c r="Q1076" s="121">
        <v>0.16</v>
      </c>
      <c r="R1076" s="68">
        <v>10.85</v>
      </c>
      <c r="S1076" s="68">
        <v>4.2</v>
      </c>
      <c r="T1076" s="120">
        <v>4.2</v>
      </c>
      <c r="U1076" s="105">
        <v>8</v>
      </c>
      <c r="V1076" s="68">
        <v>72</v>
      </c>
      <c r="W1076" s="108">
        <v>440</v>
      </c>
      <c r="X1076" s="108"/>
      <c r="Y1076" s="96">
        <v>10.1</v>
      </c>
      <c r="Z1076" s="96"/>
      <c r="AA1076" s="123"/>
      <c r="BL1076" s="40" t="s">
        <v>29</v>
      </c>
    </row>
    <row r="1077" spans="1:64">
      <c r="A1077" s="43">
        <v>43849</v>
      </c>
      <c r="B1077" s="44" t="s">
        <v>50</v>
      </c>
      <c r="C1077" s="12" t="str">
        <f>VLOOKUP('All_Data-2017-2021'!D1077,Location_Guide!$A$2:$B$59,2,FALSE)</f>
        <v xml:space="preserve">Jazira </v>
      </c>
      <c r="D1077" s="13" t="s">
        <v>59</v>
      </c>
      <c r="E1077" s="52">
        <v>23.63233</v>
      </c>
      <c r="F1077" s="52">
        <v>90.463419999999999</v>
      </c>
      <c r="G1077" s="119">
        <v>21</v>
      </c>
      <c r="H1077" s="108">
        <v>7.4</v>
      </c>
      <c r="I1077" s="108">
        <v>784</v>
      </c>
      <c r="J1077" s="108">
        <v>418</v>
      </c>
      <c r="K1077" s="108">
        <v>0.1</v>
      </c>
      <c r="L1077" s="108">
        <v>-224.8</v>
      </c>
      <c r="M1077" s="108">
        <v>25.5</v>
      </c>
      <c r="N1077" s="17">
        <v>90</v>
      </c>
      <c r="O1077" s="109">
        <v>23</v>
      </c>
      <c r="P1077" s="68">
        <v>245</v>
      </c>
      <c r="Q1077" s="108">
        <v>0.12</v>
      </c>
      <c r="R1077" s="68">
        <v>8.65</v>
      </c>
      <c r="S1077" s="68">
        <v>6.4</v>
      </c>
      <c r="T1077" s="121">
        <v>2.4</v>
      </c>
      <c r="U1077" s="105">
        <v>8</v>
      </c>
      <c r="V1077" s="68">
        <v>68</v>
      </c>
      <c r="W1077" s="108">
        <v>450</v>
      </c>
      <c r="X1077" s="108"/>
      <c r="Y1077" s="16">
        <v>8.0500000000000007</v>
      </c>
      <c r="Z1077" s="65"/>
      <c r="AA1077" s="117"/>
      <c r="BL1077" s="40" t="s">
        <v>29</v>
      </c>
    </row>
    <row r="1078" spans="1:64">
      <c r="A1078" s="43">
        <v>43849</v>
      </c>
      <c r="B1078" s="44" t="s">
        <v>81</v>
      </c>
      <c r="C1078" s="12" t="str">
        <f>VLOOKUP('All_Data-2017-2021'!D1078,Location_Guide!$A$2:$B$59,2,FALSE)</f>
        <v>Amin Bazar Landfill</v>
      </c>
      <c r="D1078" s="13" t="s">
        <v>84</v>
      </c>
      <c r="E1078" s="52">
        <v>23.799734999999998</v>
      </c>
      <c r="F1078" s="52">
        <v>90.303025000000005</v>
      </c>
      <c r="G1078" s="108">
        <v>20.2</v>
      </c>
      <c r="H1078" s="68">
        <v>7.56</v>
      </c>
      <c r="I1078" s="108">
        <v>840</v>
      </c>
      <c r="J1078" s="108">
        <v>458</v>
      </c>
      <c r="K1078" s="108">
        <v>0.09</v>
      </c>
      <c r="L1078" s="108">
        <v>-144.4</v>
      </c>
      <c r="M1078" s="108">
        <v>26.8</v>
      </c>
      <c r="N1078" s="109">
        <v>90</v>
      </c>
      <c r="O1078" s="109">
        <v>14</v>
      </c>
      <c r="P1078" s="68">
        <v>285</v>
      </c>
      <c r="Q1078" s="108">
        <v>0.05</v>
      </c>
      <c r="R1078" s="68">
        <v>7.1499999999999995</v>
      </c>
      <c r="S1078" s="68">
        <v>201.6</v>
      </c>
      <c r="T1078" s="108">
        <v>3.2</v>
      </c>
      <c r="U1078" s="105">
        <v>8</v>
      </c>
      <c r="V1078" s="68">
        <v>74</v>
      </c>
      <c r="W1078" s="108">
        <v>370</v>
      </c>
      <c r="X1078" s="108"/>
      <c r="Y1078" s="16">
        <v>8.19</v>
      </c>
      <c r="Z1078" s="111">
        <v>9000</v>
      </c>
      <c r="AA1078" s="117">
        <v>6000</v>
      </c>
      <c r="AC1078" s="16">
        <v>2.3617990416213535</v>
      </c>
      <c r="AE1078" s="16">
        <v>18.829750791110428</v>
      </c>
      <c r="AF1078" s="16">
        <v>135.81607566820679</v>
      </c>
      <c r="AG1078" s="16" t="s">
        <v>93</v>
      </c>
      <c r="AH1078" s="16">
        <v>76.824573982871968</v>
      </c>
      <c r="AI1078" s="16">
        <v>0.80759420332911602</v>
      </c>
      <c r="AJ1078" s="16">
        <v>6.828832614472879</v>
      </c>
      <c r="AL1078" s="16">
        <v>66.391105054256897</v>
      </c>
      <c r="AQ1078" s="16">
        <v>5.6824063898618107</v>
      </c>
      <c r="AS1078" s="16">
        <v>335.79343298563674</v>
      </c>
      <c r="AW1078" s="16">
        <v>1.4474959117809261</v>
      </c>
      <c r="AY1078" s="16">
        <v>6.8721448855641807</v>
      </c>
      <c r="BF1078" s="16" t="s">
        <v>93</v>
      </c>
      <c r="BI1078" s="16" t="s">
        <v>93</v>
      </c>
      <c r="BJ1078" s="16">
        <v>6302.8484199767681</v>
      </c>
      <c r="BK1078" s="16">
        <v>25639.879384352149</v>
      </c>
      <c r="BL1078" s="40" t="s">
        <v>29</v>
      </c>
    </row>
    <row r="1079" spans="1:64">
      <c r="A1079" s="43">
        <v>43849</v>
      </c>
      <c r="B1079" s="44" t="s">
        <v>81</v>
      </c>
      <c r="C1079" s="12" t="str">
        <f>VLOOKUP('All_Data-2017-2021'!D1079,Location_Guide!$A$2:$B$59,2,FALSE)</f>
        <v>d/s of Turag branch outfall</v>
      </c>
      <c r="D1079" s="13" t="s">
        <v>72</v>
      </c>
      <c r="E1079" s="52">
        <v>23.796911999999999</v>
      </c>
      <c r="F1079" s="52">
        <v>90.326465999999996</v>
      </c>
      <c r="G1079" s="108">
        <v>21.2</v>
      </c>
      <c r="H1079" s="108">
        <v>7.7</v>
      </c>
      <c r="I1079" s="108">
        <v>828</v>
      </c>
      <c r="J1079" s="108">
        <v>441</v>
      </c>
      <c r="K1079" s="108">
        <v>0.08</v>
      </c>
      <c r="L1079" s="108">
        <v>-195</v>
      </c>
      <c r="M1079" s="108">
        <v>41.4</v>
      </c>
      <c r="N1079" s="109">
        <v>141</v>
      </c>
      <c r="O1079" s="108">
        <v>24</v>
      </c>
      <c r="P1079" s="68">
        <v>285</v>
      </c>
      <c r="Q1079" s="108">
        <v>0.17</v>
      </c>
      <c r="R1079" s="68">
        <v>4.95</v>
      </c>
      <c r="S1079" s="68">
        <v>3</v>
      </c>
      <c r="T1079" s="108">
        <v>3.4</v>
      </c>
      <c r="U1079" s="105">
        <v>20</v>
      </c>
      <c r="V1079" s="68">
        <v>74</v>
      </c>
      <c r="W1079" s="108">
        <v>430</v>
      </c>
      <c r="X1079" s="108"/>
      <c r="Y1079" s="16">
        <v>7.43</v>
      </c>
      <c r="Z1079" s="111">
        <v>4000</v>
      </c>
      <c r="AA1079" s="112">
        <v>4000</v>
      </c>
      <c r="AC1079" s="16">
        <v>5.036894289892536</v>
      </c>
      <c r="AE1079" s="16">
        <v>72.334336442485437</v>
      </c>
      <c r="AF1079" s="16">
        <v>166.86099990414525</v>
      </c>
      <c r="AG1079" s="16">
        <v>0.95026711195322811</v>
      </c>
      <c r="AH1079" s="16">
        <v>62.020470728046831</v>
      </c>
      <c r="AI1079" s="16">
        <v>1.8773316538564</v>
      </c>
      <c r="AJ1079" s="16" t="s">
        <v>93</v>
      </c>
      <c r="AL1079" s="16">
        <v>50.411721545450526</v>
      </c>
      <c r="AQ1079" s="16">
        <v>12.840967715972754</v>
      </c>
      <c r="AS1079" s="16">
        <v>742.2792376010168</v>
      </c>
      <c r="AW1079" s="16">
        <v>0.77830286833907059</v>
      </c>
      <c r="AY1079" s="16">
        <v>2.8575511406051479</v>
      </c>
      <c r="BF1079" s="16" t="s">
        <v>93</v>
      </c>
      <c r="BI1079" s="16" t="s">
        <v>93</v>
      </c>
      <c r="BJ1079" s="16">
        <v>7101.1837671971734</v>
      </c>
      <c r="BK1079" s="16">
        <v>27505.268096954012</v>
      </c>
      <c r="BL1079" s="40" t="s">
        <v>29</v>
      </c>
    </row>
    <row r="1080" spans="1:64">
      <c r="A1080" s="43">
        <v>43849</v>
      </c>
      <c r="B1080" s="44" t="s">
        <v>60</v>
      </c>
      <c r="C1080" s="12" t="str">
        <f>VLOOKUP('All_Data-2017-2021'!D1080,Location_Guide!$A$2:$B$59,2,FALSE)</f>
        <v>Nayarhat Bridge</v>
      </c>
      <c r="D1080" s="13" t="s">
        <v>85</v>
      </c>
      <c r="E1080" s="52">
        <v>23.911021000000002</v>
      </c>
      <c r="F1080" s="52">
        <v>90.229235000000003</v>
      </c>
      <c r="G1080" s="108">
        <v>21.8</v>
      </c>
      <c r="H1080" s="108">
        <v>7.83</v>
      </c>
      <c r="I1080" s="108">
        <v>807</v>
      </c>
      <c r="J1080" s="108">
        <v>424</v>
      </c>
      <c r="K1080" s="108">
        <v>0.05</v>
      </c>
      <c r="L1080" s="68">
        <v>-148</v>
      </c>
      <c r="M1080" s="108">
        <v>31.2</v>
      </c>
      <c r="N1080" s="109">
        <v>96</v>
      </c>
      <c r="O1080" s="108">
        <v>34</v>
      </c>
      <c r="P1080" s="68">
        <v>310</v>
      </c>
      <c r="Q1080" s="108">
        <v>0.12</v>
      </c>
      <c r="R1080" s="68">
        <v>3.4499999999999997</v>
      </c>
      <c r="S1080" s="68">
        <v>43.6</v>
      </c>
      <c r="T1080" s="108">
        <v>2.8</v>
      </c>
      <c r="U1080" s="105">
        <v>6</v>
      </c>
      <c r="V1080" s="68">
        <v>80</v>
      </c>
      <c r="W1080" s="108">
        <v>520</v>
      </c>
      <c r="X1080" s="108"/>
      <c r="Y1080" s="16">
        <v>7.78</v>
      </c>
      <c r="Z1080" s="111">
        <v>4000</v>
      </c>
      <c r="AA1080" s="112">
        <v>2000</v>
      </c>
      <c r="AC1080" s="16">
        <v>4.6489506030888537</v>
      </c>
      <c r="AE1080" s="16">
        <v>8.3926661113160428</v>
      </c>
      <c r="AF1080" s="16">
        <v>122.44473452064443</v>
      </c>
      <c r="AG1080" s="16" t="s">
        <v>93</v>
      </c>
      <c r="AH1080" s="16">
        <v>10.863422309660253</v>
      </c>
      <c r="AI1080" s="16">
        <v>1.0838607926704475</v>
      </c>
      <c r="AJ1080" s="16">
        <v>41.649274078169839</v>
      </c>
      <c r="AL1080" s="16">
        <v>60.993175837939212</v>
      </c>
      <c r="AQ1080" s="16">
        <v>4.8634700641266537</v>
      </c>
      <c r="AS1080" s="16">
        <v>413.30485807809265</v>
      </c>
      <c r="AW1080" s="16">
        <v>1.3826611308917611</v>
      </c>
      <c r="AY1080" s="16">
        <v>7.7432740871890715</v>
      </c>
      <c r="BF1080" s="16" t="s">
        <v>93</v>
      </c>
      <c r="BI1080" s="16">
        <v>14.285633418614159</v>
      </c>
      <c r="BJ1080" s="16">
        <v>7181.1151706221808</v>
      </c>
      <c r="BK1080" s="16">
        <v>29040.309532066305</v>
      </c>
      <c r="BL1080" s="40" t="s">
        <v>29</v>
      </c>
    </row>
    <row r="1081" spans="1:64">
      <c r="A1081" s="43">
        <v>43849</v>
      </c>
      <c r="B1081" s="44" t="s">
        <v>60</v>
      </c>
      <c r="C1081" s="12" t="str">
        <f>VLOOKUP('All_Data-2017-2021'!D1081,Location_Guide!$A$2:$B$59,2,FALSE)</f>
        <v>Singair Bridge (Bhangalpur)</v>
      </c>
      <c r="D1081" s="13" t="s">
        <v>87</v>
      </c>
      <c r="E1081" s="52">
        <v>23.798138999999999</v>
      </c>
      <c r="F1081" s="52">
        <v>90.244191999999998</v>
      </c>
      <c r="G1081" s="108">
        <v>22.8</v>
      </c>
      <c r="H1081" s="108">
        <v>7.8</v>
      </c>
      <c r="I1081" s="108">
        <v>898</v>
      </c>
      <c r="J1081" s="108">
        <v>478</v>
      </c>
      <c r="K1081" s="108">
        <v>0.03</v>
      </c>
      <c r="L1081" s="108">
        <v>-184.7</v>
      </c>
      <c r="M1081" s="108">
        <v>21.8</v>
      </c>
      <c r="N1081" s="109">
        <v>65</v>
      </c>
      <c r="O1081" s="108">
        <v>21</v>
      </c>
      <c r="P1081" s="68">
        <v>305</v>
      </c>
      <c r="Q1081" s="108">
        <v>0.2</v>
      </c>
      <c r="R1081" s="68">
        <v>4.45</v>
      </c>
      <c r="S1081" s="68">
        <v>0.2</v>
      </c>
      <c r="T1081" s="108">
        <v>1</v>
      </c>
      <c r="U1081" s="105">
        <v>6</v>
      </c>
      <c r="V1081" s="68">
        <v>98</v>
      </c>
      <c r="W1081" s="108">
        <v>490</v>
      </c>
      <c r="X1081" s="108"/>
      <c r="Y1081" s="16">
        <v>7.81</v>
      </c>
      <c r="Z1081" s="111">
        <v>2000</v>
      </c>
      <c r="AA1081" s="112">
        <v>2000</v>
      </c>
      <c r="AC1081" s="16">
        <v>3.3690325321438124</v>
      </c>
      <c r="AE1081" s="16">
        <v>49.560990114194759</v>
      </c>
      <c r="AF1081" s="16">
        <v>181.03095730982858</v>
      </c>
      <c r="AG1081" s="16" t="s">
        <v>93</v>
      </c>
      <c r="AH1081" s="16">
        <v>28.411975413478849</v>
      </c>
      <c r="AI1081" s="16">
        <v>1.9123789704486827</v>
      </c>
      <c r="AJ1081" s="16">
        <v>13.639361649971358</v>
      </c>
      <c r="AL1081" s="16">
        <v>16.852961149273725</v>
      </c>
      <c r="AQ1081" s="16">
        <v>11.49660463373187</v>
      </c>
      <c r="AS1081" s="16">
        <v>463.99459275368696</v>
      </c>
      <c r="AW1081" s="16">
        <v>2.4861299968910564</v>
      </c>
      <c r="AY1081" s="16">
        <v>17.648828161672352</v>
      </c>
      <c r="BF1081" s="16" t="s">
        <v>93</v>
      </c>
      <c r="BI1081" s="16">
        <v>6.3739799106771811</v>
      </c>
      <c r="BJ1081" s="16">
        <v>6918.2201663399346</v>
      </c>
      <c r="BK1081" s="16">
        <v>26614.311365292993</v>
      </c>
      <c r="BL1081" s="40" t="s">
        <v>29</v>
      </c>
    </row>
    <row r="1082" spans="1:64">
      <c r="A1082" s="43">
        <v>43849</v>
      </c>
      <c r="B1082" s="44" t="s">
        <v>60</v>
      </c>
      <c r="C1082" s="12" t="str">
        <f>VLOOKUP('All_Data-2017-2021'!D1082,Location_Guide!$A$2:$B$59,2,FALSE)</f>
        <v>Kadamtoli Bridge</v>
      </c>
      <c r="D1082" s="13" t="s">
        <v>88</v>
      </c>
      <c r="E1082" s="52">
        <v>23.753653</v>
      </c>
      <c r="F1082" s="52">
        <v>90.249649000000005</v>
      </c>
      <c r="G1082" s="108">
        <v>21.5</v>
      </c>
      <c r="H1082" s="108">
        <v>7.94</v>
      </c>
      <c r="I1082" s="108">
        <v>986</v>
      </c>
      <c r="J1082" s="108">
        <v>522</v>
      </c>
      <c r="K1082" s="108">
        <v>6.62</v>
      </c>
      <c r="L1082" s="108">
        <v>-26</v>
      </c>
      <c r="M1082" s="108">
        <v>10.63</v>
      </c>
      <c r="N1082" s="109">
        <v>22</v>
      </c>
      <c r="O1082" s="109">
        <v>5</v>
      </c>
      <c r="P1082" s="68">
        <v>285</v>
      </c>
      <c r="Q1082" s="108">
        <v>7.0000000000000007E-2</v>
      </c>
      <c r="R1082" s="68">
        <v>3.4499999999999997</v>
      </c>
      <c r="S1082" s="68">
        <v>4.2</v>
      </c>
      <c r="T1082" s="108">
        <v>0.02</v>
      </c>
      <c r="U1082" s="105">
        <v>2</v>
      </c>
      <c r="V1082" s="68">
        <v>62</v>
      </c>
      <c r="W1082" s="108">
        <v>450</v>
      </c>
      <c r="X1082" s="108"/>
      <c r="Y1082" s="16">
        <v>7.37</v>
      </c>
      <c r="Z1082" s="111">
        <v>1000</v>
      </c>
      <c r="AA1082" s="112">
        <v>1000</v>
      </c>
      <c r="AC1082" s="16">
        <v>1.6185460518799781</v>
      </c>
      <c r="AE1082" s="16">
        <v>25.57727747646598</v>
      </c>
      <c r="AF1082" s="16">
        <v>76.626592757007515</v>
      </c>
      <c r="AG1082" s="16" t="s">
        <v>93</v>
      </c>
      <c r="AH1082" s="16">
        <v>9.6598870376090975</v>
      </c>
      <c r="AI1082" s="16" t="s">
        <v>93</v>
      </c>
      <c r="AJ1082" s="16">
        <v>13.762686637924613</v>
      </c>
      <c r="AL1082" s="16">
        <v>44.593173383019291</v>
      </c>
      <c r="AQ1082" s="16">
        <v>0.30092422182656553</v>
      </c>
      <c r="AS1082" s="16">
        <v>203.31336484659056</v>
      </c>
      <c r="AW1082" s="16">
        <v>1.9229831179136536</v>
      </c>
      <c r="AY1082" s="16">
        <v>6.0897284111151802</v>
      </c>
      <c r="BF1082" s="16" t="s">
        <v>93</v>
      </c>
      <c r="BI1082" s="16">
        <v>4.5899102888191061</v>
      </c>
      <c r="BJ1082" s="16">
        <v>5940.558534841256</v>
      </c>
      <c r="BK1082" s="16">
        <v>24084.030960357268</v>
      </c>
      <c r="BL1082" s="40" t="s">
        <v>29</v>
      </c>
    </row>
    <row r="1083" spans="1:64">
      <c r="A1083" s="43">
        <v>43849</v>
      </c>
      <c r="B1083" s="44" t="s">
        <v>89</v>
      </c>
      <c r="C1083" s="12" t="str">
        <f>VLOOKUP('All_Data-2017-2021'!D1083,Location_Guide!$A$2:$B$59,2,FALSE)</f>
        <v xml:space="preserve">Rohitpur Bridge  </v>
      </c>
      <c r="D1083" s="13" t="s">
        <v>90</v>
      </c>
      <c r="E1083" s="52">
        <v>23.668216000000001</v>
      </c>
      <c r="F1083" s="52">
        <v>90.288760999999994</v>
      </c>
      <c r="G1083" s="108">
        <v>21.5</v>
      </c>
      <c r="H1083" s="111">
        <v>8.09</v>
      </c>
      <c r="I1083" s="108">
        <v>631</v>
      </c>
      <c r="J1083" s="108">
        <v>331</v>
      </c>
      <c r="K1083" s="114">
        <v>12.28</v>
      </c>
      <c r="L1083" s="108">
        <v>-6.8</v>
      </c>
      <c r="M1083" s="17">
        <v>8.31</v>
      </c>
      <c r="N1083" s="109">
        <v>23</v>
      </c>
      <c r="O1083" s="109">
        <v>4</v>
      </c>
      <c r="P1083" s="68">
        <v>255</v>
      </c>
      <c r="Q1083" s="108">
        <v>0.21</v>
      </c>
      <c r="R1083" s="68">
        <v>0.35000000000000003</v>
      </c>
      <c r="S1083" s="68">
        <v>5.4</v>
      </c>
      <c r="T1083" s="68">
        <v>0.01</v>
      </c>
      <c r="U1083" s="105">
        <v>1</v>
      </c>
      <c r="V1083" s="68">
        <v>18</v>
      </c>
      <c r="W1083" s="108">
        <v>470</v>
      </c>
      <c r="X1083" s="108"/>
      <c r="Y1083" s="110">
        <v>4.07</v>
      </c>
      <c r="Z1083" s="111">
        <v>0</v>
      </c>
      <c r="AA1083" s="112">
        <v>0</v>
      </c>
      <c r="AC1083" s="16">
        <v>0.35912669085836968</v>
      </c>
      <c r="AE1083" s="16">
        <v>7.6916850944446189</v>
      </c>
      <c r="AF1083" s="16">
        <v>13.409658530989972</v>
      </c>
      <c r="AG1083" s="16" t="s">
        <v>93</v>
      </c>
      <c r="AH1083" s="16">
        <v>0.79930926237650934</v>
      </c>
      <c r="AI1083" s="16" t="s">
        <v>93</v>
      </c>
      <c r="AJ1083" s="16">
        <v>5.5858925194353519</v>
      </c>
      <c r="AL1083" s="16">
        <v>35.623554698230883</v>
      </c>
      <c r="AQ1083" s="16">
        <v>1.7748570601176703</v>
      </c>
      <c r="AS1083" s="16">
        <v>80.052645277949679</v>
      </c>
      <c r="AW1083" s="16">
        <v>2.051733581562186</v>
      </c>
      <c r="AY1083" s="16">
        <v>8.174940293437972</v>
      </c>
      <c r="BF1083" s="16" t="s">
        <v>93</v>
      </c>
      <c r="BI1083" s="16">
        <v>17.026579604862203</v>
      </c>
      <c r="BJ1083" s="16">
        <v>4374.9038386245047</v>
      </c>
      <c r="BK1083" s="16">
        <v>20405.966799480655</v>
      </c>
      <c r="BL1083" s="40" t="s">
        <v>29</v>
      </c>
    </row>
    <row r="1084" spans="1:64">
      <c r="A1084" s="43">
        <v>43849</v>
      </c>
      <c r="B1084" s="44" t="s">
        <v>89</v>
      </c>
      <c r="C1084" s="12" t="str">
        <f>VLOOKUP('All_Data-2017-2021'!D1084,Location_Guide!$A$2:$B$59,2,FALSE)</f>
        <v xml:space="preserve">d/s of BSCIC  </v>
      </c>
      <c r="D1084" s="13" t="s">
        <v>91</v>
      </c>
      <c r="E1084" s="52">
        <v>23.661073999999999</v>
      </c>
      <c r="F1084" s="52">
        <v>90.312061999999997</v>
      </c>
      <c r="G1084" s="108">
        <v>21.2</v>
      </c>
      <c r="H1084" s="111">
        <v>8.06</v>
      </c>
      <c r="I1084" s="108">
        <v>621</v>
      </c>
      <c r="J1084" s="108">
        <v>328</v>
      </c>
      <c r="K1084" s="114">
        <v>11.5</v>
      </c>
      <c r="L1084" s="108">
        <v>-5.0999999999999996</v>
      </c>
      <c r="M1084" s="17">
        <v>5.25</v>
      </c>
      <c r="N1084" s="17">
        <v>14</v>
      </c>
      <c r="O1084" s="115">
        <v>4</v>
      </c>
      <c r="P1084" s="68">
        <v>265</v>
      </c>
      <c r="Q1084" s="108">
        <v>0.08</v>
      </c>
      <c r="R1084" s="68">
        <v>0.2</v>
      </c>
      <c r="S1084" s="68">
        <v>8.6</v>
      </c>
      <c r="T1084" s="16">
        <v>0.02</v>
      </c>
      <c r="U1084" s="105">
        <v>3</v>
      </c>
      <c r="V1084" s="68">
        <v>20</v>
      </c>
      <c r="W1084" s="108">
        <v>480</v>
      </c>
      <c r="X1084" s="108"/>
      <c r="Y1084" s="110">
        <v>3.67</v>
      </c>
      <c r="Z1084" s="136">
        <v>140</v>
      </c>
      <c r="AA1084" s="112">
        <v>140</v>
      </c>
      <c r="AC1084" s="16">
        <v>0.48775154736284199</v>
      </c>
      <c r="AE1084" s="16">
        <v>8.533929489926944</v>
      </c>
      <c r="AF1084" s="16">
        <v>13.804216898577781</v>
      </c>
      <c r="AG1084" s="16" t="s">
        <v>93</v>
      </c>
      <c r="AH1084" s="16">
        <v>11.946866788882796</v>
      </c>
      <c r="AI1084" s="16" t="s">
        <v>93</v>
      </c>
      <c r="AJ1084" s="16">
        <v>44.959259863421956</v>
      </c>
      <c r="AL1084" s="16">
        <v>49.735466047467959</v>
      </c>
      <c r="AQ1084" s="16" t="s">
        <v>93</v>
      </c>
      <c r="AS1084" s="16">
        <v>115.93548399507308</v>
      </c>
      <c r="AW1084" s="16">
        <v>1.8928184947101667</v>
      </c>
      <c r="AY1084" s="16">
        <v>4.5637076028680639</v>
      </c>
      <c r="BF1084" s="16" t="s">
        <v>93</v>
      </c>
      <c r="BI1084" s="16">
        <v>17.224621794132879</v>
      </c>
      <c r="BJ1084" s="16">
        <v>5542.7656749398238</v>
      </c>
      <c r="BK1084" s="16">
        <v>25642.366843782464</v>
      </c>
      <c r="BL1084" s="40" t="s">
        <v>29</v>
      </c>
    </row>
    <row r="1085" spans="1:64">
      <c r="A1085" s="43">
        <v>43849</v>
      </c>
      <c r="B1085" s="44" t="s">
        <v>89</v>
      </c>
      <c r="C1085" s="12" t="str">
        <f>VLOOKUP('All_Data-2017-2021'!D1085,Location_Guide!$A$2:$B$59,2,FALSE)</f>
        <v xml:space="preserve">d/s of Dhaleswari Bridge  </v>
      </c>
      <c r="D1085" s="13" t="s">
        <v>92</v>
      </c>
      <c r="E1085" s="52">
        <v>23.635701000000001</v>
      </c>
      <c r="F1085" s="52">
        <v>90.360685000000004</v>
      </c>
      <c r="G1085" s="108">
        <v>20.9</v>
      </c>
      <c r="H1085" s="111">
        <v>8.02</v>
      </c>
      <c r="I1085" s="108">
        <v>597</v>
      </c>
      <c r="J1085" s="108">
        <v>317</v>
      </c>
      <c r="K1085" s="108">
        <v>9.85</v>
      </c>
      <c r="L1085" s="108">
        <v>13.3</v>
      </c>
      <c r="M1085" s="108">
        <v>7.53</v>
      </c>
      <c r="N1085" s="17">
        <v>19</v>
      </c>
      <c r="O1085" s="115">
        <v>5</v>
      </c>
      <c r="P1085" s="68">
        <v>215</v>
      </c>
      <c r="Q1085" s="108">
        <v>0.09</v>
      </c>
      <c r="R1085" s="68">
        <v>0.25</v>
      </c>
      <c r="S1085" s="68">
        <v>63.6</v>
      </c>
      <c r="T1085" s="68">
        <v>0.01</v>
      </c>
      <c r="U1085" s="105" t="s">
        <v>80</v>
      </c>
      <c r="V1085" s="68">
        <v>16</v>
      </c>
      <c r="W1085" s="108">
        <v>500</v>
      </c>
      <c r="X1085" s="108"/>
      <c r="Y1085" s="110">
        <v>3.84</v>
      </c>
      <c r="Z1085" s="119">
        <v>2000</v>
      </c>
      <c r="AA1085" s="112">
        <v>2000</v>
      </c>
      <c r="AC1085" s="16">
        <v>1.2727786554203995</v>
      </c>
      <c r="AE1085" s="16">
        <v>13.083002211433707</v>
      </c>
      <c r="AF1085" s="16">
        <v>15.892345916847818</v>
      </c>
      <c r="AG1085" s="16" t="s">
        <v>93</v>
      </c>
      <c r="AH1085" s="16">
        <v>22.825550490626622</v>
      </c>
      <c r="AI1085" s="16">
        <v>2.1843537492539746</v>
      </c>
      <c r="AJ1085" s="16">
        <v>38.308377475453568</v>
      </c>
      <c r="AL1085" s="16">
        <v>36.213868312735784</v>
      </c>
      <c r="AQ1085" s="16">
        <v>1.0926458929872169</v>
      </c>
      <c r="AS1085" s="16">
        <v>213.47641331644866</v>
      </c>
      <c r="AW1085" s="16">
        <v>2.1700826071758925</v>
      </c>
      <c r="AY1085" s="16">
        <v>14.345761607798872</v>
      </c>
      <c r="BF1085" s="16" t="s">
        <v>93</v>
      </c>
      <c r="BI1085" s="16">
        <v>15.770094332684176</v>
      </c>
      <c r="BJ1085" s="16">
        <v>6831.3760816733793</v>
      </c>
      <c r="BK1085" s="16">
        <v>30148.800734336779</v>
      </c>
      <c r="BL1085" s="40" t="s">
        <v>29</v>
      </c>
    </row>
    <row r="1086" spans="1:64">
      <c r="A1086" s="43">
        <v>43849</v>
      </c>
      <c r="B1086" s="44" t="s">
        <v>89</v>
      </c>
      <c r="C1086" s="12" t="str">
        <f>VLOOKUP('All_Data-2017-2021'!D1086,Location_Guide!$A$2:$B$59,2,FALSE)</f>
        <v xml:space="preserve">Baluchar Bridge  </v>
      </c>
      <c r="D1086" s="13" t="s">
        <v>61</v>
      </c>
      <c r="E1086" s="52">
        <v>23.611360999999999</v>
      </c>
      <c r="F1086" s="52">
        <v>90.422326999999996</v>
      </c>
      <c r="G1086" s="108">
        <v>20.6</v>
      </c>
      <c r="H1086" s="111">
        <v>7.88</v>
      </c>
      <c r="I1086" s="108">
        <v>605</v>
      </c>
      <c r="J1086" s="108">
        <v>323</v>
      </c>
      <c r="K1086" s="108">
        <v>6.84</v>
      </c>
      <c r="L1086" s="108">
        <v>28.5</v>
      </c>
      <c r="M1086" s="108">
        <v>48.9</v>
      </c>
      <c r="N1086" s="17">
        <v>142</v>
      </c>
      <c r="O1086" s="115">
        <v>88</v>
      </c>
      <c r="P1086" s="68">
        <v>305</v>
      </c>
      <c r="Q1086" s="108">
        <v>0</v>
      </c>
      <c r="R1086" s="68">
        <v>0.5</v>
      </c>
      <c r="S1086" s="68">
        <v>39.799999999999997</v>
      </c>
      <c r="T1086" s="68">
        <v>5</v>
      </c>
      <c r="U1086" s="72">
        <v>16</v>
      </c>
      <c r="V1086" s="129">
        <v>48</v>
      </c>
      <c r="W1086" s="108">
        <v>580</v>
      </c>
      <c r="X1086" s="108"/>
      <c r="Y1086" s="110">
        <v>4.29</v>
      </c>
      <c r="Z1086" s="111">
        <v>480</v>
      </c>
      <c r="AA1086" s="131">
        <v>460</v>
      </c>
      <c r="AC1086" s="16">
        <v>1.7756009442874843</v>
      </c>
      <c r="AE1086" s="16">
        <v>6.4796656556408525</v>
      </c>
      <c r="AF1086" s="16">
        <v>20.010595170323931</v>
      </c>
      <c r="AG1086" s="16" t="s">
        <v>93</v>
      </c>
      <c r="AH1086" s="16">
        <v>2.2157465153534948</v>
      </c>
      <c r="AI1086" s="16" t="s">
        <v>93</v>
      </c>
      <c r="AJ1086" s="16">
        <v>11.71088848539666</v>
      </c>
      <c r="AL1086" s="16">
        <v>33.318553029004001</v>
      </c>
      <c r="AQ1086" s="16">
        <v>2.2312989827584548</v>
      </c>
      <c r="AS1086" s="16">
        <v>229.35820387619211</v>
      </c>
      <c r="AW1086" s="16">
        <v>2.4860361334321941</v>
      </c>
      <c r="AY1086" s="16">
        <v>5.5444623862841533</v>
      </c>
      <c r="BF1086" s="16" t="s">
        <v>93</v>
      </c>
      <c r="BI1086" s="16">
        <v>19.013634627752275</v>
      </c>
      <c r="BJ1086" s="16">
        <v>6499.9145908044875</v>
      </c>
      <c r="BK1086" s="16">
        <v>31283.815205769224</v>
      </c>
      <c r="BL1086" s="40" t="s">
        <v>29</v>
      </c>
    </row>
    <row r="1087" spans="1:64">
      <c r="A1087" s="43">
        <v>43850</v>
      </c>
      <c r="B1087" s="49" t="s">
        <v>95</v>
      </c>
      <c r="C1087" s="12" t="str">
        <f>VLOOKUP('All_Data-2017-2021'!D1087,Location_Guide!$A$2:$B$59,2,FALSE)</f>
        <v>Demra (u/s of confluence)</v>
      </c>
      <c r="D1087" s="17" t="s">
        <v>46</v>
      </c>
      <c r="E1087" s="52">
        <v>23.727908299999999</v>
      </c>
      <c r="F1087" s="52">
        <v>90.500952760000004</v>
      </c>
      <c r="G1087" s="108">
        <v>22.3</v>
      </c>
      <c r="H1087" s="111">
        <v>7.23</v>
      </c>
      <c r="I1087" s="108">
        <v>955</v>
      </c>
      <c r="J1087" s="108">
        <v>501</v>
      </c>
      <c r="K1087" s="108">
        <v>0.16</v>
      </c>
      <c r="L1087" s="108">
        <v>-33.6</v>
      </c>
      <c r="M1087" s="17">
        <v>40.299999999999997</v>
      </c>
      <c r="N1087" s="109">
        <v>211</v>
      </c>
      <c r="O1087" s="109">
        <v>25</v>
      </c>
      <c r="P1087" s="68">
        <v>315</v>
      </c>
      <c r="Q1087" s="108">
        <v>0.27</v>
      </c>
      <c r="R1087" s="16">
        <v>19.950000000000003</v>
      </c>
      <c r="S1087" s="108">
        <v>31.4</v>
      </c>
      <c r="T1087" s="108">
        <v>14.2</v>
      </c>
      <c r="U1087" s="108">
        <v>30</v>
      </c>
      <c r="V1087" s="129">
        <v>58</v>
      </c>
      <c r="W1087" s="108">
        <v>500</v>
      </c>
      <c r="X1087" s="108"/>
      <c r="Y1087" s="110">
        <v>13.1</v>
      </c>
      <c r="Z1087" s="111">
        <v>21000</v>
      </c>
      <c r="AA1087" s="112">
        <v>10000</v>
      </c>
      <c r="AC1087" s="16">
        <v>1.7549797124103264</v>
      </c>
      <c r="AE1087" s="16">
        <v>6.9431943629615533</v>
      </c>
      <c r="AF1087" s="16">
        <v>62.007952165158827</v>
      </c>
      <c r="AG1087" s="16" t="s">
        <v>93</v>
      </c>
      <c r="AH1087" s="16" t="s">
        <v>93</v>
      </c>
      <c r="AI1087" s="16" t="s">
        <v>93</v>
      </c>
      <c r="AJ1087" s="16">
        <v>16.701674152485744</v>
      </c>
      <c r="AL1087" s="16">
        <v>26.003263951427215</v>
      </c>
      <c r="AQ1087" s="16">
        <v>5.1788090853050894</v>
      </c>
      <c r="AS1087" s="16">
        <v>250.62334222807527</v>
      </c>
      <c r="AW1087" s="16">
        <v>2.4244814228520344</v>
      </c>
      <c r="AY1087" s="16">
        <v>9.4352274120366371</v>
      </c>
      <c r="BF1087" s="16" t="s">
        <v>93</v>
      </c>
      <c r="BI1087" s="16">
        <v>7.8883953681151233</v>
      </c>
      <c r="BJ1087" s="16">
        <v>1609.5228364840409</v>
      </c>
      <c r="BK1087" s="16">
        <v>7254.5176197600222</v>
      </c>
      <c r="BL1087" s="40" t="s">
        <v>29</v>
      </c>
    </row>
    <row r="1088" spans="1:64">
      <c r="A1088" s="43">
        <v>43850</v>
      </c>
      <c r="B1088" s="46" t="s">
        <v>89</v>
      </c>
      <c r="C1088" s="12" t="str">
        <f>VLOOKUP('All_Data-2017-2021'!D1088,Location_Guide!$A$2:$B$59,2,FALSE)</f>
        <v xml:space="preserve">Muktapur Ghat  </v>
      </c>
      <c r="D1088" s="17" t="s">
        <v>70</v>
      </c>
      <c r="E1088" s="52">
        <v>23.567889000000001</v>
      </c>
      <c r="F1088" s="52">
        <v>90.514812000000006</v>
      </c>
      <c r="G1088" s="109">
        <v>20.6</v>
      </c>
      <c r="H1088" s="111">
        <v>7.54</v>
      </c>
      <c r="I1088" s="108">
        <v>713</v>
      </c>
      <c r="J1088" s="108">
        <v>383</v>
      </c>
      <c r="K1088" s="108">
        <v>0.12</v>
      </c>
      <c r="L1088" s="108">
        <v>-115.6</v>
      </c>
      <c r="M1088" s="108">
        <v>32.200000000000003</v>
      </c>
      <c r="N1088" s="17">
        <v>56</v>
      </c>
      <c r="O1088" s="115">
        <v>3</v>
      </c>
      <c r="P1088" s="68">
        <v>215</v>
      </c>
      <c r="Q1088" s="116">
        <v>0.13</v>
      </c>
      <c r="R1088" s="16">
        <v>5.6499999999999995</v>
      </c>
      <c r="S1088" s="108">
        <v>9.8000000000000007</v>
      </c>
      <c r="T1088" s="116">
        <v>3.8</v>
      </c>
      <c r="U1088" s="108">
        <v>2</v>
      </c>
      <c r="V1088" s="129">
        <v>16</v>
      </c>
      <c r="W1088" s="108">
        <v>540</v>
      </c>
      <c r="X1088" s="108"/>
      <c r="Y1088" s="110">
        <v>5.15</v>
      </c>
      <c r="Z1088" s="111">
        <v>4000</v>
      </c>
      <c r="AA1088" s="117">
        <v>4000</v>
      </c>
      <c r="AC1088" s="16">
        <v>2.7803804725118142</v>
      </c>
      <c r="AE1088" s="16">
        <v>6.8373294518449406</v>
      </c>
      <c r="AF1088" s="16">
        <v>94.868519465300409</v>
      </c>
      <c r="AG1088" s="16" t="s">
        <v>93</v>
      </c>
      <c r="AH1088" s="16">
        <v>2.2049449829898466</v>
      </c>
      <c r="AI1088" s="16" t="s">
        <v>93</v>
      </c>
      <c r="AJ1088" s="16">
        <v>6.43590975668954</v>
      </c>
      <c r="AL1088" s="16">
        <v>57.43288462607061</v>
      </c>
      <c r="AQ1088" s="16">
        <v>3.4574553375932204</v>
      </c>
      <c r="AS1088" s="16">
        <v>271.4013368003541</v>
      </c>
      <c r="AW1088" s="16">
        <v>1.4502264768580617</v>
      </c>
      <c r="AY1088" s="16">
        <v>12.625123919952376</v>
      </c>
      <c r="BF1088" s="16" t="s">
        <v>93</v>
      </c>
      <c r="BI1088" s="16">
        <v>1.3147466220417126</v>
      </c>
      <c r="BJ1088" s="16">
        <v>4627.5433902611885</v>
      </c>
      <c r="BK1088" s="16">
        <v>19470.329421169929</v>
      </c>
      <c r="BL1088" s="40" t="s">
        <v>29</v>
      </c>
    </row>
    <row r="1089" spans="1:65">
      <c r="A1089" s="43">
        <v>43850</v>
      </c>
      <c r="B1089" s="49" t="s">
        <v>96</v>
      </c>
      <c r="C1089" s="12" t="str">
        <f>VLOOKUP('All_Data-2017-2021'!D1089,Location_Guide!$A$2:$B$59,2,FALSE)</f>
        <v>d/s Kanchan Bridge</v>
      </c>
      <c r="D1089" s="17" t="s">
        <v>82</v>
      </c>
      <c r="E1089" s="52">
        <v>23.835225000000001</v>
      </c>
      <c r="F1089" s="52">
        <v>90.546137000000002</v>
      </c>
      <c r="G1089" s="108">
        <v>20.399999999999999</v>
      </c>
      <c r="H1089" s="111">
        <v>7.7</v>
      </c>
      <c r="I1089" s="108">
        <v>357</v>
      </c>
      <c r="J1089" s="108">
        <v>357</v>
      </c>
      <c r="K1089" s="108">
        <v>5.09</v>
      </c>
      <c r="L1089" s="108">
        <v>14.8</v>
      </c>
      <c r="M1089" s="108">
        <v>5.29</v>
      </c>
      <c r="N1089" s="17">
        <v>6</v>
      </c>
      <c r="O1089" s="125">
        <v>5</v>
      </c>
      <c r="P1089" s="68">
        <v>150</v>
      </c>
      <c r="Q1089" s="116">
        <v>0.03</v>
      </c>
      <c r="R1089" s="16">
        <v>0.15</v>
      </c>
      <c r="S1089" s="108">
        <v>47</v>
      </c>
      <c r="T1089" s="116">
        <v>0.6</v>
      </c>
      <c r="U1089" s="16">
        <v>1</v>
      </c>
      <c r="V1089" s="129">
        <v>16</v>
      </c>
      <c r="W1089" s="108">
        <v>450</v>
      </c>
      <c r="X1089" s="108"/>
      <c r="Y1089" s="110">
        <v>4.5</v>
      </c>
      <c r="Z1089" s="111">
        <v>1000</v>
      </c>
      <c r="AA1089" s="117">
        <v>0</v>
      </c>
      <c r="AC1089" s="16">
        <v>1.5778450337895771</v>
      </c>
      <c r="AE1089" s="16">
        <v>27.254922610287501</v>
      </c>
      <c r="AF1089" s="16">
        <v>16.858674064212963</v>
      </c>
      <c r="AG1089" s="16" t="s">
        <v>93</v>
      </c>
      <c r="AH1089" s="16">
        <v>9.8953656360091067</v>
      </c>
      <c r="AI1089" s="16" t="s">
        <v>93</v>
      </c>
      <c r="AJ1089" s="16">
        <v>21.580192128378886</v>
      </c>
      <c r="AL1089" s="16">
        <v>45.461801375838874</v>
      </c>
      <c r="AQ1089" s="16">
        <v>10.084027128036711</v>
      </c>
      <c r="AS1089" s="16">
        <v>246.61240481759765</v>
      </c>
      <c r="AW1089" s="16">
        <v>1.7309603401965958</v>
      </c>
      <c r="AY1089" s="16">
        <v>12.030336519736579</v>
      </c>
      <c r="BF1089" s="16" t="s">
        <v>93</v>
      </c>
      <c r="BI1089" s="16">
        <v>11.779317096159795</v>
      </c>
      <c r="BJ1089" s="16">
        <v>4673.2709146164461</v>
      </c>
      <c r="BK1089" s="16">
        <v>18773.782311418199</v>
      </c>
      <c r="BL1089" s="40" t="s">
        <v>29</v>
      </c>
    </row>
    <row r="1090" spans="1:65">
      <c r="A1090" s="43">
        <v>43850</v>
      </c>
      <c r="B1090" s="49" t="s">
        <v>96</v>
      </c>
      <c r="C1090" s="12" t="str">
        <f>VLOOKUP('All_Data-2017-2021'!D1090,Location_Guide!$A$2:$B$59,2,FALSE)</f>
        <v>ACI Salt (Rupganj Ferry Ghat)</v>
      </c>
      <c r="D1090" s="17" t="s">
        <v>83</v>
      </c>
      <c r="E1090" s="52">
        <v>23.790506000000001</v>
      </c>
      <c r="F1090" s="52">
        <v>90.522321000000005</v>
      </c>
      <c r="G1090" s="108">
        <v>22.2</v>
      </c>
      <c r="H1090" s="111">
        <v>7.68</v>
      </c>
      <c r="I1090" s="108">
        <v>381</v>
      </c>
      <c r="J1090" s="108">
        <v>381</v>
      </c>
      <c r="K1090" s="108">
        <v>4.1900000000000004</v>
      </c>
      <c r="L1090" s="17">
        <v>22.6</v>
      </c>
      <c r="M1090" s="17">
        <v>11.57</v>
      </c>
      <c r="N1090" s="17">
        <v>18</v>
      </c>
      <c r="O1090" s="115">
        <v>6</v>
      </c>
      <c r="P1090" s="68">
        <v>180</v>
      </c>
      <c r="Q1090" s="116">
        <v>0.05</v>
      </c>
      <c r="R1090" s="16">
        <v>0.65</v>
      </c>
      <c r="S1090" s="108">
        <v>15</v>
      </c>
      <c r="T1090" s="116">
        <v>1.6</v>
      </c>
      <c r="U1090" s="108">
        <v>2</v>
      </c>
      <c r="V1090" s="129">
        <v>18</v>
      </c>
      <c r="W1090" s="108">
        <v>470</v>
      </c>
      <c r="X1090" s="108"/>
      <c r="Y1090" s="110">
        <v>3.81</v>
      </c>
      <c r="Z1090" s="111">
        <v>6000</v>
      </c>
      <c r="AA1090" s="112">
        <v>2000</v>
      </c>
      <c r="AC1090" s="16">
        <v>3.4719037765487948</v>
      </c>
      <c r="AE1090" s="16">
        <v>122.75038147334935</v>
      </c>
      <c r="AF1090" s="16">
        <v>7.215201188186958</v>
      </c>
      <c r="AG1090" s="16" t="s">
        <v>93</v>
      </c>
      <c r="AH1090" s="16">
        <v>14.547518934447236</v>
      </c>
      <c r="AI1090" s="16" t="s">
        <v>93</v>
      </c>
      <c r="AJ1090" s="16" t="s">
        <v>93</v>
      </c>
      <c r="AL1090" s="16">
        <v>27.062194027270678</v>
      </c>
      <c r="AQ1090" s="16">
        <v>24.569356481866496</v>
      </c>
      <c r="AS1090" s="16">
        <v>956.12738664303981</v>
      </c>
      <c r="AW1090" s="16">
        <v>1.8756040086387309</v>
      </c>
      <c r="AY1090" s="16">
        <v>12.030917976814957</v>
      </c>
      <c r="BF1090" s="16" t="s">
        <v>93</v>
      </c>
      <c r="BI1090" s="16">
        <v>1.7025290412854335</v>
      </c>
      <c r="BJ1090" s="16">
        <v>2303.8476818901731</v>
      </c>
      <c r="BK1090" s="16">
        <v>9796.8495070153658</v>
      </c>
      <c r="BL1090" s="40" t="s">
        <v>29</v>
      </c>
    </row>
    <row r="1091" spans="1:65">
      <c r="A1091" s="43">
        <v>43850</v>
      </c>
      <c r="B1091" s="49" t="s">
        <v>96</v>
      </c>
      <c r="C1091" s="12" t="str">
        <f>VLOOKUP('All_Data-2017-2021'!D1091,Location_Guide!$A$2:$B$59,2,FALSE)</f>
        <v>Demra Ghat</v>
      </c>
      <c r="D1091" s="17" t="s">
        <v>67</v>
      </c>
      <c r="E1091" s="52">
        <v>23.613054999999999</v>
      </c>
      <c r="F1091" s="52">
        <v>90.50694</v>
      </c>
      <c r="G1091" s="108">
        <v>20.9</v>
      </c>
      <c r="H1091" s="108">
        <v>7.39</v>
      </c>
      <c r="I1091" s="108">
        <v>525</v>
      </c>
      <c r="J1091" s="108">
        <v>278</v>
      </c>
      <c r="K1091" s="108">
        <v>0.2</v>
      </c>
      <c r="L1091" s="108">
        <v>-177</v>
      </c>
      <c r="M1091" s="108">
        <v>23.4</v>
      </c>
      <c r="N1091" s="109">
        <v>72</v>
      </c>
      <c r="O1091" s="108">
        <v>24</v>
      </c>
      <c r="P1091" s="109">
        <v>210</v>
      </c>
      <c r="Q1091" s="108">
        <v>0.1</v>
      </c>
      <c r="R1091" s="16">
        <v>4</v>
      </c>
      <c r="S1091" s="108">
        <v>14.8</v>
      </c>
      <c r="T1091" s="108">
        <v>2.6</v>
      </c>
      <c r="U1091" s="108">
        <v>10</v>
      </c>
      <c r="V1091" s="17">
        <v>28</v>
      </c>
      <c r="W1091" s="109">
        <v>610</v>
      </c>
      <c r="X1091" s="108"/>
      <c r="Y1091" s="110">
        <v>5.0199999999999996</v>
      </c>
      <c r="Z1091" s="111">
        <v>12000</v>
      </c>
      <c r="AA1091" s="117">
        <v>5000</v>
      </c>
      <c r="AC1091" s="16">
        <v>4.8825693321919275</v>
      </c>
      <c r="AE1091" s="16">
        <v>48.851079627581022</v>
      </c>
      <c r="AF1091" s="16">
        <v>35.77604387312828</v>
      </c>
      <c r="AG1091" s="16" t="s">
        <v>93</v>
      </c>
      <c r="AH1091" s="16">
        <v>5.3910599878073944</v>
      </c>
      <c r="AI1091" s="16" t="s">
        <v>93</v>
      </c>
      <c r="AJ1091" s="16" t="s">
        <v>93</v>
      </c>
      <c r="AL1091" s="16">
        <v>25.271454593146068</v>
      </c>
      <c r="AQ1091" s="16">
        <v>13.02538161754698</v>
      </c>
      <c r="AS1091" s="16">
        <v>569.66132164354246</v>
      </c>
      <c r="AW1091" s="16">
        <v>1.4254349812876517</v>
      </c>
      <c r="AY1091" s="16" t="s">
        <v>93</v>
      </c>
      <c r="BF1091" s="16" t="s">
        <v>93</v>
      </c>
      <c r="BI1091" s="16">
        <v>11.000498964825203</v>
      </c>
      <c r="BJ1091" s="16">
        <v>2958.1437482077963</v>
      </c>
      <c r="BK1091" s="16">
        <v>12157.4707892242</v>
      </c>
      <c r="BL1091" s="40" t="s">
        <v>29</v>
      </c>
    </row>
    <row r="1092" spans="1:65">
      <c r="A1092" s="43">
        <v>43850</v>
      </c>
      <c r="B1092" s="49" t="s">
        <v>96</v>
      </c>
      <c r="C1092" s="12" t="str">
        <f>VLOOKUP('All_Data-2017-2021'!D1092,Location_Guide!$A$2:$B$59,2,FALSE)</f>
        <v>d/s of Adamjee EPZ</v>
      </c>
      <c r="D1092" s="17" t="s">
        <v>68</v>
      </c>
      <c r="E1092" s="52">
        <v>23.664470000000001</v>
      </c>
      <c r="F1092" s="52">
        <v>90.523193000000006</v>
      </c>
      <c r="G1092" s="68">
        <v>21.7</v>
      </c>
      <c r="H1092" s="108">
        <v>7.36</v>
      </c>
      <c r="I1092" s="108">
        <v>634</v>
      </c>
      <c r="J1092" s="108">
        <v>332</v>
      </c>
      <c r="K1092" s="108">
        <v>0.08</v>
      </c>
      <c r="L1092" s="108">
        <v>-236.7</v>
      </c>
      <c r="M1092" s="108">
        <v>26.7</v>
      </c>
      <c r="N1092" s="109">
        <v>129</v>
      </c>
      <c r="O1092" s="109">
        <v>37</v>
      </c>
      <c r="P1092" s="68">
        <v>215</v>
      </c>
      <c r="Q1092" s="108">
        <v>0.18</v>
      </c>
      <c r="R1092" s="16">
        <v>7.1</v>
      </c>
      <c r="S1092" s="108">
        <v>8.8000000000000007</v>
      </c>
      <c r="T1092" s="108">
        <v>5.4</v>
      </c>
      <c r="U1092" s="108">
        <v>16</v>
      </c>
      <c r="V1092" s="129">
        <v>38</v>
      </c>
      <c r="W1092" s="108">
        <v>600</v>
      </c>
      <c r="X1092" s="108"/>
      <c r="Y1092" s="110">
        <v>6.56</v>
      </c>
      <c r="Z1092" s="111">
        <v>12000</v>
      </c>
      <c r="AA1092" s="117">
        <v>9000</v>
      </c>
      <c r="AC1092" s="16">
        <v>5.8129643883430626</v>
      </c>
      <c r="AE1092" s="16">
        <v>35.30903812079854</v>
      </c>
      <c r="AF1092" s="16">
        <v>49.252922820634673</v>
      </c>
      <c r="AG1092" s="16" t="s">
        <v>93</v>
      </c>
      <c r="AH1092" s="16">
        <v>1.8360582916252985</v>
      </c>
      <c r="AI1092" s="16" t="s">
        <v>93</v>
      </c>
      <c r="AJ1092" s="16" t="s">
        <v>93</v>
      </c>
      <c r="AL1092" s="16">
        <v>35.39611707097734</v>
      </c>
      <c r="AQ1092" s="16">
        <v>2.4460607726399459</v>
      </c>
      <c r="AS1092" s="16">
        <v>564.38736872801883</v>
      </c>
      <c r="AW1092" s="16">
        <v>2.6229763386662017</v>
      </c>
      <c r="AY1092" s="16">
        <v>7.1092953351824635</v>
      </c>
      <c r="BF1092" s="16" t="s">
        <v>93</v>
      </c>
      <c r="BI1092" s="16">
        <v>0.58749343676934018</v>
      </c>
      <c r="BJ1092" s="16">
        <v>2990.9824394264024</v>
      </c>
      <c r="BK1092" s="16">
        <v>13831.265724672414</v>
      </c>
      <c r="BL1092" s="40" t="s">
        <v>29</v>
      </c>
    </row>
    <row r="1093" spans="1:65">
      <c r="A1093" s="43">
        <v>43850</v>
      </c>
      <c r="B1093" s="49" t="s">
        <v>96</v>
      </c>
      <c r="C1093" s="12" t="str">
        <f>VLOOKUP('All_Data-2017-2021'!D1093,Location_Guide!$A$2:$B$59,2,FALSE)</f>
        <v>d/s of Tanbazar Ghat</v>
      </c>
      <c r="D1093" s="17" t="s">
        <v>69</v>
      </c>
      <c r="E1093" s="52">
        <v>23.716944000000002</v>
      </c>
      <c r="F1093" s="52">
        <v>90.502167999999998</v>
      </c>
      <c r="G1093" s="108">
        <v>21.5</v>
      </c>
      <c r="H1093" s="108">
        <v>7.39</v>
      </c>
      <c r="I1093" s="108">
        <v>649</v>
      </c>
      <c r="J1093" s="108">
        <v>341</v>
      </c>
      <c r="K1093" s="108">
        <v>0.11</v>
      </c>
      <c r="L1093" s="108">
        <v>-228.4</v>
      </c>
      <c r="M1093" s="108">
        <v>26.1</v>
      </c>
      <c r="N1093" s="109">
        <v>92</v>
      </c>
      <c r="O1093" s="109">
        <v>36</v>
      </c>
      <c r="P1093" s="68">
        <v>225</v>
      </c>
      <c r="Q1093" s="108">
        <v>0.15</v>
      </c>
      <c r="R1093" s="16">
        <v>6.7</v>
      </c>
      <c r="S1093" s="108">
        <v>16.2</v>
      </c>
      <c r="T1093" s="108">
        <v>4.5999999999999996</v>
      </c>
      <c r="U1093" s="108">
        <v>10</v>
      </c>
      <c r="V1093" s="129">
        <v>36</v>
      </c>
      <c r="W1093" s="108">
        <v>500</v>
      </c>
      <c r="X1093" s="108"/>
      <c r="Y1093" s="110">
        <v>6.41</v>
      </c>
      <c r="Z1093" s="111">
        <v>12000</v>
      </c>
      <c r="AA1093" s="117">
        <v>11000</v>
      </c>
      <c r="AC1093" s="16">
        <v>4.1703303125102149</v>
      </c>
      <c r="AE1093" s="16">
        <v>98.785672384507251</v>
      </c>
      <c r="AF1093" s="16">
        <v>72.649298693738857</v>
      </c>
      <c r="AG1093" s="16" t="s">
        <v>93</v>
      </c>
      <c r="AH1093" s="16">
        <v>4.6455358655184646</v>
      </c>
      <c r="AI1093" s="16">
        <v>1.3703140477630003</v>
      </c>
      <c r="AJ1093" s="16" t="s">
        <v>93</v>
      </c>
      <c r="AL1093" s="16" t="s">
        <v>93</v>
      </c>
      <c r="AQ1093" s="16">
        <v>9.514341173990525</v>
      </c>
      <c r="AS1093" s="16">
        <v>1033.0419358258025</v>
      </c>
      <c r="AW1093" s="16">
        <v>0.1414535542997799</v>
      </c>
      <c r="AY1093" s="16" t="s">
        <v>93</v>
      </c>
      <c r="BF1093" s="16" t="s">
        <v>93</v>
      </c>
      <c r="BI1093" s="16">
        <v>25.542372649482626</v>
      </c>
      <c r="BJ1093" s="16">
        <v>4640.1615569709347</v>
      </c>
      <c r="BK1093" s="16">
        <v>19068.693712243563</v>
      </c>
      <c r="BL1093" s="40" t="s">
        <v>29</v>
      </c>
    </row>
    <row r="1094" spans="1:65">
      <c r="A1094" s="43">
        <v>43850</v>
      </c>
      <c r="B1094" s="49" t="s">
        <v>96</v>
      </c>
      <c r="C1094" s="12" t="str">
        <f>VLOOKUP('All_Data-2017-2021'!D1094,Location_Guide!$A$2:$B$59,2,FALSE)</f>
        <v>u/s of Kalagachia Point</v>
      </c>
      <c r="D1094" s="17" t="s">
        <v>97</v>
      </c>
      <c r="E1094" s="52">
        <v>23.572368000000001</v>
      </c>
      <c r="F1094" s="52">
        <v>90.525478000000007</v>
      </c>
      <c r="G1094" s="108">
        <v>21.5</v>
      </c>
      <c r="H1094" s="108">
        <v>7.39</v>
      </c>
      <c r="I1094" s="108">
        <v>643</v>
      </c>
      <c r="J1094" s="108">
        <v>337</v>
      </c>
      <c r="K1094" s="108">
        <v>0.1</v>
      </c>
      <c r="L1094" s="108">
        <v>-226.4</v>
      </c>
      <c r="M1094" s="108">
        <v>28.1</v>
      </c>
      <c r="N1094" s="109">
        <v>89</v>
      </c>
      <c r="O1094" s="108">
        <v>32</v>
      </c>
      <c r="P1094" s="109">
        <v>285</v>
      </c>
      <c r="Q1094" s="108">
        <v>0</v>
      </c>
      <c r="R1094" s="16">
        <v>7.45</v>
      </c>
      <c r="S1094" s="108">
        <v>20</v>
      </c>
      <c r="T1094" s="108">
        <v>4.4000000000000004</v>
      </c>
      <c r="U1094" s="108">
        <v>8</v>
      </c>
      <c r="V1094" s="17">
        <v>34</v>
      </c>
      <c r="W1094" s="108">
        <v>590</v>
      </c>
      <c r="X1094" s="108"/>
      <c r="Y1094" s="110">
        <v>6.48</v>
      </c>
      <c r="Z1094" s="111">
        <v>6000</v>
      </c>
      <c r="AA1094" s="117">
        <v>5000</v>
      </c>
      <c r="AC1094" s="16">
        <v>4.4904174239592827</v>
      </c>
      <c r="AE1094" s="16">
        <v>34.532614975300284</v>
      </c>
      <c r="AF1094" s="16">
        <v>81.939422482035994</v>
      </c>
      <c r="AG1094" s="16" t="s">
        <v>93</v>
      </c>
      <c r="AH1094" s="16">
        <v>13.985246557535982</v>
      </c>
      <c r="AI1094" s="16">
        <v>3.716348104485093</v>
      </c>
      <c r="AJ1094" s="16" t="s">
        <v>93</v>
      </c>
      <c r="AL1094" s="16">
        <v>55.329873417339179</v>
      </c>
      <c r="AQ1094" s="16">
        <v>5.4392446986201497</v>
      </c>
      <c r="AS1094" s="16">
        <v>1221.8761121354041</v>
      </c>
      <c r="AW1094" s="16">
        <v>2.8473369848480465</v>
      </c>
      <c r="AY1094" s="16">
        <v>6.0510679549172073</v>
      </c>
      <c r="BF1094" s="16" t="s">
        <v>93</v>
      </c>
      <c r="BI1094" s="16" t="s">
        <v>93</v>
      </c>
      <c r="BJ1094" s="16">
        <v>5486.9694350644886</v>
      </c>
      <c r="BK1094" s="16">
        <v>21857.719137195727</v>
      </c>
      <c r="BL1094" s="40" t="s">
        <v>29</v>
      </c>
    </row>
    <row r="1095" spans="1:65" ht="28.5">
      <c r="A1095" s="43">
        <v>43850</v>
      </c>
      <c r="B1095" s="46" t="s">
        <v>78</v>
      </c>
      <c r="C1095" s="12" t="str">
        <f>VLOOKUP('All_Data-2017-2021'!D1095,Location_Guide!$A$2:$B$59,2,FALSE)</f>
        <v>d/s of Dasherkandi WWTP</v>
      </c>
      <c r="D1095" s="17" t="s">
        <v>79</v>
      </c>
      <c r="E1095" s="52">
        <v>23.760384999999999</v>
      </c>
      <c r="F1095" s="52">
        <v>90.479742999999999</v>
      </c>
      <c r="G1095" s="108">
        <v>22.7</v>
      </c>
      <c r="H1095" s="111">
        <v>7.1</v>
      </c>
      <c r="I1095" s="108">
        <v>852</v>
      </c>
      <c r="J1095" s="108">
        <v>442</v>
      </c>
      <c r="K1095" s="108">
        <v>0.17</v>
      </c>
      <c r="L1095" s="108">
        <v>-30.7</v>
      </c>
      <c r="M1095" s="17">
        <v>55.4</v>
      </c>
      <c r="N1095" s="109">
        <v>168</v>
      </c>
      <c r="O1095" s="109">
        <v>69</v>
      </c>
      <c r="P1095" s="68">
        <v>320</v>
      </c>
      <c r="Q1095" s="108">
        <v>0.28999999999999998</v>
      </c>
      <c r="R1095" s="16">
        <v>23.700000000000003</v>
      </c>
      <c r="S1095" s="108">
        <v>0.2</v>
      </c>
      <c r="T1095" s="108">
        <v>9.4</v>
      </c>
      <c r="U1095" s="108">
        <v>14</v>
      </c>
      <c r="V1095" s="129">
        <v>26</v>
      </c>
      <c r="W1095" s="108">
        <v>630</v>
      </c>
      <c r="X1095" s="108"/>
      <c r="Y1095" s="110">
        <v>13.9</v>
      </c>
      <c r="Z1095" s="111">
        <v>120000</v>
      </c>
      <c r="AA1095" s="112">
        <v>110000</v>
      </c>
      <c r="AC1095" s="16">
        <v>3.3518453551678928</v>
      </c>
      <c r="AE1095" s="16">
        <v>13.732821727158544</v>
      </c>
      <c r="AF1095" s="16">
        <v>118.30619589775004</v>
      </c>
      <c r="AG1095" s="16" t="s">
        <v>93</v>
      </c>
      <c r="AH1095" s="16">
        <v>5.4013008938609186</v>
      </c>
      <c r="AI1095" s="16">
        <v>0.68834249089287058</v>
      </c>
      <c r="AJ1095" s="16">
        <v>9.0722234222084364</v>
      </c>
      <c r="AL1095" s="16">
        <v>10.745517967178792</v>
      </c>
      <c r="AQ1095" s="16">
        <v>2.1075885280481974</v>
      </c>
      <c r="AS1095" s="16">
        <v>571.33673972841063</v>
      </c>
      <c r="AW1095" s="16">
        <v>3.0726897242440536</v>
      </c>
      <c r="AY1095" s="16">
        <v>7.3996127473249924</v>
      </c>
      <c r="BF1095" s="16" t="s">
        <v>93</v>
      </c>
      <c r="BI1095" s="16">
        <v>15.733485567353515</v>
      </c>
      <c r="BJ1095" s="16">
        <v>4693.3242825561902</v>
      </c>
      <c r="BK1095" s="16">
        <v>20792.31496653573</v>
      </c>
      <c r="BL1095" s="40" t="s">
        <v>29</v>
      </c>
      <c r="BM1095" s="35" t="s">
        <v>73</v>
      </c>
    </row>
    <row r="1096" spans="1:65">
      <c r="A1096" s="50">
        <v>43876</v>
      </c>
      <c r="B1096" s="44" t="s">
        <v>27</v>
      </c>
      <c r="C1096" s="12" t="str">
        <f>VLOOKUP('All_Data-2017-2021'!D1096,Location_Guide!$A$2:$B$59,2,FALSE)</f>
        <v>u/s of Konabari</v>
      </c>
      <c r="D1096" s="13" t="s">
        <v>28</v>
      </c>
      <c r="E1096" s="52">
        <v>24.019449999999999</v>
      </c>
      <c r="F1096" s="52">
        <v>90.344430000000003</v>
      </c>
      <c r="G1096" s="13">
        <v>22.5</v>
      </c>
      <c r="H1096" s="13">
        <v>7.64</v>
      </c>
      <c r="I1096" s="13">
        <v>1208</v>
      </c>
      <c r="J1096" s="13">
        <v>632</v>
      </c>
      <c r="K1096" s="13">
        <v>0.7</v>
      </c>
      <c r="L1096" s="13">
        <v>-60.6</v>
      </c>
      <c r="M1096" s="13">
        <v>26.7</v>
      </c>
      <c r="N1096" s="13">
        <v>223</v>
      </c>
      <c r="O1096" s="13">
        <v>50</v>
      </c>
      <c r="P1096" s="13">
        <v>320</v>
      </c>
      <c r="Q1096" s="68">
        <v>0.14000000000000001</v>
      </c>
      <c r="R1096" s="13">
        <v>4.6000000000000005</v>
      </c>
      <c r="S1096" s="13">
        <v>7.7</v>
      </c>
      <c r="T1096" s="13">
        <v>8</v>
      </c>
      <c r="U1096" s="68">
        <v>34</v>
      </c>
      <c r="V1096" s="68">
        <v>40</v>
      </c>
      <c r="W1096" s="68">
        <v>290</v>
      </c>
      <c r="X1096" s="68"/>
      <c r="Y1096" s="65">
        <v>10.5</v>
      </c>
      <c r="Z1096" s="65">
        <v>45000</v>
      </c>
      <c r="AA1096" s="69">
        <v>2000</v>
      </c>
      <c r="AC1096" s="16">
        <v>100.34956790622047</v>
      </c>
      <c r="AE1096" s="16">
        <v>30.385411850811195</v>
      </c>
      <c r="AF1096" s="16">
        <v>134.36875439793374</v>
      </c>
      <c r="AG1096" s="16" t="s">
        <v>93</v>
      </c>
      <c r="AH1096" s="16">
        <v>20.718463298852413</v>
      </c>
      <c r="AI1096" s="16" t="s">
        <v>93</v>
      </c>
      <c r="AJ1096" s="16">
        <v>18.222900380548008</v>
      </c>
      <c r="AL1096" s="16">
        <v>49.073668267269021</v>
      </c>
      <c r="AQ1096" s="16">
        <v>10.161352611241851</v>
      </c>
      <c r="AS1096" s="16">
        <v>1270.5979046055454</v>
      </c>
      <c r="AW1096" s="16">
        <v>2.6778425012730271</v>
      </c>
      <c r="AY1096" s="16" t="s">
        <v>93</v>
      </c>
      <c r="BI1096" s="16">
        <v>5.0509313296104743</v>
      </c>
      <c r="BJ1096" s="16">
        <v>6065.8421834179426</v>
      </c>
      <c r="BK1096" s="16">
        <v>23791.763455816326</v>
      </c>
      <c r="BL1096" s="40" t="s">
        <v>104</v>
      </c>
    </row>
    <row r="1097" spans="1:65">
      <c r="A1097" s="50">
        <v>43876</v>
      </c>
      <c r="B1097" s="44" t="s">
        <v>27</v>
      </c>
      <c r="C1097" s="12" t="str">
        <f>VLOOKUP('All_Data-2017-2021'!D1097,Location_Guide!$A$2:$B$59,2,FALSE)</f>
        <v>Konabari Powerplant</v>
      </c>
      <c r="D1097" s="13" t="s">
        <v>31</v>
      </c>
      <c r="E1097" s="52">
        <v>23.994800000000001</v>
      </c>
      <c r="F1097" s="52">
        <v>90.341859999999997</v>
      </c>
      <c r="G1097" s="13">
        <v>22.1</v>
      </c>
      <c r="H1097" s="13">
        <v>7.58</v>
      </c>
      <c r="I1097" s="13">
        <v>1201</v>
      </c>
      <c r="J1097" s="13">
        <v>634</v>
      </c>
      <c r="K1097" s="13">
        <v>0.8</v>
      </c>
      <c r="L1097" s="13">
        <v>-70.8</v>
      </c>
      <c r="M1097" s="13">
        <v>25.8</v>
      </c>
      <c r="N1097" s="13">
        <v>292</v>
      </c>
      <c r="O1097" s="13">
        <v>55</v>
      </c>
      <c r="P1097" s="13">
        <v>215</v>
      </c>
      <c r="Q1097" s="68">
        <v>0.14000000000000001</v>
      </c>
      <c r="R1097" s="13">
        <v>4.6999999999999993</v>
      </c>
      <c r="S1097" s="13">
        <v>6.2</v>
      </c>
      <c r="T1097" s="13">
        <v>8.1999999999999993</v>
      </c>
      <c r="U1097" s="68">
        <v>32</v>
      </c>
      <c r="V1097" s="68">
        <v>102</v>
      </c>
      <c r="W1097" s="68">
        <v>370</v>
      </c>
      <c r="X1097" s="68"/>
      <c r="Y1097" s="65">
        <v>11.5</v>
      </c>
      <c r="Z1097" s="65">
        <v>30000</v>
      </c>
      <c r="AA1097" s="69">
        <v>1000</v>
      </c>
      <c r="AC1097" s="16">
        <v>191.84797385518758</v>
      </c>
      <c r="AE1097" s="16">
        <v>20.777591705231657</v>
      </c>
      <c r="AF1097" s="16">
        <v>126.26851728475584</v>
      </c>
      <c r="AG1097" s="16" t="s">
        <v>93</v>
      </c>
      <c r="AH1097" s="16">
        <v>15.205946129089577</v>
      </c>
      <c r="AI1097" s="16">
        <v>5.6963992354427058</v>
      </c>
      <c r="AJ1097" s="16">
        <v>16.808191808637719</v>
      </c>
      <c r="AL1097" s="16">
        <v>57.941379598270522</v>
      </c>
      <c r="AQ1097" s="16">
        <v>2.5388899779895509</v>
      </c>
      <c r="AS1097" s="16">
        <v>1405.1392562715623</v>
      </c>
      <c r="AW1097" s="16">
        <v>3.1203387020202462</v>
      </c>
      <c r="AY1097" s="16" t="s">
        <v>93</v>
      </c>
      <c r="BI1097" s="16">
        <v>14.302258427726422</v>
      </c>
      <c r="BJ1097" s="16">
        <v>5803.4410926288347</v>
      </c>
      <c r="BK1097" s="16">
        <v>23207.309882678805</v>
      </c>
      <c r="BL1097" s="40" t="s">
        <v>104</v>
      </c>
    </row>
    <row r="1098" spans="1:65">
      <c r="A1098" s="50">
        <v>43876</v>
      </c>
      <c r="B1098" s="44" t="s">
        <v>27</v>
      </c>
      <c r="C1098" s="12" t="str">
        <f>VLOOKUP('All_Data-2017-2021'!D1098,Location_Guide!$A$2:$B$59,2,FALSE)</f>
        <v>d/s of Konabari</v>
      </c>
      <c r="D1098" s="13" t="s">
        <v>32</v>
      </c>
      <c r="E1098" s="52">
        <v>23.986809999999998</v>
      </c>
      <c r="F1098" s="52">
        <v>90.325720000000004</v>
      </c>
      <c r="G1098" s="13">
        <v>22.6</v>
      </c>
      <c r="H1098" s="13">
        <v>7.42</v>
      </c>
      <c r="I1098" s="13">
        <v>1316</v>
      </c>
      <c r="J1098" s="13">
        <v>685</v>
      </c>
      <c r="K1098" s="13">
        <v>7.0000000000000007E-2</v>
      </c>
      <c r="L1098" s="13">
        <v>-285</v>
      </c>
      <c r="M1098" s="13">
        <v>28.1</v>
      </c>
      <c r="N1098" s="13">
        <v>320</v>
      </c>
      <c r="O1098" s="13">
        <v>61</v>
      </c>
      <c r="P1098" s="13">
        <v>285</v>
      </c>
      <c r="Q1098" s="68">
        <v>0.37</v>
      </c>
      <c r="R1098" s="13">
        <v>5.15</v>
      </c>
      <c r="S1098" s="13">
        <v>7</v>
      </c>
      <c r="T1098" s="13">
        <v>8.6</v>
      </c>
      <c r="U1098" s="68">
        <v>50</v>
      </c>
      <c r="V1098" s="68">
        <v>120</v>
      </c>
      <c r="W1098" s="68">
        <v>330</v>
      </c>
      <c r="X1098" s="68"/>
      <c r="Y1098" s="65">
        <v>11.9</v>
      </c>
      <c r="Z1098" s="65">
        <v>36000</v>
      </c>
      <c r="AA1098" s="69">
        <v>7000</v>
      </c>
      <c r="AC1098" s="16">
        <v>107.30940931551039</v>
      </c>
      <c r="AE1098" s="16">
        <v>18.373798347617935</v>
      </c>
      <c r="AF1098" s="16">
        <v>138.6950348443591</v>
      </c>
      <c r="AG1098" s="16" t="s">
        <v>93</v>
      </c>
      <c r="AH1098" s="16">
        <v>10.839497384087171</v>
      </c>
      <c r="AI1098" s="16">
        <v>0.39876103475001839</v>
      </c>
      <c r="AJ1098" s="16">
        <v>13.222949763760232</v>
      </c>
      <c r="AL1098" s="16">
        <v>55.345412497567182</v>
      </c>
      <c r="AQ1098" s="16">
        <v>1.7839681198686856</v>
      </c>
      <c r="AS1098" s="16">
        <v>1136.3691941382406</v>
      </c>
      <c r="AW1098" s="16">
        <v>2.603245743747868</v>
      </c>
      <c r="AY1098" s="16">
        <v>3.0240651142862931</v>
      </c>
      <c r="BI1098" s="16">
        <v>20.601309797658878</v>
      </c>
      <c r="BJ1098" s="16">
        <v>5018.9711322799476</v>
      </c>
      <c r="BK1098" s="16">
        <v>20537.163099831399</v>
      </c>
      <c r="BL1098" s="40" t="s">
        <v>104</v>
      </c>
    </row>
    <row r="1099" spans="1:65">
      <c r="A1099" s="50">
        <v>43876</v>
      </c>
      <c r="B1099" s="44" t="s">
        <v>27</v>
      </c>
      <c r="C1099" s="12" t="str">
        <f>VLOOKUP('All_Data-2017-2021'!D1099,Location_Guide!$A$2:$B$59,2,FALSE)</f>
        <v>d/s of Kashimpur</v>
      </c>
      <c r="D1099" s="13" t="s">
        <v>33</v>
      </c>
      <c r="E1099" s="52">
        <v>23.980419999999999</v>
      </c>
      <c r="F1099" s="52">
        <v>90.337720000000004</v>
      </c>
      <c r="G1099" s="13">
        <v>22.8</v>
      </c>
      <c r="H1099" s="13">
        <v>7.35</v>
      </c>
      <c r="I1099" s="13">
        <v>1342</v>
      </c>
      <c r="J1099" s="13">
        <v>699</v>
      </c>
      <c r="K1099" s="13">
        <v>0.9</v>
      </c>
      <c r="L1099" s="13">
        <v>-273.8</v>
      </c>
      <c r="M1099" s="13">
        <v>24.7</v>
      </c>
      <c r="N1099" s="13">
        <v>218</v>
      </c>
      <c r="O1099" s="13">
        <v>70</v>
      </c>
      <c r="P1099" s="13">
        <v>250</v>
      </c>
      <c r="Q1099" s="68">
        <v>0.38</v>
      </c>
      <c r="R1099" s="13">
        <v>5</v>
      </c>
      <c r="S1099" s="13">
        <v>13.2</v>
      </c>
      <c r="T1099" s="13">
        <v>8.4</v>
      </c>
      <c r="U1099" s="68">
        <v>28</v>
      </c>
      <c r="V1099" s="68">
        <v>118</v>
      </c>
      <c r="W1099" s="68">
        <v>350</v>
      </c>
      <c r="X1099" s="68"/>
      <c r="Y1099" s="65">
        <v>11.7</v>
      </c>
      <c r="Z1099" s="65">
        <v>24000</v>
      </c>
      <c r="AA1099" s="69">
        <v>0</v>
      </c>
      <c r="AC1099" s="16">
        <v>139.80919324672487</v>
      </c>
      <c r="AE1099" s="16">
        <v>14.93765903760621</v>
      </c>
      <c r="AF1099" s="16">
        <v>150.06088247397355</v>
      </c>
      <c r="AG1099" s="16" t="s">
        <v>93</v>
      </c>
      <c r="AH1099" s="16">
        <v>15.897960448039983</v>
      </c>
      <c r="AI1099" s="16" t="s">
        <v>93</v>
      </c>
      <c r="AJ1099" s="16">
        <v>27.275514173636804</v>
      </c>
      <c r="AL1099" s="16">
        <v>51.138308717663243</v>
      </c>
      <c r="AQ1099" s="16">
        <v>3.1840642827229857</v>
      </c>
      <c r="AS1099" s="16">
        <v>1642.2422782064716</v>
      </c>
      <c r="AW1099" s="16">
        <v>2.2123356352982486</v>
      </c>
      <c r="AY1099" s="16">
        <v>5.6368712620836696</v>
      </c>
      <c r="BI1099" s="16">
        <v>1.7491296846453614</v>
      </c>
      <c r="BJ1099" s="16">
        <v>5437.3917870985251</v>
      </c>
      <c r="BK1099" s="16">
        <v>20494.352667322626</v>
      </c>
      <c r="BL1099" s="40" t="s">
        <v>104</v>
      </c>
    </row>
    <row r="1100" spans="1:65">
      <c r="A1100" s="50">
        <v>43876</v>
      </c>
      <c r="B1100" s="44" t="s">
        <v>27</v>
      </c>
      <c r="C1100" s="12" t="str">
        <f>VLOOKUP('All_Data-2017-2021'!D1100,Location_Guide!$A$2:$B$59,2,FALSE)</f>
        <v>Yearpur (u/s of Ashulia Lake)</v>
      </c>
      <c r="D1100" s="13" t="s">
        <v>47</v>
      </c>
      <c r="E1100" s="52">
        <v>23.92568</v>
      </c>
      <c r="F1100" s="52">
        <v>90.348119999999994</v>
      </c>
      <c r="G1100" s="13">
        <v>22.8</v>
      </c>
      <c r="H1100" s="13">
        <v>7.59</v>
      </c>
      <c r="I1100" s="13">
        <v>1281</v>
      </c>
      <c r="J1100" s="13">
        <v>668</v>
      </c>
      <c r="K1100" s="13">
        <v>0.05</v>
      </c>
      <c r="L1100" s="13">
        <v>-300</v>
      </c>
      <c r="M1100" s="13">
        <v>26.1</v>
      </c>
      <c r="N1100" s="13">
        <v>226</v>
      </c>
      <c r="O1100" s="13">
        <v>59</v>
      </c>
      <c r="P1100" s="13">
        <v>260</v>
      </c>
      <c r="Q1100" s="68">
        <v>0.16</v>
      </c>
      <c r="R1100" s="13">
        <v>4.9000000000000004</v>
      </c>
      <c r="S1100" s="13">
        <v>10.1</v>
      </c>
      <c r="T1100" s="13">
        <v>10.8</v>
      </c>
      <c r="U1100" s="68">
        <v>46</v>
      </c>
      <c r="V1100" s="68">
        <v>122</v>
      </c>
      <c r="W1100" s="68">
        <v>380</v>
      </c>
      <c r="X1100" s="68"/>
      <c r="Y1100" s="65">
        <v>13.1</v>
      </c>
      <c r="Z1100" s="65">
        <v>14000</v>
      </c>
      <c r="AA1100" s="69">
        <v>2000</v>
      </c>
      <c r="AC1100" s="16">
        <v>95.309619217018053</v>
      </c>
      <c r="AE1100" s="16">
        <v>35.240492285542494</v>
      </c>
      <c r="AF1100" s="16">
        <v>91.192557151022811</v>
      </c>
      <c r="AG1100" s="16" t="s">
        <v>93</v>
      </c>
      <c r="AH1100" s="16">
        <v>19.919119883441617</v>
      </c>
      <c r="AI1100" s="16" t="s">
        <v>93</v>
      </c>
      <c r="AJ1100" s="16" t="s">
        <v>93</v>
      </c>
      <c r="AL1100" s="16">
        <v>50.740631345184426</v>
      </c>
      <c r="AQ1100" s="16">
        <v>5.7600281847635042</v>
      </c>
      <c r="AS1100" s="16">
        <v>1176.0633437110353</v>
      </c>
      <c r="AW1100" s="16">
        <v>2.7150594044098519</v>
      </c>
      <c r="AY1100" s="16">
        <v>2.2414969553812911</v>
      </c>
      <c r="BI1100" s="16" t="s">
        <v>93</v>
      </c>
      <c r="BJ1100" s="16">
        <v>2878.0165676702172</v>
      </c>
      <c r="BK1100" s="16">
        <v>10984.236208271919</v>
      </c>
      <c r="BL1100" s="40" t="s">
        <v>104</v>
      </c>
    </row>
    <row r="1101" spans="1:65">
      <c r="A1101" s="50">
        <v>43876</v>
      </c>
      <c r="B1101" s="44" t="s">
        <v>27</v>
      </c>
      <c r="C1101" s="12" t="str">
        <f>VLOOKUP('All_Data-2017-2021'!D1101,Location_Guide!$A$2:$B$59,2,FALSE)</f>
        <v>Ashulia Bridge (d/s of Ashulia Lake)</v>
      </c>
      <c r="D1101" s="13" t="s">
        <v>48</v>
      </c>
      <c r="E1101" s="52">
        <v>23.895189999999999</v>
      </c>
      <c r="F1101" s="52">
        <v>90.334630000000004</v>
      </c>
      <c r="G1101" s="13">
        <v>22.1</v>
      </c>
      <c r="H1101" s="13">
        <v>7.49</v>
      </c>
      <c r="I1101" s="13">
        <v>1248</v>
      </c>
      <c r="J1101" s="13">
        <v>661</v>
      </c>
      <c r="K1101" s="13">
        <v>0.04</v>
      </c>
      <c r="L1101" s="13">
        <v>-272.10000000000002</v>
      </c>
      <c r="M1101" s="13">
        <v>29</v>
      </c>
      <c r="N1101" s="13">
        <v>192</v>
      </c>
      <c r="O1101" s="13">
        <v>64</v>
      </c>
      <c r="P1101" s="13">
        <v>300</v>
      </c>
      <c r="Q1101" s="68">
        <v>0.24</v>
      </c>
      <c r="R1101" s="13">
        <v>6.25</v>
      </c>
      <c r="S1101" s="13">
        <v>8.1</v>
      </c>
      <c r="T1101" s="13">
        <v>8.1999999999999993</v>
      </c>
      <c r="U1101" s="68">
        <v>36</v>
      </c>
      <c r="V1101" s="68">
        <v>124</v>
      </c>
      <c r="W1101" s="68">
        <v>240</v>
      </c>
      <c r="X1101" s="68"/>
      <c r="Y1101" s="65">
        <v>11.6</v>
      </c>
      <c r="Z1101" s="65">
        <v>23000</v>
      </c>
      <c r="AA1101" s="69">
        <v>14000</v>
      </c>
      <c r="AC1101" s="16">
        <v>93.553913752916415</v>
      </c>
      <c r="AE1101" s="16">
        <v>31.047013776241098</v>
      </c>
      <c r="AF1101" s="16">
        <v>93.681576578190629</v>
      </c>
      <c r="AG1101" s="16" t="s">
        <v>93</v>
      </c>
      <c r="AH1101" s="16">
        <v>18.615999738720646</v>
      </c>
      <c r="AI1101" s="16" t="s">
        <v>93</v>
      </c>
      <c r="AJ1101" s="16" t="s">
        <v>93</v>
      </c>
      <c r="AL1101" s="16">
        <v>38.031408814478731</v>
      </c>
      <c r="AQ1101" s="16">
        <v>1.2990077711889911</v>
      </c>
      <c r="AS1101" s="16">
        <v>1117.5337605833754</v>
      </c>
      <c r="AW1101" s="16">
        <v>2.4654131696964843</v>
      </c>
      <c r="AY1101" s="16">
        <v>8.5964534412930007</v>
      </c>
      <c r="BI1101" s="16">
        <v>9.0982799968797448</v>
      </c>
      <c r="BJ1101" s="16">
        <v>2779.7497796379462</v>
      </c>
      <c r="BK1101" s="16">
        <v>11295.064495249686</v>
      </c>
      <c r="BL1101" s="40" t="s">
        <v>104</v>
      </c>
    </row>
    <row r="1102" spans="1:65">
      <c r="A1102" s="50">
        <v>43876</v>
      </c>
      <c r="B1102" s="44" t="s">
        <v>27</v>
      </c>
      <c r="C1102" s="12" t="str">
        <f>VLOOKUP('All_Data-2017-2021'!D1102,Location_Guide!$A$2:$B$59,2,FALSE)</f>
        <v>Rustampur (u/s of confluence)</v>
      </c>
      <c r="D1102" s="13" t="s">
        <v>49</v>
      </c>
      <c r="E1102" s="52">
        <v>23.8795</v>
      </c>
      <c r="F1102" s="52">
        <v>90.350300000000004</v>
      </c>
      <c r="G1102" s="13">
        <v>22</v>
      </c>
      <c r="H1102" s="13">
        <v>7.47</v>
      </c>
      <c r="I1102" s="13">
        <v>1244</v>
      </c>
      <c r="J1102" s="13">
        <v>658</v>
      </c>
      <c r="K1102" s="13">
        <v>0.06</v>
      </c>
      <c r="L1102" s="13">
        <v>-263.3</v>
      </c>
      <c r="M1102" s="13">
        <v>31.5</v>
      </c>
      <c r="N1102" s="13">
        <v>188</v>
      </c>
      <c r="O1102" s="13">
        <v>41</v>
      </c>
      <c r="P1102" s="13">
        <v>265</v>
      </c>
      <c r="Q1102" s="68">
        <v>0.27</v>
      </c>
      <c r="R1102" s="13">
        <v>6.35</v>
      </c>
      <c r="S1102" s="13">
        <v>5.5</v>
      </c>
      <c r="T1102" s="13">
        <v>7.4</v>
      </c>
      <c r="U1102" s="68">
        <v>20</v>
      </c>
      <c r="V1102" s="68">
        <v>114</v>
      </c>
      <c r="W1102" s="68">
        <v>230</v>
      </c>
      <c r="X1102" s="68"/>
      <c r="Y1102" s="65">
        <v>11.7</v>
      </c>
      <c r="Z1102" s="65">
        <v>8000</v>
      </c>
      <c r="AA1102" s="69">
        <v>4000</v>
      </c>
      <c r="AC1102" s="16">
        <v>165.56241772649901</v>
      </c>
      <c r="AE1102" s="16">
        <v>318.67389193610285</v>
      </c>
      <c r="AF1102" s="16">
        <v>161.13884409413936</v>
      </c>
      <c r="AG1102" s="16">
        <v>2.3270551144851512</v>
      </c>
      <c r="AH1102" s="16">
        <v>137.22830723058112</v>
      </c>
      <c r="AI1102" s="16">
        <v>1.0203186712586905</v>
      </c>
      <c r="AJ1102" s="16" t="s">
        <v>93</v>
      </c>
      <c r="AL1102" s="16">
        <v>39.847314085716206</v>
      </c>
      <c r="AQ1102" s="16">
        <v>58.631061759725277</v>
      </c>
      <c r="AS1102" s="16">
        <v>3270.0412384639631</v>
      </c>
      <c r="AW1102" s="16">
        <v>1.7804781508368892</v>
      </c>
      <c r="AY1102" s="16" t="s">
        <v>93</v>
      </c>
      <c r="BI1102" s="16" t="s">
        <v>93</v>
      </c>
      <c r="BJ1102" s="16">
        <v>4410.7933869991311</v>
      </c>
      <c r="BK1102" s="16">
        <v>16996.88146033958</v>
      </c>
      <c r="BL1102" s="40" t="s">
        <v>104</v>
      </c>
    </row>
    <row r="1103" spans="1:65">
      <c r="A1103" s="50">
        <v>43876</v>
      </c>
      <c r="B1103" s="44" t="s">
        <v>27</v>
      </c>
      <c r="C1103" s="12" t="str">
        <f>VLOOKUP('All_Data-2017-2021'!D1103,Location_Guide!$A$2:$B$59,2,FALSE)</f>
        <v>Birulia Bridge</v>
      </c>
      <c r="D1103" s="13" t="s">
        <v>62</v>
      </c>
      <c r="E1103" s="52">
        <v>23.851459999999999</v>
      </c>
      <c r="F1103" s="52">
        <v>90.339320000000001</v>
      </c>
      <c r="G1103" s="13">
        <v>21.9</v>
      </c>
      <c r="H1103" s="13">
        <v>7.51</v>
      </c>
      <c r="I1103" s="68">
        <v>1197</v>
      </c>
      <c r="J1103" s="68">
        <v>636</v>
      </c>
      <c r="K1103" s="13">
        <v>0.05</v>
      </c>
      <c r="L1103" s="13">
        <v>-260</v>
      </c>
      <c r="M1103" s="13">
        <v>41.3</v>
      </c>
      <c r="N1103" s="13">
        <v>167</v>
      </c>
      <c r="O1103" s="13">
        <v>67</v>
      </c>
      <c r="P1103" s="13">
        <v>275</v>
      </c>
      <c r="Q1103" s="68">
        <v>0.16</v>
      </c>
      <c r="R1103" s="13">
        <v>6.2</v>
      </c>
      <c r="S1103" s="13">
        <v>7.3</v>
      </c>
      <c r="T1103" s="13">
        <v>6.6</v>
      </c>
      <c r="U1103" s="68">
        <v>18</v>
      </c>
      <c r="V1103" s="68">
        <v>118</v>
      </c>
      <c r="W1103" s="68">
        <v>250</v>
      </c>
      <c r="X1103" s="68"/>
      <c r="Y1103" s="65">
        <v>10.1</v>
      </c>
      <c r="Z1103" s="65">
        <v>6000</v>
      </c>
      <c r="AA1103" s="69">
        <v>2000</v>
      </c>
      <c r="AC1103" s="16">
        <v>52.784109224197685</v>
      </c>
      <c r="AE1103" s="16">
        <v>13.940620813548547</v>
      </c>
      <c r="AF1103" s="16">
        <v>133.69532926696948</v>
      </c>
      <c r="AG1103" s="16" t="s">
        <v>93</v>
      </c>
      <c r="AH1103" s="16">
        <v>24.523423330745988</v>
      </c>
      <c r="AI1103" s="16" t="s">
        <v>93</v>
      </c>
      <c r="AJ1103" s="16">
        <v>9.8764960782197182</v>
      </c>
      <c r="AL1103" s="16">
        <v>93.231057266666141</v>
      </c>
      <c r="AQ1103" s="16">
        <v>2.3871944582939197</v>
      </c>
      <c r="AS1103" s="16">
        <v>992.40218950363328</v>
      </c>
      <c r="AW1103" s="16">
        <v>2.7384722527854284</v>
      </c>
      <c r="AY1103" s="16">
        <v>8.4972337253232215</v>
      </c>
      <c r="BI1103" s="16">
        <v>14.690019756138652</v>
      </c>
      <c r="BJ1103" s="16">
        <v>3799.1017475493586</v>
      </c>
      <c r="BK1103" s="16">
        <v>15341.621379905988</v>
      </c>
      <c r="BL1103" s="40" t="s">
        <v>104</v>
      </c>
    </row>
    <row r="1104" spans="1:65">
      <c r="A1104" s="50">
        <v>43876</v>
      </c>
      <c r="B1104" s="44" t="s">
        <v>27</v>
      </c>
      <c r="C1104" s="12" t="str">
        <f>VLOOKUP('All_Data-2017-2021'!D1104,Location_Guide!$A$2:$B$59,2,FALSE)</f>
        <v>Botanical Garden</v>
      </c>
      <c r="D1104" s="13" t="s">
        <v>64</v>
      </c>
      <c r="E1104" s="52">
        <v>23.817450000000001</v>
      </c>
      <c r="F1104" s="52">
        <v>90.340500000000006</v>
      </c>
      <c r="G1104" s="68">
        <v>21.9</v>
      </c>
      <c r="H1104" s="68">
        <v>7.42</v>
      </c>
      <c r="I1104" s="68">
        <v>1109</v>
      </c>
      <c r="J1104" s="68">
        <v>587</v>
      </c>
      <c r="K1104" s="68">
        <v>0.06</v>
      </c>
      <c r="L1104" s="68">
        <v>-15.4</v>
      </c>
      <c r="M1104" s="13">
        <v>42.7</v>
      </c>
      <c r="N1104" s="13">
        <v>163</v>
      </c>
      <c r="O1104" s="68">
        <v>86</v>
      </c>
      <c r="P1104" s="68">
        <v>265</v>
      </c>
      <c r="Q1104" s="68">
        <v>0.15</v>
      </c>
      <c r="R1104" s="68">
        <v>7.9</v>
      </c>
      <c r="S1104" s="13">
        <v>6.6</v>
      </c>
      <c r="T1104" s="68">
        <v>7</v>
      </c>
      <c r="U1104" s="68">
        <v>10</v>
      </c>
      <c r="V1104" s="68">
        <v>120</v>
      </c>
      <c r="W1104" s="68">
        <v>270</v>
      </c>
      <c r="X1104" s="68"/>
      <c r="Y1104" s="65">
        <v>9.27</v>
      </c>
      <c r="Z1104" s="65">
        <v>8000</v>
      </c>
      <c r="AA1104" s="69">
        <v>3000</v>
      </c>
      <c r="AC1104" s="16">
        <v>465.77084848797784</v>
      </c>
      <c r="AE1104" s="16">
        <v>19.169512816720708</v>
      </c>
      <c r="AF1104" s="16">
        <v>125.40143788295825</v>
      </c>
      <c r="AG1104" s="16">
        <v>0.13669340493482768</v>
      </c>
      <c r="AH1104" s="16">
        <v>12.887515243444851</v>
      </c>
      <c r="AI1104" s="16" t="s">
        <v>93</v>
      </c>
      <c r="AJ1104" s="16" t="s">
        <v>93</v>
      </c>
      <c r="AL1104" s="16">
        <v>8.5836560634685153</v>
      </c>
      <c r="AQ1104" s="16" t="s">
        <v>93</v>
      </c>
      <c r="AS1104" s="16">
        <v>5176.8290371514022</v>
      </c>
      <c r="AW1104" s="16">
        <v>2.3561788447359016</v>
      </c>
      <c r="AY1104" s="16" t="s">
        <v>93</v>
      </c>
      <c r="BI1104" s="16">
        <v>4.0590515555578879</v>
      </c>
      <c r="BJ1104" s="16">
        <v>3952.0409703562868</v>
      </c>
      <c r="BK1104" s="16">
        <v>14733.474088085188</v>
      </c>
      <c r="BL1104" s="40" t="s">
        <v>104</v>
      </c>
    </row>
    <row r="1105" spans="1:65">
      <c r="A1105" s="50">
        <v>43876</v>
      </c>
      <c r="B1105" s="44" t="s">
        <v>27</v>
      </c>
      <c r="C1105" s="12" t="str">
        <f>VLOOKUP('All_Data-2017-2021'!D1105,Location_Guide!$A$2:$B$59,2,FALSE)</f>
        <v>u/s of Aminbazar Bridge</v>
      </c>
      <c r="D1105" s="13" t="s">
        <v>63</v>
      </c>
      <c r="E1105" s="52">
        <v>23.789459999999998</v>
      </c>
      <c r="F1105" s="52">
        <v>90.339219999999997</v>
      </c>
      <c r="G1105" s="68">
        <v>21.8</v>
      </c>
      <c r="H1105" s="68">
        <v>7.43</v>
      </c>
      <c r="I1105" s="68">
        <v>1069</v>
      </c>
      <c r="J1105" s="68">
        <v>567</v>
      </c>
      <c r="K1105" s="68">
        <v>0.11</v>
      </c>
      <c r="L1105" s="68">
        <v>-19.600000000000001</v>
      </c>
      <c r="M1105" s="13">
        <v>42.1</v>
      </c>
      <c r="N1105" s="13">
        <v>191</v>
      </c>
      <c r="O1105" s="68">
        <v>71</v>
      </c>
      <c r="P1105" s="68">
        <v>270</v>
      </c>
      <c r="Q1105" s="68">
        <v>0.17</v>
      </c>
      <c r="R1105" s="68">
        <v>9.5499999999999989</v>
      </c>
      <c r="S1105" s="13">
        <v>7.7</v>
      </c>
      <c r="T1105" s="68">
        <v>7.8</v>
      </c>
      <c r="U1105" s="68">
        <v>10</v>
      </c>
      <c r="V1105" s="68">
        <v>112</v>
      </c>
      <c r="W1105" s="68">
        <v>250</v>
      </c>
      <c r="X1105" s="68"/>
      <c r="Y1105" s="65">
        <v>9.93</v>
      </c>
      <c r="Z1105" s="65">
        <v>11000</v>
      </c>
      <c r="AA1105" s="69">
        <v>5000</v>
      </c>
      <c r="AC1105" s="16">
        <v>413.18264954583998</v>
      </c>
      <c r="AE1105" s="16">
        <v>57.960843419158032</v>
      </c>
      <c r="AF1105" s="16">
        <v>122.89629857214879</v>
      </c>
      <c r="AG1105" s="16">
        <v>0.58175241336877326</v>
      </c>
      <c r="AH1105" s="16">
        <v>35.082438590401296</v>
      </c>
      <c r="AI1105" s="16" t="s">
        <v>93</v>
      </c>
      <c r="AJ1105" s="16" t="s">
        <v>93</v>
      </c>
      <c r="AL1105" s="16">
        <v>27.333079538495689</v>
      </c>
      <c r="AQ1105" s="16">
        <v>10.440069606398362</v>
      </c>
      <c r="AS1105" s="16">
        <v>2782.9664387349503</v>
      </c>
      <c r="AW1105" s="16">
        <v>2.3034018321613385</v>
      </c>
      <c r="AY1105" s="16" t="s">
        <v>93</v>
      </c>
      <c r="BI1105" s="16" t="s">
        <v>93</v>
      </c>
      <c r="BJ1105" s="16">
        <v>3650.7385916338299</v>
      </c>
      <c r="BK1105" s="16">
        <v>14451.333826036587</v>
      </c>
      <c r="BL1105" s="40" t="s">
        <v>104</v>
      </c>
    </row>
    <row r="1106" spans="1:65" ht="28.5">
      <c r="A1106" s="50">
        <v>43876</v>
      </c>
      <c r="B1106" s="44" t="s">
        <v>27</v>
      </c>
      <c r="C1106" s="12" t="str">
        <f>VLOOKUP('All_Data-2017-2021'!D1106,Location_Guide!$A$2:$B$59,2,FALSE)</f>
        <v>Boroibari Bridge</v>
      </c>
      <c r="D1106" s="13" t="s">
        <v>99</v>
      </c>
      <c r="E1106" s="52">
        <v>24.09967</v>
      </c>
      <c r="F1106" s="52">
        <v>90.267020000000002</v>
      </c>
      <c r="G1106" s="68">
        <v>21.9</v>
      </c>
      <c r="H1106" s="68">
        <v>7.54</v>
      </c>
      <c r="I1106" s="68">
        <v>518</v>
      </c>
      <c r="J1106" s="68">
        <v>268</v>
      </c>
      <c r="K1106" s="68">
        <v>4.9400000000000004</v>
      </c>
      <c r="L1106" s="68">
        <v>-22.3</v>
      </c>
      <c r="M1106" s="68">
        <v>8</v>
      </c>
      <c r="N1106" s="13">
        <v>46</v>
      </c>
      <c r="O1106" s="68">
        <v>7</v>
      </c>
      <c r="P1106" s="68">
        <v>210</v>
      </c>
      <c r="Q1106" s="68">
        <v>0.02</v>
      </c>
      <c r="R1106" s="68">
        <v>0.15</v>
      </c>
      <c r="S1106" s="13">
        <v>3.1</v>
      </c>
      <c r="T1106" s="68">
        <v>0.8</v>
      </c>
      <c r="U1106" s="68">
        <v>0</v>
      </c>
      <c r="V1106" s="68">
        <v>40</v>
      </c>
      <c r="W1106" s="68">
        <v>150</v>
      </c>
      <c r="X1106" s="68"/>
      <c r="Y1106" s="65">
        <v>4.49</v>
      </c>
      <c r="Z1106" s="65">
        <v>0</v>
      </c>
      <c r="AA1106" s="69">
        <v>0</v>
      </c>
      <c r="AC1106" s="16">
        <v>530.37090572602983</v>
      </c>
      <c r="AE1106" s="16">
        <v>286.98716396604289</v>
      </c>
      <c r="AF1106" s="16">
        <v>69.001668183583533</v>
      </c>
      <c r="AG1106" s="16">
        <v>7.1833814090549808</v>
      </c>
      <c r="AH1106" s="16">
        <v>272.15677427860675</v>
      </c>
      <c r="AI1106" s="16">
        <v>4.5113437066587256E-3</v>
      </c>
      <c r="AJ1106" s="16" t="s">
        <v>93</v>
      </c>
      <c r="AL1106" s="16">
        <v>27.79400338555698</v>
      </c>
      <c r="AQ1106" s="16">
        <v>35.028159368135107</v>
      </c>
      <c r="AS1106" s="16">
        <v>5342.5005559635192</v>
      </c>
      <c r="AW1106" s="16">
        <v>0.81945102505976353</v>
      </c>
      <c r="AY1106" s="16" t="s">
        <v>93</v>
      </c>
      <c r="BI1106" s="16" t="s">
        <v>93</v>
      </c>
      <c r="BJ1106" s="16">
        <v>4452.6972705554263</v>
      </c>
      <c r="BK1106" s="16">
        <v>13556.016142051152</v>
      </c>
      <c r="BL1106" s="40" t="s">
        <v>104</v>
      </c>
      <c r="BM1106" s="35" t="s">
        <v>73</v>
      </c>
    </row>
    <row r="1107" spans="1:65" ht="28.5">
      <c r="A1107" s="50">
        <v>43876</v>
      </c>
      <c r="B1107" s="44" t="s">
        <v>27</v>
      </c>
      <c r="C1107" s="12" t="str">
        <f>VLOOKUP('All_Data-2017-2021'!D1107,Location_Guide!$A$2:$B$59,2,FALSE)</f>
        <v>Kaliakoir Bridge</v>
      </c>
      <c r="D1107" s="13" t="s">
        <v>30</v>
      </c>
      <c r="E1107" s="52">
        <v>24.082339999999999</v>
      </c>
      <c r="F1107" s="52">
        <v>90.209190000000007</v>
      </c>
      <c r="G1107" s="68">
        <v>22.2</v>
      </c>
      <c r="H1107" s="68">
        <v>7.6</v>
      </c>
      <c r="I1107" s="68">
        <v>480</v>
      </c>
      <c r="J1107" s="68">
        <v>246</v>
      </c>
      <c r="K1107" s="68">
        <v>6.42</v>
      </c>
      <c r="L1107" s="68">
        <v>-7.2</v>
      </c>
      <c r="M1107" s="68">
        <v>4.21</v>
      </c>
      <c r="N1107" s="13">
        <v>51</v>
      </c>
      <c r="O1107" s="68">
        <v>8</v>
      </c>
      <c r="P1107" s="68">
        <v>195</v>
      </c>
      <c r="Q1107" s="68">
        <v>0</v>
      </c>
      <c r="R1107" s="68">
        <v>0.1</v>
      </c>
      <c r="S1107" s="13">
        <v>2.9</v>
      </c>
      <c r="T1107" s="68">
        <v>1.8</v>
      </c>
      <c r="U1107" s="68">
        <v>1</v>
      </c>
      <c r="V1107" s="68">
        <v>34</v>
      </c>
      <c r="W1107" s="68">
        <v>170</v>
      </c>
      <c r="X1107" s="68"/>
      <c r="Y1107" s="65">
        <v>4.3499999999999996</v>
      </c>
      <c r="Z1107" s="65">
        <v>100</v>
      </c>
      <c r="AA1107" s="69">
        <v>100</v>
      </c>
      <c r="AC1107" s="16">
        <v>363.60283495791799</v>
      </c>
      <c r="AE1107" s="16">
        <v>21.97226852752777</v>
      </c>
      <c r="AF1107" s="16">
        <v>28.810410813327007</v>
      </c>
      <c r="AG1107" s="16" t="s">
        <v>93</v>
      </c>
      <c r="AH1107" s="16">
        <v>10.055580137193992</v>
      </c>
      <c r="AI1107" s="16" t="s">
        <v>93</v>
      </c>
      <c r="AJ1107" s="16">
        <v>1.3617207684445527</v>
      </c>
      <c r="AL1107" s="16">
        <v>40.2900745726716</v>
      </c>
      <c r="AQ1107" s="16">
        <v>0.11799187873445766</v>
      </c>
      <c r="AS1107" s="16">
        <v>3435.4011052700685</v>
      </c>
      <c r="AW1107" s="16">
        <v>2.1746780978252285</v>
      </c>
      <c r="AY1107" s="16">
        <v>5.0104364917804691</v>
      </c>
      <c r="BI1107" s="16" t="s">
        <v>93</v>
      </c>
      <c r="BJ1107" s="16">
        <v>6583.3684553954026</v>
      </c>
      <c r="BK1107" s="16">
        <v>23047.601002961244</v>
      </c>
      <c r="BL1107" s="40" t="s">
        <v>104</v>
      </c>
      <c r="BM1107" s="35" t="s">
        <v>73</v>
      </c>
    </row>
    <row r="1108" spans="1:65">
      <c r="A1108" s="50">
        <v>43876</v>
      </c>
      <c r="B1108" s="44" t="s">
        <v>81</v>
      </c>
      <c r="C1108" s="12" t="str">
        <f>VLOOKUP('All_Data-2017-2021'!D1108,Location_Guide!$A$2:$B$59,2,FALSE)</f>
        <v>Amin Bazar Landfill</v>
      </c>
      <c r="D1108" s="13" t="s">
        <v>84</v>
      </c>
      <c r="E1108" s="52">
        <v>23.799734999999998</v>
      </c>
      <c r="F1108" s="52">
        <v>90.303025000000005</v>
      </c>
      <c r="G1108" s="68">
        <v>21.5</v>
      </c>
      <c r="H1108" s="68">
        <v>7.57</v>
      </c>
      <c r="I1108" s="68">
        <v>1061</v>
      </c>
      <c r="J1108" s="68">
        <v>571</v>
      </c>
      <c r="K1108" s="68">
        <v>0.04</v>
      </c>
      <c r="L1108" s="68">
        <v>-250</v>
      </c>
      <c r="M1108" s="68">
        <v>41.6</v>
      </c>
      <c r="N1108" s="13">
        <v>218</v>
      </c>
      <c r="O1108" s="68">
        <v>53</v>
      </c>
      <c r="P1108" s="68">
        <v>260</v>
      </c>
      <c r="Q1108" s="68">
        <v>0.1</v>
      </c>
      <c r="R1108" s="68">
        <v>8.8000000000000007</v>
      </c>
      <c r="S1108" s="13">
        <v>4.7</v>
      </c>
      <c r="T1108" s="68">
        <v>6.4</v>
      </c>
      <c r="U1108" s="68">
        <v>16</v>
      </c>
      <c r="V1108" s="68"/>
      <c r="W1108" s="68">
        <v>230</v>
      </c>
      <c r="X1108" s="68"/>
      <c r="Y1108" s="65">
        <v>9.81</v>
      </c>
      <c r="Z1108" s="65">
        <v>11000</v>
      </c>
      <c r="AA1108" s="69">
        <v>5000</v>
      </c>
      <c r="AC1108" s="16">
        <v>473.14291874358474</v>
      </c>
      <c r="AE1108" s="16">
        <v>29.684433104926619</v>
      </c>
      <c r="AF1108" s="16">
        <v>149.51392298986309</v>
      </c>
      <c r="AG1108" s="16">
        <v>1.2427584298379479</v>
      </c>
      <c r="AH1108" s="16">
        <v>9.4139776442229763</v>
      </c>
      <c r="AI1108" s="16" t="s">
        <v>93</v>
      </c>
      <c r="AJ1108" s="16" t="s">
        <v>93</v>
      </c>
      <c r="AL1108" s="16">
        <v>21.190571223984595</v>
      </c>
      <c r="AQ1108" s="16" t="s">
        <v>93</v>
      </c>
      <c r="AS1108" s="16">
        <v>3681.8231677878512</v>
      </c>
      <c r="AW1108" s="16">
        <v>2.2141106047033774</v>
      </c>
      <c r="AY1108" s="16">
        <v>2.7197973721537947</v>
      </c>
      <c r="BI1108" s="16" t="s">
        <v>93</v>
      </c>
      <c r="BJ1108" s="16">
        <v>5610.7136300263592</v>
      </c>
      <c r="BK1108" s="16">
        <v>22129.799446968776</v>
      </c>
      <c r="BL1108" s="40" t="s">
        <v>104</v>
      </c>
    </row>
    <row r="1109" spans="1:65">
      <c r="A1109" s="50">
        <v>43876</v>
      </c>
      <c r="B1109" s="44" t="s">
        <v>81</v>
      </c>
      <c r="C1109" s="12" t="str">
        <f>VLOOKUP('All_Data-2017-2021'!D1109,Location_Guide!$A$2:$B$59,2,FALSE)</f>
        <v>d/s of Turag branch outfall</v>
      </c>
      <c r="D1109" s="13" t="s">
        <v>72</v>
      </c>
      <c r="E1109" s="52">
        <v>23.796911999999999</v>
      </c>
      <c r="F1109" s="52">
        <v>90.326465999999996</v>
      </c>
      <c r="G1109" s="68">
        <v>22.3</v>
      </c>
      <c r="H1109" s="68">
        <v>7.42</v>
      </c>
      <c r="I1109" s="68">
        <v>1037</v>
      </c>
      <c r="J1109" s="68">
        <v>540</v>
      </c>
      <c r="K1109" s="68">
        <v>7.0000000000000007E-2</v>
      </c>
      <c r="L1109" s="68">
        <v>-212</v>
      </c>
      <c r="M1109" s="68">
        <v>44.1</v>
      </c>
      <c r="N1109" s="13">
        <v>178</v>
      </c>
      <c r="O1109" s="68">
        <v>40</v>
      </c>
      <c r="P1109" s="68">
        <v>340</v>
      </c>
      <c r="Q1109" s="68">
        <v>0.12</v>
      </c>
      <c r="R1109" s="68">
        <v>10.25</v>
      </c>
      <c r="S1109" s="13">
        <v>5.0999999999999996</v>
      </c>
      <c r="T1109" s="68">
        <v>7.8</v>
      </c>
      <c r="U1109" s="68">
        <v>10</v>
      </c>
      <c r="V1109" s="68"/>
      <c r="W1109" s="68">
        <v>150</v>
      </c>
      <c r="X1109" s="68"/>
      <c r="Y1109" s="65">
        <v>9.34</v>
      </c>
      <c r="Z1109" s="65">
        <v>58000</v>
      </c>
      <c r="AA1109" s="69">
        <v>40000</v>
      </c>
      <c r="AC1109" s="16">
        <v>107.53667587935027</v>
      </c>
      <c r="AE1109" s="16">
        <v>59.619002082073123</v>
      </c>
      <c r="AF1109" s="16">
        <v>130.53264622170158</v>
      </c>
      <c r="AG1109" s="16" t="s">
        <v>93</v>
      </c>
      <c r="AH1109" s="16">
        <v>11.259893046024466</v>
      </c>
      <c r="AI1109" s="16">
        <v>1.9459431145733865</v>
      </c>
      <c r="AJ1109" s="16" t="s">
        <v>93</v>
      </c>
      <c r="AL1109" s="16">
        <v>72.719647150186873</v>
      </c>
      <c r="AQ1109" s="16">
        <v>7.1182949059880949</v>
      </c>
      <c r="AS1109" s="16">
        <v>2027.1581015365377</v>
      </c>
      <c r="AW1109" s="16">
        <v>2.0914991837961994</v>
      </c>
      <c r="AY1109" s="16">
        <v>12.508788620964776</v>
      </c>
      <c r="BI1109" s="16" t="s">
        <v>93</v>
      </c>
      <c r="BJ1109" s="16">
        <v>4185.358782454121</v>
      </c>
      <c r="BK1109" s="16">
        <v>18009.484530475689</v>
      </c>
      <c r="BL1109" s="40" t="s">
        <v>104</v>
      </c>
    </row>
    <row r="1110" spans="1:65">
      <c r="A1110" s="50">
        <v>43876</v>
      </c>
      <c r="B1110" s="44" t="s">
        <v>60</v>
      </c>
      <c r="C1110" s="12" t="str">
        <f>VLOOKUP('All_Data-2017-2021'!D1110,Location_Guide!$A$2:$B$59,2,FALSE)</f>
        <v>Nayarhat Bridge</v>
      </c>
      <c r="D1110" s="13" t="s">
        <v>85</v>
      </c>
      <c r="E1110" s="52">
        <v>23.911021000000002</v>
      </c>
      <c r="F1110" s="52">
        <v>90.229235000000003</v>
      </c>
      <c r="G1110" s="68">
        <v>23.9</v>
      </c>
      <c r="H1110" s="68">
        <v>8.35</v>
      </c>
      <c r="I1110" s="68">
        <v>1423</v>
      </c>
      <c r="J1110" s="68">
        <v>732</v>
      </c>
      <c r="K1110" s="68">
        <v>0.03</v>
      </c>
      <c r="L1110" s="68">
        <v>-330</v>
      </c>
      <c r="M1110" s="68">
        <v>24.1</v>
      </c>
      <c r="N1110" s="13">
        <v>347</v>
      </c>
      <c r="O1110" s="68">
        <v>56</v>
      </c>
      <c r="P1110" s="68">
        <v>350</v>
      </c>
      <c r="Q1110" s="68">
        <v>0.33</v>
      </c>
      <c r="R1110" s="68">
        <v>6.6000000000000005</v>
      </c>
      <c r="S1110" s="13">
        <v>8.4</v>
      </c>
      <c r="T1110" s="68">
        <v>12</v>
      </c>
      <c r="U1110" s="68">
        <v>52</v>
      </c>
      <c r="V1110" s="68">
        <v>235</v>
      </c>
      <c r="W1110" s="68">
        <v>340</v>
      </c>
      <c r="X1110" s="68"/>
      <c r="Y1110" s="65">
        <v>14.9</v>
      </c>
      <c r="Z1110" s="65">
        <v>9100</v>
      </c>
      <c r="AA1110" s="69">
        <v>7600</v>
      </c>
      <c r="AC1110" s="16">
        <v>4.1486625412060825</v>
      </c>
      <c r="AE1110" s="16">
        <v>28.967639667460279</v>
      </c>
      <c r="AF1110" s="16">
        <v>177.7435622691701</v>
      </c>
      <c r="AG1110" s="16" t="s">
        <v>93</v>
      </c>
      <c r="AH1110" s="16">
        <v>19.762957338079978</v>
      </c>
      <c r="AI1110" s="16">
        <v>7.3591480831644089</v>
      </c>
      <c r="AJ1110" s="16" t="s">
        <v>93</v>
      </c>
      <c r="AL1110" s="16">
        <v>55.222897729146638</v>
      </c>
      <c r="AQ1110" s="16">
        <v>6.1353595047343594</v>
      </c>
      <c r="AS1110" s="16">
        <v>623.3084116823469</v>
      </c>
      <c r="AW1110" s="16">
        <v>2.1950253321218907</v>
      </c>
      <c r="AY1110" s="16">
        <v>13.449770595510593</v>
      </c>
      <c r="BI1110" s="16" t="s">
        <v>93</v>
      </c>
      <c r="BJ1110" s="16">
        <v>4150.4445704632544</v>
      </c>
      <c r="BK1110" s="16">
        <v>18143.436338364772</v>
      </c>
      <c r="BL1110" s="40" t="s">
        <v>104</v>
      </c>
    </row>
    <row r="1111" spans="1:65">
      <c r="A1111" s="50">
        <v>43876</v>
      </c>
      <c r="B1111" s="44" t="s">
        <v>60</v>
      </c>
      <c r="C1111" s="12" t="str">
        <f>VLOOKUP('All_Data-2017-2021'!D1111,Location_Guide!$A$2:$B$59,2,FALSE)</f>
        <v>Singair Bridge (Bhangalpur)</v>
      </c>
      <c r="D1111" s="13" t="s">
        <v>87</v>
      </c>
      <c r="E1111" s="52">
        <v>23.798138999999999</v>
      </c>
      <c r="F1111" s="52">
        <v>90.244191999999998</v>
      </c>
      <c r="G1111" s="68">
        <v>24.7</v>
      </c>
      <c r="H1111" s="68">
        <v>7.99</v>
      </c>
      <c r="I1111" s="68">
        <v>1250</v>
      </c>
      <c r="J1111" s="68">
        <v>629</v>
      </c>
      <c r="K1111" s="68">
        <v>0.62</v>
      </c>
      <c r="L1111" s="68">
        <v>-26.3</v>
      </c>
      <c r="M1111" s="68">
        <v>15.08</v>
      </c>
      <c r="N1111" s="13">
        <v>147</v>
      </c>
      <c r="O1111" s="68">
        <v>26</v>
      </c>
      <c r="P1111" s="68">
        <v>280</v>
      </c>
      <c r="Q1111" s="68">
        <v>0.01</v>
      </c>
      <c r="R1111" s="68">
        <v>4.8499999999999996</v>
      </c>
      <c r="S1111" s="13">
        <v>4.8</v>
      </c>
      <c r="T1111" s="68">
        <v>2.6</v>
      </c>
      <c r="U1111" s="68">
        <v>2</v>
      </c>
      <c r="V1111" s="68"/>
      <c r="W1111" s="68">
        <v>170</v>
      </c>
      <c r="X1111" s="68"/>
      <c r="Y1111" s="65">
        <v>10.1</v>
      </c>
      <c r="Z1111" s="65">
        <v>14000</v>
      </c>
      <c r="AA1111" s="69">
        <v>8000</v>
      </c>
      <c r="AC1111" s="16">
        <v>19.301449200713243</v>
      </c>
      <c r="AE1111" s="16">
        <v>32.464039420907028</v>
      </c>
      <c r="AF1111" s="16">
        <v>44.056729646941903</v>
      </c>
      <c r="AG1111" s="16" t="s">
        <v>93</v>
      </c>
      <c r="AH1111" s="16">
        <v>6.2983071890327471</v>
      </c>
      <c r="AI1111" s="16" t="s">
        <v>93</v>
      </c>
      <c r="AJ1111" s="16">
        <v>10.11781478327989</v>
      </c>
      <c r="AL1111" s="16">
        <v>44.042465740956196</v>
      </c>
      <c r="AQ1111" s="16">
        <v>4.7579817289183275</v>
      </c>
      <c r="AS1111" s="16">
        <v>596.94667682388672</v>
      </c>
      <c r="AW1111" s="16">
        <v>2.111076595692885</v>
      </c>
      <c r="AY1111" s="16">
        <v>7.3644209130676463</v>
      </c>
      <c r="BI1111" s="16">
        <v>3.9159119687779333</v>
      </c>
      <c r="BJ1111" s="16">
        <v>9603.0902156380926</v>
      </c>
      <c r="BK1111" s="16">
        <v>38861.79075056174</v>
      </c>
      <c r="BL1111" s="40" t="s">
        <v>104</v>
      </c>
    </row>
    <row r="1112" spans="1:65">
      <c r="A1112" s="50">
        <v>43876</v>
      </c>
      <c r="B1112" s="44" t="s">
        <v>60</v>
      </c>
      <c r="C1112" s="12" t="str">
        <f>VLOOKUP('All_Data-2017-2021'!D1112,Location_Guide!$A$2:$B$59,2,FALSE)</f>
        <v>Kadamtoli Bridge</v>
      </c>
      <c r="D1112" s="13" t="s">
        <v>88</v>
      </c>
      <c r="E1112" s="52">
        <v>23.753653</v>
      </c>
      <c r="F1112" s="52">
        <v>90.249649000000005</v>
      </c>
      <c r="G1112" s="68">
        <v>22.6</v>
      </c>
      <c r="H1112" s="68">
        <v>7.66</v>
      </c>
      <c r="I1112" s="68">
        <v>1115</v>
      </c>
      <c r="J1112" s="68">
        <v>585</v>
      </c>
      <c r="K1112" s="68">
        <v>2.2999999999999998</v>
      </c>
      <c r="L1112" s="68">
        <v>-5.5</v>
      </c>
      <c r="M1112" s="68">
        <v>11.27</v>
      </c>
      <c r="N1112" s="13">
        <v>106</v>
      </c>
      <c r="O1112" s="68">
        <v>17</v>
      </c>
      <c r="P1112" s="68">
        <v>265</v>
      </c>
      <c r="Q1112" s="68">
        <v>0.04</v>
      </c>
      <c r="R1112" s="68">
        <v>3.75</v>
      </c>
      <c r="S1112" s="13">
        <v>3.5</v>
      </c>
      <c r="T1112" s="68">
        <v>2.2000000000000002</v>
      </c>
      <c r="U1112" s="68">
        <v>2</v>
      </c>
      <c r="V1112" s="68"/>
      <c r="W1112" s="68">
        <v>290</v>
      </c>
      <c r="X1112" s="68"/>
      <c r="Y1112" s="65">
        <v>8.75</v>
      </c>
      <c r="Z1112" s="65">
        <v>22000</v>
      </c>
      <c r="AA1112" s="69">
        <v>0</v>
      </c>
      <c r="AC1112" s="16">
        <v>203.14811008634135</v>
      </c>
      <c r="AE1112" s="16">
        <v>34.531647048146034</v>
      </c>
      <c r="AF1112" s="16">
        <v>136.4301024056314</v>
      </c>
      <c r="AG1112" s="16" t="s">
        <v>93</v>
      </c>
      <c r="AH1112" s="16">
        <v>6.8563447526751018</v>
      </c>
      <c r="AI1112" s="16" t="s">
        <v>93</v>
      </c>
      <c r="AJ1112" s="16" t="s">
        <v>93</v>
      </c>
      <c r="AL1112" s="16">
        <v>0.50714107134224351</v>
      </c>
      <c r="AQ1112" s="16">
        <v>10.307307354276261</v>
      </c>
      <c r="AS1112" s="16">
        <v>2662.5193596779868</v>
      </c>
      <c r="AW1112" s="16">
        <v>1.665261873448409</v>
      </c>
      <c r="AY1112" s="16">
        <v>9.9137553554921389</v>
      </c>
      <c r="BI1112" s="16" t="s">
        <v>93</v>
      </c>
      <c r="BJ1112" s="16">
        <v>8617.0316497780859</v>
      </c>
      <c r="BK1112" s="16">
        <v>35311.488188278425</v>
      </c>
      <c r="BL1112" s="40" t="s">
        <v>104</v>
      </c>
    </row>
    <row r="1113" spans="1:65" ht="28.5">
      <c r="A1113" s="50">
        <v>43876</v>
      </c>
      <c r="B1113" s="44" t="s">
        <v>100</v>
      </c>
      <c r="C1113" s="12" t="str">
        <f>VLOOKUP('All_Data-2017-2021'!D1113,Location_Guide!$A$2:$B$59,2,FALSE)</f>
        <v>d/s of DEPZ Canal</v>
      </c>
      <c r="D1113" s="13" t="s">
        <v>102</v>
      </c>
      <c r="E1113" s="52">
        <v>23.942411</v>
      </c>
      <c r="F1113" s="52">
        <v>90.230615999999998</v>
      </c>
      <c r="G1113" s="68">
        <v>25.4</v>
      </c>
      <c r="H1113" s="68">
        <v>8.17</v>
      </c>
      <c r="I1113" s="68">
        <v>1401</v>
      </c>
      <c r="J1113" s="68">
        <v>700</v>
      </c>
      <c r="K1113" s="68">
        <v>0.06</v>
      </c>
      <c r="L1113" s="68">
        <v>-295</v>
      </c>
      <c r="M1113" s="68">
        <v>26.1</v>
      </c>
      <c r="N1113" s="13">
        <v>343</v>
      </c>
      <c r="O1113" s="68">
        <v>44</v>
      </c>
      <c r="P1113" s="68">
        <v>330</v>
      </c>
      <c r="Q1113" s="68">
        <v>0.26</v>
      </c>
      <c r="R1113" s="68">
        <v>6.5</v>
      </c>
      <c r="S1113" s="13">
        <v>6.3</v>
      </c>
      <c r="T1113" s="68">
        <v>9</v>
      </c>
      <c r="U1113" s="68">
        <v>24</v>
      </c>
      <c r="V1113" s="68"/>
      <c r="W1113" s="68">
        <v>210</v>
      </c>
      <c r="X1113" s="68"/>
      <c r="Y1113" s="65">
        <v>12</v>
      </c>
      <c r="Z1113" s="65">
        <v>92000</v>
      </c>
      <c r="AA1113" s="69">
        <v>72000</v>
      </c>
      <c r="AC1113" s="16">
        <v>24.894131380619665</v>
      </c>
      <c r="AE1113" s="16">
        <v>55.645078781909575</v>
      </c>
      <c r="AF1113" s="16">
        <v>333.92886719605752</v>
      </c>
      <c r="AG1113" s="16" t="s">
        <v>93</v>
      </c>
      <c r="AH1113" s="16">
        <v>25.629476571456379</v>
      </c>
      <c r="AI1113" s="16">
        <v>6.1950640731786013</v>
      </c>
      <c r="AJ1113" s="16">
        <v>4.0092285764077147</v>
      </c>
      <c r="AL1113" s="16">
        <v>88.516412399023878</v>
      </c>
      <c r="AQ1113" s="16">
        <v>7.4437524466855471</v>
      </c>
      <c r="AS1113" s="16">
        <v>1184.028781153924</v>
      </c>
      <c r="AW1113" s="16">
        <v>1.5786438451508757</v>
      </c>
      <c r="AY1113" s="16">
        <v>16.770837558393357</v>
      </c>
      <c r="BI1113" s="16" t="s">
        <v>93</v>
      </c>
      <c r="BJ1113" s="16">
        <v>6521.8238909428164</v>
      </c>
      <c r="BK1113" s="16">
        <v>26446.482215012609</v>
      </c>
      <c r="BL1113" s="40" t="s">
        <v>104</v>
      </c>
      <c r="BM1113" s="35" t="s">
        <v>73</v>
      </c>
    </row>
    <row r="1114" spans="1:65" ht="28.5">
      <c r="A1114" s="50">
        <v>43876</v>
      </c>
      <c r="B1114" s="44" t="s">
        <v>100</v>
      </c>
      <c r="C1114" s="12" t="str">
        <f>VLOOKUP('All_Data-2017-2021'!D1114,Location_Guide!$A$2:$B$59,2,FALSE)</f>
        <v>u/s of Dhaleswari Confluence at Hazipur</v>
      </c>
      <c r="D1114" s="13" t="s">
        <v>103</v>
      </c>
      <c r="E1114" s="52">
        <v>23.920525999999999</v>
      </c>
      <c r="F1114" s="52">
        <v>90.226162000000002</v>
      </c>
      <c r="G1114" s="68">
        <v>24.9</v>
      </c>
      <c r="H1114" s="68">
        <v>8.4700000000000006</v>
      </c>
      <c r="I1114" s="68">
        <v>1526</v>
      </c>
      <c r="J1114" s="68">
        <v>764</v>
      </c>
      <c r="K1114" s="68">
        <v>7.0000000000000007E-2</v>
      </c>
      <c r="L1114" s="68">
        <v>-335</v>
      </c>
      <c r="M1114" s="68">
        <v>28.9</v>
      </c>
      <c r="N1114" s="13">
        <v>405</v>
      </c>
      <c r="O1114" s="68">
        <v>56</v>
      </c>
      <c r="P1114" s="68">
        <v>340</v>
      </c>
      <c r="Q1114" s="68">
        <v>0.32</v>
      </c>
      <c r="R1114" s="68">
        <v>7.35</v>
      </c>
      <c r="S1114" s="13">
        <v>10.5</v>
      </c>
      <c r="T1114" s="68">
        <v>14.2</v>
      </c>
      <c r="U1114" s="68">
        <v>68</v>
      </c>
      <c r="V1114" s="68"/>
      <c r="W1114" s="68">
        <v>220</v>
      </c>
      <c r="X1114" s="68"/>
      <c r="Y1114" s="65">
        <v>15.3</v>
      </c>
      <c r="Z1114" s="65">
        <v>47000</v>
      </c>
      <c r="AA1114" s="69">
        <v>1000</v>
      </c>
      <c r="AC1114" s="16" t="s">
        <v>93</v>
      </c>
      <c r="AE1114" s="16" t="s">
        <v>93</v>
      </c>
      <c r="AF1114" s="16" t="s">
        <v>93</v>
      </c>
      <c r="AG1114" s="16" t="s">
        <v>93</v>
      </c>
      <c r="AH1114" s="16">
        <v>5.5462750974628845</v>
      </c>
      <c r="AI1114" s="16" t="s">
        <v>93</v>
      </c>
      <c r="AJ1114" s="16" t="s">
        <v>93</v>
      </c>
      <c r="AL1114" s="16">
        <v>57.977816214002161</v>
      </c>
      <c r="AQ1114" s="16">
        <v>1.7333239301844394</v>
      </c>
      <c r="AS1114" s="16" t="s">
        <v>93</v>
      </c>
      <c r="AW1114" s="16">
        <v>2.1566038331864328</v>
      </c>
      <c r="AY1114" s="16">
        <v>58.517355967462507</v>
      </c>
      <c r="BI1114" s="16">
        <v>1.163283985331931</v>
      </c>
      <c r="BJ1114" s="16" t="s">
        <v>93</v>
      </c>
      <c r="BK1114" s="16" t="s">
        <v>93</v>
      </c>
      <c r="BL1114" s="40" t="s">
        <v>104</v>
      </c>
      <c r="BM1114" s="35" t="s">
        <v>73</v>
      </c>
    </row>
    <row r="1115" spans="1:65">
      <c r="A1115" s="43">
        <v>43877</v>
      </c>
      <c r="B1115" s="44" t="s">
        <v>50</v>
      </c>
      <c r="C1115" s="12" t="str">
        <f>VLOOKUP('All_Data-2017-2021'!D1115,Location_Guide!$A$2:$B$59,2,FALSE)</f>
        <v>Aminbazar Bridge</v>
      </c>
      <c r="D1115" s="13" t="s">
        <v>51</v>
      </c>
      <c r="E1115" s="52">
        <v>23.782920000000001</v>
      </c>
      <c r="F1115" s="52">
        <v>90.335380000000001</v>
      </c>
      <c r="G1115" s="108">
        <v>22.2</v>
      </c>
      <c r="H1115" s="108">
        <v>7.42</v>
      </c>
      <c r="I1115" s="108">
        <v>1095</v>
      </c>
      <c r="J1115" s="108">
        <v>575</v>
      </c>
      <c r="K1115" s="108">
        <v>0.05</v>
      </c>
      <c r="L1115" s="108">
        <v>-240.2</v>
      </c>
      <c r="M1115" s="108">
        <v>47.1</v>
      </c>
      <c r="N1115" s="17">
        <v>140</v>
      </c>
      <c r="O1115" s="108">
        <v>128</v>
      </c>
      <c r="P1115" s="68">
        <v>270</v>
      </c>
      <c r="Q1115" s="108">
        <v>0.14000000000000001</v>
      </c>
      <c r="R1115" s="108">
        <v>9.3999999999999986</v>
      </c>
      <c r="S1115" s="108">
        <v>8.9</v>
      </c>
      <c r="T1115" s="108">
        <v>7.6</v>
      </c>
      <c r="U1115" s="108">
        <v>30</v>
      </c>
      <c r="V1115" s="108">
        <v>125</v>
      </c>
      <c r="W1115" s="108">
        <v>130</v>
      </c>
      <c r="X1115" s="108"/>
      <c r="Y1115" s="65">
        <v>9.33</v>
      </c>
      <c r="Z1115" s="111">
        <v>148000</v>
      </c>
      <c r="AA1115" s="117">
        <v>88000</v>
      </c>
      <c r="AC1115" s="16">
        <v>74.294233241500095</v>
      </c>
      <c r="AE1115" s="16">
        <v>62.137223431733531</v>
      </c>
      <c r="AF1115" s="16">
        <v>236.60556379209652</v>
      </c>
      <c r="AG1115" s="16" t="s">
        <v>93</v>
      </c>
      <c r="AH1115" s="16">
        <v>10.620777190298444</v>
      </c>
      <c r="AI1115" s="16">
        <v>1.4616343094333775</v>
      </c>
      <c r="AJ1115" s="16">
        <v>2.6352610681019608</v>
      </c>
      <c r="AL1115" s="16">
        <v>31.477081904257577</v>
      </c>
      <c r="AQ1115" s="16">
        <v>1.3626074024283374</v>
      </c>
      <c r="AS1115" s="16">
        <v>2041.3932924348751</v>
      </c>
      <c r="AW1115" s="16">
        <v>3.640989413686591</v>
      </c>
      <c r="AY1115" s="16">
        <v>6.6177524492129143</v>
      </c>
      <c r="BI1115" s="16">
        <v>6.0843630810022926</v>
      </c>
      <c r="BJ1115" s="16">
        <v>7270.9710079484503</v>
      </c>
      <c r="BK1115" s="16">
        <v>28225.052800260844</v>
      </c>
      <c r="BL1115" s="40" t="s">
        <v>104</v>
      </c>
    </row>
    <row r="1116" spans="1:65">
      <c r="A1116" s="43">
        <v>43877</v>
      </c>
      <c r="B1116" s="44" t="s">
        <v>50</v>
      </c>
      <c r="C1116" s="12" t="str">
        <f>VLOOKUP('All_Data-2017-2021'!D1116,Location_Guide!$A$2:$B$59,2,FALSE)</f>
        <v>d/s of Hazaribagh</v>
      </c>
      <c r="D1116" s="13" t="s">
        <v>52</v>
      </c>
      <c r="E1116" s="52">
        <v>23.734960000000001</v>
      </c>
      <c r="F1116" s="52">
        <v>90.354410000000001</v>
      </c>
      <c r="G1116" s="108">
        <v>22.1</v>
      </c>
      <c r="H1116" s="111">
        <v>7.36</v>
      </c>
      <c r="I1116" s="108">
        <v>941</v>
      </c>
      <c r="J1116" s="108">
        <v>493</v>
      </c>
      <c r="K1116" s="108">
        <v>0.08</v>
      </c>
      <c r="L1116" s="108">
        <v>-50.2</v>
      </c>
      <c r="M1116" s="17">
        <v>20.3</v>
      </c>
      <c r="N1116" s="17">
        <v>124</v>
      </c>
      <c r="O1116" s="109">
        <v>57</v>
      </c>
      <c r="P1116" s="68">
        <v>350</v>
      </c>
      <c r="Q1116" s="108">
        <v>0.08</v>
      </c>
      <c r="R1116" s="108">
        <v>11.399999999999999</v>
      </c>
      <c r="S1116" s="108">
        <v>7.8</v>
      </c>
      <c r="T1116" s="108">
        <v>11.4</v>
      </c>
      <c r="U1116" s="108">
        <v>26</v>
      </c>
      <c r="V1116" s="129">
        <v>75</v>
      </c>
      <c r="W1116" s="108">
        <v>150</v>
      </c>
      <c r="X1116" s="108"/>
      <c r="Y1116" s="65">
        <v>10.5</v>
      </c>
      <c r="Z1116" s="111">
        <v>92000</v>
      </c>
      <c r="AA1116" s="112">
        <v>53000</v>
      </c>
      <c r="AC1116" s="16">
        <v>29.756508824730879</v>
      </c>
      <c r="AE1116" s="16">
        <v>8.5511265711683127</v>
      </c>
      <c r="AF1116" s="16">
        <v>165.78771905250863</v>
      </c>
      <c r="AG1116" s="16" t="s">
        <v>93</v>
      </c>
      <c r="AH1116" s="16">
        <v>4.4587495318896604</v>
      </c>
      <c r="AI1116" s="16" t="s">
        <v>93</v>
      </c>
      <c r="AJ1116" s="16" t="s">
        <v>93</v>
      </c>
      <c r="AL1116" s="16">
        <v>65.702325981094248</v>
      </c>
      <c r="AQ1116" s="16">
        <v>5.147394474890751</v>
      </c>
      <c r="AS1116" s="16">
        <v>514.97265963248469</v>
      </c>
      <c r="AW1116" s="16">
        <v>2.9535689225844384</v>
      </c>
      <c r="AY1116" s="16" t="s">
        <v>93</v>
      </c>
      <c r="BI1116" s="16">
        <v>11.602927491285726</v>
      </c>
      <c r="BJ1116" s="16">
        <v>6896.2774864798594</v>
      </c>
      <c r="BK1116" s="16">
        <v>28609.196868524905</v>
      </c>
      <c r="BL1116" s="40" t="s">
        <v>104</v>
      </c>
    </row>
    <row r="1117" spans="1:65">
      <c r="A1117" s="43">
        <v>43877</v>
      </c>
      <c r="B1117" s="44" t="s">
        <v>50</v>
      </c>
      <c r="C1117" s="12" t="str">
        <f>VLOOKUP('All_Data-2017-2021'!D1117,Location_Guide!$A$2:$B$59,2,FALSE)</f>
        <v>d/s Kamrangirchar Launch Ghat</v>
      </c>
      <c r="D1117" s="13" t="s">
        <v>53</v>
      </c>
      <c r="E1117" s="52">
        <v>23.716709999999999</v>
      </c>
      <c r="F1117" s="52">
        <v>90.359920000000002</v>
      </c>
      <c r="G1117" s="108">
        <v>22</v>
      </c>
      <c r="H1117" s="111">
        <v>7.38</v>
      </c>
      <c r="I1117" s="108">
        <v>949</v>
      </c>
      <c r="J1117" s="108">
        <v>499</v>
      </c>
      <c r="K1117" s="108">
        <v>0.06</v>
      </c>
      <c r="L1117" s="108">
        <v>-48.2</v>
      </c>
      <c r="M1117" s="17">
        <v>15.72</v>
      </c>
      <c r="N1117" s="109">
        <v>103</v>
      </c>
      <c r="O1117" s="109">
        <v>40</v>
      </c>
      <c r="P1117" s="68">
        <v>275</v>
      </c>
      <c r="Q1117" s="108">
        <v>0.15</v>
      </c>
      <c r="R1117" s="108">
        <v>11.5</v>
      </c>
      <c r="S1117" s="108">
        <v>11.2</v>
      </c>
      <c r="T1117" s="108">
        <v>7</v>
      </c>
      <c r="U1117" s="108">
        <v>26</v>
      </c>
      <c r="V1117" s="129">
        <v>75</v>
      </c>
      <c r="W1117" s="108">
        <v>150</v>
      </c>
      <c r="X1117" s="108"/>
      <c r="Y1117" s="65">
        <v>10.3</v>
      </c>
      <c r="Z1117" s="111">
        <v>113000</v>
      </c>
      <c r="AA1117" s="112">
        <v>80000</v>
      </c>
      <c r="AC1117" s="16">
        <v>66.967494081607654</v>
      </c>
      <c r="AE1117" s="16">
        <v>66.149020041893294</v>
      </c>
      <c r="AF1117" s="16">
        <v>162.81625221372002</v>
      </c>
      <c r="AG1117" s="16" t="s">
        <v>93</v>
      </c>
      <c r="AH1117" s="16">
        <v>37.956236540517857</v>
      </c>
      <c r="AI1117" s="16">
        <v>4.6726269722305576</v>
      </c>
      <c r="AJ1117" s="16" t="s">
        <v>93</v>
      </c>
      <c r="AL1117" s="16">
        <v>70.856443292225165</v>
      </c>
      <c r="AQ1117" s="16">
        <v>9.4650600181099289</v>
      </c>
      <c r="AS1117" s="16">
        <v>1064.3898868341191</v>
      </c>
      <c r="AW1117" s="16">
        <v>3.2848048751935353</v>
      </c>
      <c r="AY1117" s="16">
        <v>14.731450902830009</v>
      </c>
      <c r="BI1117" s="16">
        <v>18.238154152683997</v>
      </c>
      <c r="BJ1117" s="16">
        <v>7768.0342863067754</v>
      </c>
      <c r="BK1117" s="16">
        <v>30479.272841269558</v>
      </c>
      <c r="BL1117" s="40" t="s">
        <v>104</v>
      </c>
    </row>
    <row r="1118" spans="1:65">
      <c r="A1118" s="43">
        <v>43877</v>
      </c>
      <c r="B1118" s="44" t="s">
        <v>50</v>
      </c>
      <c r="C1118" s="12" t="str">
        <f>VLOOKUP('All_Data-2017-2021'!D1118,Location_Guide!$A$2:$B$59,2,FALSE)</f>
        <v>Chandni Ghat</v>
      </c>
      <c r="D1118" s="13" t="s">
        <v>54</v>
      </c>
      <c r="E1118" s="52">
        <v>23.71022</v>
      </c>
      <c r="F1118" s="52">
        <v>90.39367</v>
      </c>
      <c r="G1118" s="108">
        <v>21.7</v>
      </c>
      <c r="H1118" s="111">
        <v>7.32</v>
      </c>
      <c r="I1118" s="108">
        <v>960</v>
      </c>
      <c r="J1118" s="108">
        <v>507</v>
      </c>
      <c r="K1118" s="108">
        <v>0.08</v>
      </c>
      <c r="L1118" s="108">
        <v>-40.1</v>
      </c>
      <c r="M1118" s="17">
        <v>14.66</v>
      </c>
      <c r="N1118" s="109">
        <v>100</v>
      </c>
      <c r="O1118" s="109">
        <v>53</v>
      </c>
      <c r="P1118" s="68">
        <v>320</v>
      </c>
      <c r="Q1118" s="108">
        <v>0.08</v>
      </c>
      <c r="R1118" s="114">
        <v>25</v>
      </c>
      <c r="S1118" s="108">
        <v>9.9</v>
      </c>
      <c r="T1118" s="108">
        <v>8.4</v>
      </c>
      <c r="U1118" s="108">
        <v>28</v>
      </c>
      <c r="V1118" s="129">
        <v>75</v>
      </c>
      <c r="W1118" s="108">
        <v>110</v>
      </c>
      <c r="X1118" s="108"/>
      <c r="Y1118" s="65">
        <v>10.199999999999999</v>
      </c>
      <c r="Z1118" s="111">
        <v>68000</v>
      </c>
      <c r="AA1118" s="112">
        <v>47000</v>
      </c>
      <c r="AC1118" s="16">
        <v>44.642975146393709</v>
      </c>
      <c r="AE1118" s="16">
        <v>16.164025697063661</v>
      </c>
      <c r="AF1118" s="16">
        <v>182.91694083626166</v>
      </c>
      <c r="AG1118" s="16" t="s">
        <v>93</v>
      </c>
      <c r="AH1118" s="16">
        <v>14.08851164418714</v>
      </c>
      <c r="AI1118" s="16" t="s">
        <v>93</v>
      </c>
      <c r="AJ1118" s="16" t="s">
        <v>93</v>
      </c>
      <c r="AL1118" s="16">
        <v>27.906610067437505</v>
      </c>
      <c r="AQ1118" s="16">
        <v>4.2776361724534615</v>
      </c>
      <c r="AS1118" s="16">
        <v>839.49569275630722</v>
      </c>
      <c r="AW1118" s="16">
        <v>1.9812844874971012</v>
      </c>
      <c r="AY1118" s="16">
        <v>6.6278549461238745</v>
      </c>
      <c r="BI1118" s="16">
        <v>22.668257663871756</v>
      </c>
      <c r="BJ1118" s="16">
        <v>7733.5255987071369</v>
      </c>
      <c r="BK1118" s="16">
        <v>32905.213338549904</v>
      </c>
      <c r="BL1118" s="40" t="s">
        <v>104</v>
      </c>
    </row>
    <row r="1119" spans="1:65">
      <c r="A1119" s="43">
        <v>43877</v>
      </c>
      <c r="B1119" s="44" t="s">
        <v>50</v>
      </c>
      <c r="C1119" s="12" t="str">
        <f>VLOOKUP('All_Data-2017-2021'!D1119,Location_Guide!$A$2:$B$59,2,FALSE)</f>
        <v>Sadar Ghat</v>
      </c>
      <c r="D1119" s="13" t="s">
        <v>55</v>
      </c>
      <c r="E1119" s="52">
        <v>23.704090000000001</v>
      </c>
      <c r="F1119" s="52">
        <v>90.409710000000004</v>
      </c>
      <c r="G1119" s="108">
        <v>21.9</v>
      </c>
      <c r="H1119" s="111">
        <v>7.33</v>
      </c>
      <c r="I1119" s="108">
        <v>962</v>
      </c>
      <c r="J1119" s="108">
        <v>504</v>
      </c>
      <c r="K1119" s="108">
        <v>0.15</v>
      </c>
      <c r="L1119" s="108">
        <v>-332.1</v>
      </c>
      <c r="M1119" s="17">
        <v>14.32</v>
      </c>
      <c r="N1119" s="109">
        <v>108</v>
      </c>
      <c r="O1119" s="109">
        <v>31</v>
      </c>
      <c r="P1119" s="68">
        <v>300</v>
      </c>
      <c r="Q1119" s="108">
        <v>7.0000000000000007E-2</v>
      </c>
      <c r="R1119" s="108">
        <v>22.75</v>
      </c>
      <c r="S1119" s="108">
        <v>10.9</v>
      </c>
      <c r="T1119" s="108">
        <v>7.8</v>
      </c>
      <c r="U1119" s="108">
        <v>28</v>
      </c>
      <c r="V1119" s="129">
        <v>70</v>
      </c>
      <c r="W1119" s="108">
        <v>200</v>
      </c>
      <c r="X1119" s="108"/>
      <c r="Y1119" s="65">
        <v>10.8</v>
      </c>
      <c r="Z1119" s="111">
        <v>76000</v>
      </c>
      <c r="AA1119" s="112">
        <v>54000</v>
      </c>
      <c r="AC1119" s="16">
        <v>48.414351601895341</v>
      </c>
      <c r="AE1119" s="16">
        <v>24.984791002810251</v>
      </c>
      <c r="AF1119" s="16">
        <v>145.53230654266881</v>
      </c>
      <c r="AG1119" s="16" t="s">
        <v>93</v>
      </c>
      <c r="AH1119" s="16">
        <v>14.984171640249263</v>
      </c>
      <c r="AI1119" s="16" t="s">
        <v>93</v>
      </c>
      <c r="AJ1119" s="16" t="s">
        <v>93</v>
      </c>
      <c r="AL1119" s="16">
        <v>33.154506936765259</v>
      </c>
      <c r="AQ1119" s="16">
        <v>3.8095349094722217</v>
      </c>
      <c r="AS1119" s="16">
        <v>891.56320183612718</v>
      </c>
      <c r="AW1119" s="16">
        <v>3.5205225550823416</v>
      </c>
      <c r="AY1119" s="16">
        <v>9.4247709847295233</v>
      </c>
      <c r="BI1119" s="16">
        <v>24.845052916922057</v>
      </c>
      <c r="BJ1119" s="16">
        <v>5922.6977864478222</v>
      </c>
      <c r="BK1119" s="16">
        <v>22370.29321857492</v>
      </c>
      <c r="BL1119" s="40" t="s">
        <v>104</v>
      </c>
    </row>
    <row r="1120" spans="1:65">
      <c r="A1120" s="43">
        <v>43877</v>
      </c>
      <c r="B1120" s="44" t="s">
        <v>50</v>
      </c>
      <c r="C1120" s="12" t="str">
        <f>VLOOKUP('All_Data-2017-2021'!D1120,Location_Guide!$A$2:$B$59,2,FALSE)</f>
        <v>Dholaikhal</v>
      </c>
      <c r="D1120" s="13" t="s">
        <v>56</v>
      </c>
      <c r="E1120" s="52">
        <v>23.69661</v>
      </c>
      <c r="F1120" s="52">
        <v>90.418360000000007</v>
      </c>
      <c r="G1120" s="108">
        <v>22</v>
      </c>
      <c r="H1120" s="111">
        <v>7.26</v>
      </c>
      <c r="I1120" s="108">
        <v>957</v>
      </c>
      <c r="J1120" s="108">
        <v>500</v>
      </c>
      <c r="K1120" s="108">
        <v>0.15</v>
      </c>
      <c r="L1120" s="108">
        <v>-323.5</v>
      </c>
      <c r="M1120" s="17">
        <v>15.74</v>
      </c>
      <c r="N1120" s="109">
        <v>112</v>
      </c>
      <c r="O1120" s="109">
        <v>77</v>
      </c>
      <c r="P1120" s="68">
        <v>310</v>
      </c>
      <c r="Q1120" s="108">
        <v>0.12</v>
      </c>
      <c r="R1120" s="108">
        <v>10</v>
      </c>
      <c r="S1120" s="108">
        <v>13.6</v>
      </c>
      <c r="T1120" s="108">
        <v>8</v>
      </c>
      <c r="U1120" s="108">
        <v>32</v>
      </c>
      <c r="V1120" s="129">
        <v>45</v>
      </c>
      <c r="W1120" s="108">
        <v>210</v>
      </c>
      <c r="X1120" s="108"/>
      <c r="Y1120" s="65">
        <v>13.4</v>
      </c>
      <c r="Z1120" s="111">
        <v>107000</v>
      </c>
      <c r="AA1120" s="112">
        <v>82000</v>
      </c>
      <c r="AC1120" s="16">
        <v>32.272653369029591</v>
      </c>
      <c r="AE1120" s="16">
        <v>34.331792700624469</v>
      </c>
      <c r="AF1120" s="16">
        <v>115.39605556010584</v>
      </c>
      <c r="AG1120" s="16" t="s">
        <v>93</v>
      </c>
      <c r="AH1120" s="16">
        <v>10.79257789213553</v>
      </c>
      <c r="AI1120" s="16" t="s">
        <v>93</v>
      </c>
      <c r="AJ1120" s="16" t="s">
        <v>93</v>
      </c>
      <c r="AL1120" s="16">
        <v>68.866183825818737</v>
      </c>
      <c r="AQ1120" s="16">
        <v>1.0330091682305713</v>
      </c>
      <c r="AS1120" s="16">
        <v>668.94395904110741</v>
      </c>
      <c r="AW1120" s="16">
        <v>2.3687267987197704</v>
      </c>
      <c r="AY1120" s="16">
        <v>10.543532344023276</v>
      </c>
      <c r="BI1120" s="16">
        <v>8.5024635102376429</v>
      </c>
      <c r="BJ1120" s="16">
        <v>3895.5282954390423</v>
      </c>
      <c r="BK1120" s="16">
        <v>17395.797836128535</v>
      </c>
      <c r="BL1120" s="40" t="s">
        <v>104</v>
      </c>
    </row>
    <row r="1121" spans="1:64">
      <c r="A1121" s="43">
        <v>43877</v>
      </c>
      <c r="B1121" s="44" t="s">
        <v>50</v>
      </c>
      <c r="C1121" s="12" t="str">
        <f>VLOOKUP('All_Data-2017-2021'!D1121,Location_Guide!$A$2:$B$59,2,FALSE)</f>
        <v>BCF Bridge</v>
      </c>
      <c r="D1121" s="13" t="s">
        <v>57</v>
      </c>
      <c r="E1121" s="52">
        <v>23.687159999999999</v>
      </c>
      <c r="F1121" s="52">
        <v>90.427800000000005</v>
      </c>
      <c r="G1121" s="108">
        <v>21.9</v>
      </c>
      <c r="H1121" s="111">
        <v>7.27</v>
      </c>
      <c r="I1121" s="108">
        <v>957</v>
      </c>
      <c r="J1121" s="108">
        <v>502</v>
      </c>
      <c r="K1121" s="108">
        <v>0.15</v>
      </c>
      <c r="L1121" s="108">
        <v>-335</v>
      </c>
      <c r="M1121" s="17">
        <v>13.96</v>
      </c>
      <c r="N1121" s="109">
        <v>129</v>
      </c>
      <c r="O1121" s="109">
        <v>65</v>
      </c>
      <c r="P1121" s="68">
        <v>315</v>
      </c>
      <c r="Q1121" s="108">
        <v>0.11</v>
      </c>
      <c r="R1121" s="108">
        <v>10.25</v>
      </c>
      <c r="S1121" s="108">
        <v>4.5</v>
      </c>
      <c r="T1121" s="108">
        <v>7.4</v>
      </c>
      <c r="U1121" s="108">
        <v>18</v>
      </c>
      <c r="V1121" s="129">
        <v>55</v>
      </c>
      <c r="W1121" s="108">
        <v>160</v>
      </c>
      <c r="X1121" s="108"/>
      <c r="Y1121" s="65">
        <v>11.8</v>
      </c>
      <c r="Z1121" s="111">
        <v>69000</v>
      </c>
      <c r="AA1121" s="112">
        <v>45000</v>
      </c>
      <c r="AC1121" s="16">
        <v>57.497525897483158</v>
      </c>
      <c r="AE1121" s="16">
        <v>137.52464359427168</v>
      </c>
      <c r="AF1121" s="16">
        <v>151.74001195061331</v>
      </c>
      <c r="AG1121" s="16">
        <v>0.90457775527044648</v>
      </c>
      <c r="AH1121" s="16">
        <v>75.607506409217521</v>
      </c>
      <c r="AI1121" s="16" t="s">
        <v>93</v>
      </c>
      <c r="AJ1121" s="16" t="s">
        <v>93</v>
      </c>
      <c r="AL1121" s="16">
        <v>36.053945461668611</v>
      </c>
      <c r="AQ1121" s="16">
        <v>23.264689397040925</v>
      </c>
      <c r="AS1121" s="16">
        <v>1591.5440365862676</v>
      </c>
      <c r="AW1121" s="16">
        <v>3.2684808042935982</v>
      </c>
      <c r="AY1121" s="16">
        <v>2.7368623936885479</v>
      </c>
      <c r="BI1121" s="16">
        <v>13.614930573265069</v>
      </c>
      <c r="BJ1121" s="16">
        <v>5586.5213809004681</v>
      </c>
      <c r="BK1121" s="16">
        <v>22277.069009955911</v>
      </c>
      <c r="BL1121" s="40" t="s">
        <v>104</v>
      </c>
    </row>
    <row r="1122" spans="1:64">
      <c r="A1122" s="43">
        <v>43877</v>
      </c>
      <c r="B1122" s="44" t="s">
        <v>50</v>
      </c>
      <c r="C1122" s="12" t="str">
        <f>VLOOKUP('All_Data-2017-2021'!D1122,Location_Guide!$A$2:$B$59,2,FALSE)</f>
        <v>d/s Pagla STP</v>
      </c>
      <c r="D1122" s="13" t="s">
        <v>58</v>
      </c>
      <c r="E1122" s="52">
        <v>23.6648</v>
      </c>
      <c r="F1122" s="52">
        <v>90.452380000000005</v>
      </c>
      <c r="G1122" s="108">
        <v>21.7</v>
      </c>
      <c r="H1122" s="111">
        <v>7.35</v>
      </c>
      <c r="I1122" s="108">
        <v>957</v>
      </c>
      <c r="J1122" s="108">
        <v>504</v>
      </c>
      <c r="K1122" s="108">
        <v>0.15</v>
      </c>
      <c r="L1122" s="108">
        <v>-325.60000000000002</v>
      </c>
      <c r="M1122" s="17">
        <v>24.8</v>
      </c>
      <c r="N1122" s="109">
        <v>111</v>
      </c>
      <c r="O1122" s="109">
        <v>85</v>
      </c>
      <c r="P1122" s="68">
        <v>285</v>
      </c>
      <c r="Q1122" s="108">
        <v>0.09</v>
      </c>
      <c r="R1122" s="108">
        <v>12.1</v>
      </c>
      <c r="S1122" s="108">
        <v>2.7</v>
      </c>
      <c r="T1122" s="108">
        <v>6.4</v>
      </c>
      <c r="U1122" s="108">
        <v>22</v>
      </c>
      <c r="V1122" s="129">
        <v>65</v>
      </c>
      <c r="W1122" s="108">
        <v>170</v>
      </c>
      <c r="X1122" s="108"/>
      <c r="Y1122" s="65">
        <v>10.8</v>
      </c>
      <c r="Z1122" s="111">
        <v>48000</v>
      </c>
      <c r="AA1122" s="112">
        <v>27000</v>
      </c>
      <c r="AC1122" s="16">
        <v>29.272988376178894</v>
      </c>
      <c r="AE1122" s="16">
        <v>9.02375177382571</v>
      </c>
      <c r="AF1122" s="16">
        <v>165.7409075040695</v>
      </c>
      <c r="AG1122" s="16" t="s">
        <v>93</v>
      </c>
      <c r="AH1122" s="16">
        <v>6.024597744664927</v>
      </c>
      <c r="AI1122" s="16" t="s">
        <v>93</v>
      </c>
      <c r="AJ1122" s="16">
        <v>2.8427707853025828</v>
      </c>
      <c r="AL1122" s="16">
        <v>38.745344933527832</v>
      </c>
      <c r="AQ1122" s="16">
        <v>4.2083550268921144</v>
      </c>
      <c r="AS1122" s="16">
        <v>872.02763678869746</v>
      </c>
      <c r="AW1122" s="16">
        <v>3.4300938659723892</v>
      </c>
      <c r="AY1122" s="16">
        <v>7.5910643738962129</v>
      </c>
      <c r="BI1122" s="16">
        <v>3.2985272612494616</v>
      </c>
      <c r="BJ1122" s="16">
        <v>6809.7370139778805</v>
      </c>
      <c r="BK1122" s="16">
        <v>27309.138218218319</v>
      </c>
      <c r="BL1122" s="40" t="s">
        <v>104</v>
      </c>
    </row>
    <row r="1123" spans="1:64">
      <c r="A1123" s="43">
        <v>43877</v>
      </c>
      <c r="B1123" s="44" t="s">
        <v>50</v>
      </c>
      <c r="C1123" s="12" t="str">
        <f>VLOOKUP('All_Data-2017-2021'!D1123,Location_Guide!$A$2:$B$59,2,FALSE)</f>
        <v xml:space="preserve">Jazira </v>
      </c>
      <c r="D1123" s="13" t="s">
        <v>59</v>
      </c>
      <c r="E1123" s="52">
        <v>23.63233</v>
      </c>
      <c r="F1123" s="52">
        <v>90.463419999999999</v>
      </c>
      <c r="G1123" s="108">
        <v>21.6</v>
      </c>
      <c r="H1123" s="111">
        <v>7.51</v>
      </c>
      <c r="I1123" s="108">
        <v>844</v>
      </c>
      <c r="J1123" s="108">
        <v>445</v>
      </c>
      <c r="K1123" s="108">
        <v>0.18</v>
      </c>
      <c r="L1123" s="108">
        <v>-280</v>
      </c>
      <c r="M1123" s="17">
        <v>38.6</v>
      </c>
      <c r="N1123" s="109">
        <v>81</v>
      </c>
      <c r="O1123" s="109">
        <v>63</v>
      </c>
      <c r="P1123" s="68">
        <v>285</v>
      </c>
      <c r="Q1123" s="108">
        <v>0.12</v>
      </c>
      <c r="R1123" s="108">
        <v>9.25</v>
      </c>
      <c r="S1123" s="108">
        <v>7.5</v>
      </c>
      <c r="T1123" s="108">
        <v>5.6</v>
      </c>
      <c r="U1123" s="108">
        <v>10</v>
      </c>
      <c r="V1123" s="129">
        <v>65</v>
      </c>
      <c r="W1123" s="108">
        <v>170</v>
      </c>
      <c r="X1123" s="108"/>
      <c r="Y1123" s="65">
        <v>7.67</v>
      </c>
      <c r="Z1123" s="111">
        <v>24000</v>
      </c>
      <c r="AA1123" s="112">
        <v>5000</v>
      </c>
      <c r="AC1123" s="16">
        <v>199.88108900871853</v>
      </c>
      <c r="AE1123" s="16">
        <v>24.58007963596037</v>
      </c>
      <c r="AF1123" s="16">
        <v>88.01207633272891</v>
      </c>
      <c r="AG1123" s="16" t="s">
        <v>93</v>
      </c>
      <c r="AH1123" s="16">
        <v>17.842530363321305</v>
      </c>
      <c r="AI1123" s="16">
        <v>1.226417358826573</v>
      </c>
      <c r="AJ1123" s="16" t="s">
        <v>93</v>
      </c>
      <c r="AL1123" s="16">
        <v>41.138895183658903</v>
      </c>
      <c r="AQ1123" s="16">
        <v>3.3751594881375278</v>
      </c>
      <c r="AS1123" s="16">
        <v>2727.5871643811602</v>
      </c>
      <c r="AW1123" s="16">
        <v>4.2832385846713441</v>
      </c>
      <c r="AY1123" s="16">
        <v>1.714357743272239</v>
      </c>
      <c r="BI1123" s="16" t="s">
        <v>93</v>
      </c>
      <c r="BJ1123" s="16">
        <v>5044.1967632125752</v>
      </c>
      <c r="BK1123" s="16">
        <v>21808.19593007856</v>
      </c>
      <c r="BL1123" s="40" t="s">
        <v>104</v>
      </c>
    </row>
    <row r="1124" spans="1:64">
      <c r="A1124" s="43">
        <v>43877</v>
      </c>
      <c r="B1124" s="44" t="s">
        <v>34</v>
      </c>
      <c r="C1124" s="12" t="str">
        <f>VLOOKUP('All_Data-2017-2021'!D1124,Location_Guide!$A$2:$B$59,2,FALSE)</f>
        <v>d/s Ashulia Landing station</v>
      </c>
      <c r="D1124" s="13" t="s">
        <v>35</v>
      </c>
      <c r="E1124" s="52">
        <v>23.894410220000001</v>
      </c>
      <c r="F1124" s="52">
        <v>90.364776879999994</v>
      </c>
      <c r="G1124" s="108">
        <v>23.2</v>
      </c>
      <c r="H1124" s="111">
        <v>8.35</v>
      </c>
      <c r="I1124" s="108">
        <v>1478</v>
      </c>
      <c r="J1124" s="108">
        <v>771</v>
      </c>
      <c r="K1124" s="108">
        <v>0.05</v>
      </c>
      <c r="L1124" s="108">
        <v>-300</v>
      </c>
      <c r="M1124" s="17">
        <v>53.1</v>
      </c>
      <c r="N1124" s="109">
        <v>233</v>
      </c>
      <c r="O1124" s="109">
        <v>110</v>
      </c>
      <c r="P1124" s="68">
        <v>350</v>
      </c>
      <c r="Q1124" s="108">
        <v>0.19</v>
      </c>
      <c r="R1124" s="108">
        <v>7</v>
      </c>
      <c r="S1124" s="108">
        <v>3.9</v>
      </c>
      <c r="T1124" s="108">
        <v>0.2</v>
      </c>
      <c r="U1124" s="108">
        <v>48</v>
      </c>
      <c r="V1124" s="129">
        <v>205</v>
      </c>
      <c r="W1124" s="108">
        <v>330</v>
      </c>
      <c r="X1124" s="108"/>
      <c r="Y1124" s="65">
        <v>13.1</v>
      </c>
      <c r="Z1124" s="111">
        <v>150000</v>
      </c>
      <c r="AA1124" s="112">
        <v>130000</v>
      </c>
      <c r="AC1124" s="16">
        <v>58.863787448851383</v>
      </c>
      <c r="AE1124" s="16">
        <v>49.320747927564362</v>
      </c>
      <c r="AF1124" s="16">
        <v>166.42984514721036</v>
      </c>
      <c r="AG1124" s="16">
        <v>0.90494802789431183</v>
      </c>
      <c r="AH1124" s="16">
        <v>61.377110014061103</v>
      </c>
      <c r="AI1124" s="16">
        <v>1.5061198722932767</v>
      </c>
      <c r="AJ1124" s="16" t="s">
        <v>93</v>
      </c>
      <c r="AL1124" s="16">
        <v>64.254809004052248</v>
      </c>
      <c r="AQ1124" s="16">
        <v>8.9306999888710479</v>
      </c>
      <c r="AS1124" s="16">
        <v>1105.9456549102672</v>
      </c>
      <c r="AW1124" s="16">
        <v>3.7877548224109496</v>
      </c>
      <c r="AY1124" s="16">
        <v>9.2334963233579259</v>
      </c>
      <c r="BI1124" s="16">
        <v>5.1424426974223607</v>
      </c>
      <c r="BJ1124" s="16">
        <v>6054.0107585227161</v>
      </c>
      <c r="BK1124" s="16">
        <v>22590.776172840386</v>
      </c>
      <c r="BL1124" s="40" t="s">
        <v>104</v>
      </c>
    </row>
    <row r="1125" spans="1:64">
      <c r="A1125" s="43">
        <v>43877</v>
      </c>
      <c r="B1125" s="44" t="s">
        <v>34</v>
      </c>
      <c r="C1125" s="12" t="str">
        <f>VLOOKUP('All_Data-2017-2021'!D1125,Location_Guide!$A$2:$B$59,2,FALSE)</f>
        <v>u/s Ijtema Field</v>
      </c>
      <c r="D1125" s="17" t="s">
        <v>37</v>
      </c>
      <c r="E1125" s="52">
        <v>23.8917228</v>
      </c>
      <c r="F1125" s="52">
        <v>90.389886669999996</v>
      </c>
      <c r="G1125" s="108">
        <v>23.5</v>
      </c>
      <c r="H1125" s="111">
        <v>7.58</v>
      </c>
      <c r="I1125" s="108">
        <v>1306</v>
      </c>
      <c r="J1125" s="108">
        <v>673</v>
      </c>
      <c r="K1125" s="108">
        <v>0.12</v>
      </c>
      <c r="L1125" s="108">
        <v>-290</v>
      </c>
      <c r="M1125" s="17">
        <v>40.700000000000003</v>
      </c>
      <c r="N1125" s="109">
        <v>309</v>
      </c>
      <c r="O1125" s="109">
        <v>100</v>
      </c>
      <c r="P1125" s="68">
        <v>330</v>
      </c>
      <c r="Q1125" s="108">
        <v>0.1</v>
      </c>
      <c r="R1125" s="108">
        <v>11.850000000000001</v>
      </c>
      <c r="S1125" s="108">
        <v>8.3000000000000007</v>
      </c>
      <c r="T1125" s="108">
        <v>11.4</v>
      </c>
      <c r="U1125" s="108">
        <v>36</v>
      </c>
      <c r="V1125" s="129">
        <v>140</v>
      </c>
      <c r="W1125" s="108">
        <v>140</v>
      </c>
      <c r="X1125" s="108"/>
      <c r="Y1125" s="65">
        <v>14.5</v>
      </c>
      <c r="Z1125" s="111">
        <v>220000</v>
      </c>
      <c r="AA1125" s="112">
        <v>210000</v>
      </c>
      <c r="AC1125" s="16">
        <v>63.183952268522425</v>
      </c>
      <c r="AE1125" s="16">
        <v>50.135158377926523</v>
      </c>
      <c r="AF1125" s="16">
        <v>245.70007020132519</v>
      </c>
      <c r="AG1125" s="16" t="s">
        <v>93</v>
      </c>
      <c r="AH1125" s="16">
        <v>26.648089757462845</v>
      </c>
      <c r="AI1125" s="16">
        <v>4.5798574515918089</v>
      </c>
      <c r="AJ1125" s="16">
        <v>31.939277394299019</v>
      </c>
      <c r="AL1125" s="16">
        <v>20.553649160023188</v>
      </c>
      <c r="AQ1125" s="16">
        <v>10.581705868914298</v>
      </c>
      <c r="AS1125" s="16">
        <v>1547.6856459670596</v>
      </c>
      <c r="AW1125" s="16">
        <v>2.3972311843517455</v>
      </c>
      <c r="AY1125" s="16">
        <v>16.862740819342573</v>
      </c>
      <c r="BI1125" s="16" t="s">
        <v>93</v>
      </c>
      <c r="BJ1125" s="16">
        <v>7216.6075770071566</v>
      </c>
      <c r="BK1125" s="16">
        <v>29723.13951505427</v>
      </c>
      <c r="BL1125" s="40" t="s">
        <v>104</v>
      </c>
    </row>
    <row r="1126" spans="1:64">
      <c r="A1126" s="43">
        <v>43877</v>
      </c>
      <c r="B1126" s="44" t="s">
        <v>34</v>
      </c>
      <c r="C1126" s="12" t="str">
        <f>VLOOKUP('All_Data-2017-2021'!D1126,Location_Guide!$A$2:$B$59,2,FALSE)</f>
        <v>d/s Railway Bridge</v>
      </c>
      <c r="D1126" s="13" t="s">
        <v>38</v>
      </c>
      <c r="E1126" s="52">
        <v>23.88178903</v>
      </c>
      <c r="F1126" s="52">
        <v>90.406360190000001</v>
      </c>
      <c r="G1126" s="108">
        <v>23.1</v>
      </c>
      <c r="H1126" s="111">
        <v>7.09</v>
      </c>
      <c r="I1126" s="108">
        <v>969</v>
      </c>
      <c r="J1126" s="108">
        <v>498</v>
      </c>
      <c r="K1126" s="108">
        <v>0.04</v>
      </c>
      <c r="L1126" s="108">
        <v>-297.10000000000002</v>
      </c>
      <c r="M1126" s="108">
        <v>35.6</v>
      </c>
      <c r="N1126" s="16">
        <v>322</v>
      </c>
      <c r="O1126" s="115">
        <v>120</v>
      </c>
      <c r="P1126" s="108">
        <v>315</v>
      </c>
      <c r="Q1126" s="116">
        <v>0.17</v>
      </c>
      <c r="R1126" s="108">
        <v>20.5</v>
      </c>
      <c r="S1126" s="108">
        <v>8.1</v>
      </c>
      <c r="T1126" s="116">
        <v>17</v>
      </c>
      <c r="U1126" s="108">
        <v>68</v>
      </c>
      <c r="V1126" s="129">
        <v>60</v>
      </c>
      <c r="W1126" s="108">
        <v>190</v>
      </c>
      <c r="X1126" s="108"/>
      <c r="Y1126" s="65">
        <v>16.600000000000001</v>
      </c>
      <c r="Z1126" s="111">
        <v>180000</v>
      </c>
      <c r="AA1126" s="117">
        <v>150000</v>
      </c>
      <c r="AC1126" s="16">
        <v>44.535107242155178</v>
      </c>
      <c r="AE1126" s="16">
        <v>435.92141243206714</v>
      </c>
      <c r="AF1126" s="16">
        <v>243.86757044914643</v>
      </c>
      <c r="AG1126" s="16">
        <v>4.4420909438618104</v>
      </c>
      <c r="AH1126" s="16">
        <v>239.3515956985427</v>
      </c>
      <c r="AI1126" s="16">
        <v>4.5718899935414612</v>
      </c>
      <c r="AJ1126" s="16" t="s">
        <v>93</v>
      </c>
      <c r="AL1126" s="16">
        <v>44.208854783428343</v>
      </c>
      <c r="AQ1126" s="16">
        <v>79.073707178423177</v>
      </c>
      <c r="AS1126" s="16">
        <v>3383.2867348301247</v>
      </c>
      <c r="AW1126" s="16">
        <v>2.1086791259715043</v>
      </c>
      <c r="AY1126" s="16" t="s">
        <v>93</v>
      </c>
      <c r="BI1126" s="16">
        <v>2.0237059700608184</v>
      </c>
      <c r="BJ1126" s="16">
        <v>6160.9338613130431</v>
      </c>
      <c r="BK1126" s="16">
        <v>28606.19882833086</v>
      </c>
      <c r="BL1126" s="40" t="s">
        <v>104</v>
      </c>
    </row>
    <row r="1127" spans="1:64">
      <c r="A1127" s="43">
        <v>43877</v>
      </c>
      <c r="B1127" s="44" t="s">
        <v>34</v>
      </c>
      <c r="C1127" s="12" t="str">
        <f>VLOOKUP('All_Data-2017-2021'!D1127,Location_Guide!$A$2:$B$59,2,FALSE)</f>
        <v>d/s of Hussein Dyeing</v>
      </c>
      <c r="D1127" s="17" t="s">
        <v>39</v>
      </c>
      <c r="E1127" s="52">
        <v>23.889253029999999</v>
      </c>
      <c r="F1127" s="52">
        <v>90.423154479999994</v>
      </c>
      <c r="G1127" s="108">
        <v>24.2</v>
      </c>
      <c r="H1127" s="111">
        <v>7.23</v>
      </c>
      <c r="I1127" s="108">
        <v>1209</v>
      </c>
      <c r="J1127" s="108">
        <v>606</v>
      </c>
      <c r="K1127" s="108">
        <v>0.04</v>
      </c>
      <c r="L1127" s="108">
        <v>-315.39999999999998</v>
      </c>
      <c r="M1127" s="108">
        <v>34.4</v>
      </c>
      <c r="N1127" s="16">
        <v>407</v>
      </c>
      <c r="O1127" s="125">
        <v>108</v>
      </c>
      <c r="P1127" s="108">
        <v>315</v>
      </c>
      <c r="Q1127" s="116">
        <v>0.16</v>
      </c>
      <c r="R1127" s="108">
        <v>12.5</v>
      </c>
      <c r="S1127" s="108">
        <v>18</v>
      </c>
      <c r="T1127" s="116">
        <v>21.4</v>
      </c>
      <c r="U1127" s="109">
        <v>70</v>
      </c>
      <c r="V1127" s="129">
        <v>215</v>
      </c>
      <c r="W1127" s="108">
        <v>220</v>
      </c>
      <c r="X1127" s="108"/>
      <c r="Y1127" s="65">
        <v>32.1</v>
      </c>
      <c r="Z1127" s="111">
        <v>230000</v>
      </c>
      <c r="AA1127" s="117">
        <v>200000</v>
      </c>
      <c r="AC1127" s="16">
        <v>318.03816103912158</v>
      </c>
      <c r="AE1127" s="16">
        <v>25.197345659949828</v>
      </c>
      <c r="AF1127" s="16">
        <v>166.95752579487308</v>
      </c>
      <c r="AG1127" s="16">
        <v>0.7765209698699943</v>
      </c>
      <c r="AH1127" s="16">
        <v>11.540935796756967</v>
      </c>
      <c r="AI1127" s="16">
        <v>23.112578260254711</v>
      </c>
      <c r="AJ1127" s="16">
        <v>88.182113225052206</v>
      </c>
      <c r="AL1127" s="16" t="s">
        <v>93</v>
      </c>
      <c r="AQ1127" s="16">
        <v>6.049219273474657</v>
      </c>
      <c r="AS1127" s="16">
        <v>3645.6411388820716</v>
      </c>
      <c r="AW1127" s="16">
        <v>2.4978162186618533</v>
      </c>
      <c r="AY1127" s="16">
        <v>6.5436220705895201</v>
      </c>
      <c r="BI1127" s="16" t="s">
        <v>93</v>
      </c>
      <c r="BJ1127" s="16">
        <v>4727.6670349533397</v>
      </c>
      <c r="BK1127" s="16">
        <v>20947.105812790047</v>
      </c>
      <c r="BL1127" s="40" t="s">
        <v>104</v>
      </c>
    </row>
    <row r="1128" spans="1:64">
      <c r="A1128" s="43">
        <v>43877</v>
      </c>
      <c r="B1128" s="44" t="s">
        <v>34</v>
      </c>
      <c r="C1128" s="12" t="str">
        <f>VLOOKUP('All_Data-2017-2021'!D1128,Location_Guide!$A$2:$B$59,2,FALSE)</f>
        <v>Mausaid (d/s Pagar Canal)</v>
      </c>
      <c r="D1128" s="13" t="s">
        <v>40</v>
      </c>
      <c r="E1128" s="52">
        <v>23.89918269</v>
      </c>
      <c r="F1128" s="52">
        <v>90.436552939999999</v>
      </c>
      <c r="G1128" s="108">
        <v>25</v>
      </c>
      <c r="H1128" s="111">
        <v>7.75</v>
      </c>
      <c r="I1128" s="108">
        <v>1377</v>
      </c>
      <c r="J1128" s="108">
        <v>688</v>
      </c>
      <c r="K1128" s="108">
        <v>0.05</v>
      </c>
      <c r="L1128" s="17">
        <v>-345</v>
      </c>
      <c r="M1128" s="17">
        <v>31.1</v>
      </c>
      <c r="N1128" s="16">
        <v>414</v>
      </c>
      <c r="O1128" s="115">
        <v>116</v>
      </c>
      <c r="P1128" s="109">
        <v>420</v>
      </c>
      <c r="Q1128" s="116">
        <v>0.19</v>
      </c>
      <c r="R1128" s="108">
        <v>21.25</v>
      </c>
      <c r="S1128" s="108">
        <v>12.6</v>
      </c>
      <c r="T1128" s="116">
        <v>19.2</v>
      </c>
      <c r="U1128" s="108">
        <v>70</v>
      </c>
      <c r="V1128" s="129">
        <v>110</v>
      </c>
      <c r="W1128" s="108">
        <v>260</v>
      </c>
      <c r="X1128" s="108"/>
      <c r="Y1128" s="65">
        <v>26.5</v>
      </c>
      <c r="Z1128" s="111">
        <v>180000</v>
      </c>
      <c r="AA1128" s="112">
        <v>160000</v>
      </c>
      <c r="AC1128" s="16">
        <v>67.580869111834005</v>
      </c>
      <c r="AE1128" s="16">
        <v>30.747559555861912</v>
      </c>
      <c r="AF1128" s="16">
        <v>228.97661290298083</v>
      </c>
      <c r="AG1128" s="16" t="s">
        <v>93</v>
      </c>
      <c r="AH1128" s="16">
        <v>25.99833714578762</v>
      </c>
      <c r="AI1128" s="16">
        <v>24.492524851156059</v>
      </c>
      <c r="AJ1128" s="16">
        <v>73.080230644243784</v>
      </c>
      <c r="AL1128" s="16">
        <v>62.183847422690896</v>
      </c>
      <c r="AQ1128" s="16">
        <v>5.5311849688805443</v>
      </c>
      <c r="AS1128" s="16">
        <v>1629.743628052192</v>
      </c>
      <c r="AW1128" s="16">
        <v>2.7868278261070212</v>
      </c>
      <c r="AY1128" s="16">
        <v>11.05350541162804</v>
      </c>
      <c r="BI1128" s="16" t="s">
        <v>93</v>
      </c>
      <c r="BJ1128" s="16">
        <v>5485.5939165921682</v>
      </c>
      <c r="BK1128" s="16">
        <v>26316.84945206295</v>
      </c>
      <c r="BL1128" s="40" t="s">
        <v>104</v>
      </c>
    </row>
    <row r="1129" spans="1:64">
      <c r="A1129" s="43">
        <v>43877</v>
      </c>
      <c r="B1129" s="44" t="s">
        <v>34</v>
      </c>
      <c r="C1129" s="12" t="str">
        <f>VLOOKUP('All_Data-2017-2021'!D1129,Location_Guide!$A$2:$B$59,2,FALSE)</f>
        <v>u/s of Balu Confluence</v>
      </c>
      <c r="D1129" s="17" t="s">
        <v>65</v>
      </c>
      <c r="E1129" s="52">
        <v>23.887243600000001</v>
      </c>
      <c r="F1129" s="52">
        <v>90.459945630000007</v>
      </c>
      <c r="G1129" s="108">
        <v>23.7</v>
      </c>
      <c r="H1129" s="108">
        <v>7.34</v>
      </c>
      <c r="I1129" s="108">
        <v>1349</v>
      </c>
      <c r="J1129" s="108">
        <v>692</v>
      </c>
      <c r="K1129" s="108">
        <v>0.05</v>
      </c>
      <c r="L1129" s="108">
        <v>-336</v>
      </c>
      <c r="M1129" s="108">
        <v>30.6</v>
      </c>
      <c r="N1129" s="16">
        <v>336</v>
      </c>
      <c r="O1129" s="108">
        <v>102</v>
      </c>
      <c r="P1129" s="108">
        <v>420</v>
      </c>
      <c r="Q1129" s="108">
        <v>0.28000000000000003</v>
      </c>
      <c r="R1129" s="114">
        <v>25</v>
      </c>
      <c r="S1129" s="108">
        <v>6.1</v>
      </c>
      <c r="T1129" s="108">
        <v>17.2</v>
      </c>
      <c r="U1129" s="108">
        <v>50</v>
      </c>
      <c r="V1129" s="17">
        <v>130</v>
      </c>
      <c r="W1129" s="109">
        <v>210</v>
      </c>
      <c r="X1129" s="108"/>
      <c r="Y1129" s="65">
        <v>23.6</v>
      </c>
      <c r="Z1129" s="111">
        <v>210000</v>
      </c>
      <c r="AA1129" s="117">
        <v>180000</v>
      </c>
      <c r="AC1129" s="16">
        <v>450.567469068251</v>
      </c>
      <c r="AE1129" s="16">
        <v>275.56927844548375</v>
      </c>
      <c r="AF1129" s="16">
        <v>245.09702657150885</v>
      </c>
      <c r="AG1129" s="16">
        <v>6.6687227886918325</v>
      </c>
      <c r="AH1129" s="16">
        <v>207.79955318812603</v>
      </c>
      <c r="AI1129" s="16">
        <v>10.258467371337989</v>
      </c>
      <c r="AJ1129" s="16" t="s">
        <v>93</v>
      </c>
      <c r="AL1129" s="16" t="s">
        <v>93</v>
      </c>
      <c r="AQ1129" s="16">
        <v>45.944648686169629</v>
      </c>
      <c r="AS1129" s="16">
        <v>6253.7727959371796</v>
      </c>
      <c r="AW1129" s="16">
        <v>1.7621359713430305</v>
      </c>
      <c r="AY1129" s="16">
        <v>4.3489362909318396</v>
      </c>
      <c r="BI1129" s="16" t="s">
        <v>93</v>
      </c>
      <c r="BJ1129" s="16">
        <v>5815.8601591007091</v>
      </c>
      <c r="BK1129" s="16">
        <v>23422.108106150634</v>
      </c>
      <c r="BL1129" s="40" t="s">
        <v>104</v>
      </c>
    </row>
    <row r="1130" spans="1:64">
      <c r="A1130" s="43">
        <v>43877</v>
      </c>
      <c r="B1130" s="49" t="s">
        <v>95</v>
      </c>
      <c r="C1130" s="12" t="str">
        <f>VLOOKUP('All_Data-2017-2021'!D1130,Location_Guide!$A$2:$B$59,2,FALSE)</f>
        <v>u/s of Purbachal</v>
      </c>
      <c r="D1130" s="13" t="s">
        <v>42</v>
      </c>
      <c r="E1130" s="52">
        <v>23.86217843</v>
      </c>
      <c r="F1130" s="52">
        <v>90.474981490000005</v>
      </c>
      <c r="G1130" s="108">
        <v>23.2</v>
      </c>
      <c r="H1130" s="108">
        <v>7.39</v>
      </c>
      <c r="I1130" s="108">
        <v>1418</v>
      </c>
      <c r="J1130" s="108">
        <v>732</v>
      </c>
      <c r="K1130" s="108">
        <v>0.06</v>
      </c>
      <c r="L1130" s="108">
        <v>-346</v>
      </c>
      <c r="M1130" s="108">
        <v>29</v>
      </c>
      <c r="N1130" s="16">
        <v>307</v>
      </c>
      <c r="O1130" s="109">
        <v>119</v>
      </c>
      <c r="P1130" s="108">
        <v>420</v>
      </c>
      <c r="Q1130" s="108">
        <v>0.3</v>
      </c>
      <c r="R1130" s="108">
        <v>23.25</v>
      </c>
      <c r="S1130" s="108">
        <v>8.4</v>
      </c>
      <c r="T1130" s="108">
        <v>16.399999999999999</v>
      </c>
      <c r="U1130" s="108">
        <v>70</v>
      </c>
      <c r="V1130" s="129">
        <v>125</v>
      </c>
      <c r="W1130" s="108">
        <v>240</v>
      </c>
      <c r="X1130" s="108"/>
      <c r="Y1130" s="65">
        <v>23.1</v>
      </c>
      <c r="Z1130" s="111">
        <v>69000</v>
      </c>
      <c r="AA1130" s="117">
        <v>44000</v>
      </c>
      <c r="AC1130" s="16">
        <v>82.107658989544319</v>
      </c>
      <c r="AE1130" s="16">
        <v>26.771789499508483</v>
      </c>
      <c r="AF1130" s="16">
        <v>262.63479245536337</v>
      </c>
      <c r="AG1130" s="16" t="s">
        <v>93</v>
      </c>
      <c r="AH1130" s="16">
        <v>8.8186727423318469</v>
      </c>
      <c r="AI1130" s="16">
        <v>10.156529282393844</v>
      </c>
      <c r="AJ1130" s="16">
        <v>34.088150562783255</v>
      </c>
      <c r="AL1130" s="16" t="s">
        <v>93</v>
      </c>
      <c r="AQ1130" s="16">
        <v>3.5818176780357556</v>
      </c>
      <c r="AS1130" s="16">
        <v>2102.0300484782151</v>
      </c>
      <c r="AW1130" s="16">
        <v>2.4130689768743161</v>
      </c>
      <c r="AY1130" s="16">
        <v>7.4634383830966575</v>
      </c>
      <c r="BI1130" s="16">
        <v>6.871546444195257</v>
      </c>
      <c r="BJ1130" s="16">
        <v>6275.5228351777969</v>
      </c>
      <c r="BK1130" s="16">
        <v>25204.620989051062</v>
      </c>
      <c r="BL1130" s="40" t="s">
        <v>104</v>
      </c>
    </row>
    <row r="1131" spans="1:64">
      <c r="A1131" s="43">
        <v>43877</v>
      </c>
      <c r="B1131" s="49" t="s">
        <v>95</v>
      </c>
      <c r="C1131" s="12" t="str">
        <f>VLOOKUP('All_Data-2017-2021'!D1131,Location_Guide!$A$2:$B$59,2,FALSE)</f>
        <v>d/s of Purbachal (Ichhapur bridge)</v>
      </c>
      <c r="D1131" s="17" t="s">
        <v>43</v>
      </c>
      <c r="E1131" s="52">
        <v>23.82717834</v>
      </c>
      <c r="F1131" s="52">
        <v>90.487298170000003</v>
      </c>
      <c r="G1131" s="108">
        <v>22.7</v>
      </c>
      <c r="H1131" s="108">
        <v>7.43</v>
      </c>
      <c r="I1131" s="108">
        <v>1322</v>
      </c>
      <c r="J1131" s="108">
        <v>692</v>
      </c>
      <c r="K1131" s="108">
        <v>0.05</v>
      </c>
      <c r="L1131" s="108">
        <v>-343</v>
      </c>
      <c r="M1131" s="108">
        <v>32.6</v>
      </c>
      <c r="N1131" s="16">
        <v>274</v>
      </c>
      <c r="O1131" s="109">
        <v>115</v>
      </c>
      <c r="P1131" s="108">
        <v>395</v>
      </c>
      <c r="Q1131" s="108">
        <v>0.34</v>
      </c>
      <c r="R1131" s="108">
        <v>20.75</v>
      </c>
      <c r="S1131" s="108">
        <v>13.7</v>
      </c>
      <c r="T1131" s="108">
        <v>17.8</v>
      </c>
      <c r="U1131" s="108">
        <v>54</v>
      </c>
      <c r="V1131" s="129">
        <v>120</v>
      </c>
      <c r="W1131" s="108">
        <v>180</v>
      </c>
      <c r="X1131" s="108"/>
      <c r="Y1131" s="65">
        <v>20</v>
      </c>
      <c r="Z1131" s="111">
        <v>26000</v>
      </c>
      <c r="AA1131" s="117">
        <v>20000</v>
      </c>
      <c r="AC1131" s="16">
        <v>3.9993797266872715</v>
      </c>
      <c r="AE1131" s="16">
        <v>12.178332697260819</v>
      </c>
      <c r="AF1131" s="16">
        <v>197.02695843114503</v>
      </c>
      <c r="AG1131" s="16" t="s">
        <v>93</v>
      </c>
      <c r="AH1131" s="16">
        <v>4.6182034727985481</v>
      </c>
      <c r="AI1131" s="16">
        <v>4.541943014412924</v>
      </c>
      <c r="AJ1131" s="16">
        <v>0.12208642145406014</v>
      </c>
      <c r="AL1131" s="16">
        <v>55.664976870057032</v>
      </c>
      <c r="AQ1131" s="16">
        <v>5.646376987232693</v>
      </c>
      <c r="AS1131" s="16">
        <v>603.93136586420076</v>
      </c>
      <c r="AW1131" s="16">
        <v>3.7741899995465018</v>
      </c>
      <c r="AY1131" s="16">
        <v>13.195100070990943</v>
      </c>
      <c r="BI1131" s="16" t="s">
        <v>93</v>
      </c>
      <c r="BJ1131" s="16">
        <v>4258.7917131886597</v>
      </c>
      <c r="BK1131" s="16">
        <v>18363.817181768736</v>
      </c>
      <c r="BL1131" s="40" t="s">
        <v>104</v>
      </c>
    </row>
    <row r="1132" spans="1:64">
      <c r="A1132" s="43">
        <v>43877</v>
      </c>
      <c r="B1132" s="49" t="s">
        <v>95</v>
      </c>
      <c r="C1132" s="12" t="str">
        <f>VLOOKUP('All_Data-2017-2021'!D1132,Location_Guide!$A$2:$B$59,2,FALSE)</f>
        <v>Beraid</v>
      </c>
      <c r="D1132" s="13" t="s">
        <v>44</v>
      </c>
      <c r="E1132" s="52">
        <v>23.777697109999998</v>
      </c>
      <c r="F1132" s="52">
        <v>90.477898809999999</v>
      </c>
      <c r="G1132" s="108">
        <v>22</v>
      </c>
      <c r="H1132" s="108">
        <v>7.46</v>
      </c>
      <c r="I1132" s="108">
        <v>1206</v>
      </c>
      <c r="J1132" s="108">
        <v>635</v>
      </c>
      <c r="K1132" s="108">
        <v>7.0000000000000007E-2</v>
      </c>
      <c r="L1132" s="108">
        <v>-330</v>
      </c>
      <c r="M1132" s="108">
        <v>49.7</v>
      </c>
      <c r="N1132" s="109">
        <v>238</v>
      </c>
      <c r="O1132" s="108">
        <v>171</v>
      </c>
      <c r="P1132" s="108">
        <v>415</v>
      </c>
      <c r="Q1132" s="108">
        <v>0.22</v>
      </c>
      <c r="R1132" s="108">
        <v>19.25</v>
      </c>
      <c r="S1132" s="108">
        <v>15.1</v>
      </c>
      <c r="T1132" s="108">
        <v>16.2</v>
      </c>
      <c r="U1132" s="108">
        <v>60</v>
      </c>
      <c r="V1132" s="17">
        <v>80</v>
      </c>
      <c r="W1132" s="108">
        <v>160</v>
      </c>
      <c r="X1132" s="108"/>
      <c r="Y1132" s="65">
        <v>16</v>
      </c>
      <c r="Z1132" s="111">
        <v>42000</v>
      </c>
      <c r="AA1132" s="117">
        <v>22000</v>
      </c>
      <c r="AC1132" s="16">
        <v>37.526500717562605</v>
      </c>
      <c r="AE1132" s="16">
        <v>13.618928025819708</v>
      </c>
      <c r="AF1132" s="16">
        <v>288.18165096557243</v>
      </c>
      <c r="AG1132" s="16" t="s">
        <v>93</v>
      </c>
      <c r="AH1132" s="16">
        <v>4.8058101210371724</v>
      </c>
      <c r="AI1132" s="16">
        <v>2.6247017656606375</v>
      </c>
      <c r="AJ1132" s="16">
        <v>31.972715230683157</v>
      </c>
      <c r="AL1132" s="16">
        <v>20.519137895668482</v>
      </c>
      <c r="AQ1132" s="16">
        <v>0.28755394389639582</v>
      </c>
      <c r="AS1132" s="16">
        <v>2324.8059458172688</v>
      </c>
      <c r="AW1132" s="16">
        <v>1.8362060456566764</v>
      </c>
      <c r="AY1132" s="16">
        <v>12.363516151551007</v>
      </c>
      <c r="BI1132" s="16">
        <v>11.548003797865853</v>
      </c>
      <c r="BJ1132" s="16">
        <v>6023.0194906876413</v>
      </c>
      <c r="BK1132" s="16">
        <v>25996.556870759014</v>
      </c>
      <c r="BL1132" s="40" t="s">
        <v>104</v>
      </c>
    </row>
    <row r="1133" spans="1:64">
      <c r="A1133" s="43">
        <v>43877</v>
      </c>
      <c r="B1133" s="49" t="s">
        <v>95</v>
      </c>
      <c r="C1133" s="12" t="str">
        <f>VLOOKUP('All_Data-2017-2021'!D1133,Location_Guide!$A$2:$B$59,2,FALSE)</f>
        <v>d/s of Begunbari Canal</v>
      </c>
      <c r="D1133" s="17" t="s">
        <v>45</v>
      </c>
      <c r="E1133" s="52">
        <v>23.759711589999998</v>
      </c>
      <c r="F1133" s="52">
        <v>90.483468529999996</v>
      </c>
      <c r="G1133" s="108">
        <v>22.3</v>
      </c>
      <c r="H1133" s="108">
        <v>7.31</v>
      </c>
      <c r="I1133" s="108">
        <v>1134</v>
      </c>
      <c r="J1133" s="108">
        <v>594</v>
      </c>
      <c r="K1133" s="108">
        <v>0.05</v>
      </c>
      <c r="L1133" s="108">
        <v>-320</v>
      </c>
      <c r="M1133" s="108">
        <v>66.400000000000006</v>
      </c>
      <c r="N1133" s="109">
        <v>131</v>
      </c>
      <c r="O1133" s="108">
        <v>321</v>
      </c>
      <c r="P1133" s="108">
        <v>370</v>
      </c>
      <c r="Q1133" s="108">
        <v>0.25</v>
      </c>
      <c r="R1133" s="108">
        <v>19</v>
      </c>
      <c r="S1133" s="108">
        <v>8.6999999999999993</v>
      </c>
      <c r="T1133" s="108">
        <v>14.4</v>
      </c>
      <c r="U1133" s="108">
        <v>48</v>
      </c>
      <c r="V1133" s="17">
        <v>80</v>
      </c>
      <c r="W1133" s="108">
        <v>220</v>
      </c>
      <c r="X1133" s="108"/>
      <c r="Y1133" s="65">
        <v>16</v>
      </c>
      <c r="Z1133" s="111">
        <v>161000</v>
      </c>
      <c r="AA1133" s="117">
        <v>120000</v>
      </c>
      <c r="AC1133" s="16">
        <v>297.24683082578179</v>
      </c>
      <c r="AE1133" s="16">
        <v>33.535020087188919</v>
      </c>
      <c r="AF1133" s="16">
        <v>285.67284098321016</v>
      </c>
      <c r="AG1133" s="16">
        <v>2.9891880905966097</v>
      </c>
      <c r="AH1133" s="16">
        <v>14.601217133477936</v>
      </c>
      <c r="AI1133" s="16">
        <v>24.41843023353514</v>
      </c>
      <c r="AJ1133" s="16">
        <v>235.23770845268126</v>
      </c>
      <c r="AL1133" s="16" t="s">
        <v>93</v>
      </c>
      <c r="AQ1133" s="16">
        <v>1.8434270576075191</v>
      </c>
      <c r="AS1133" s="16">
        <v>9148.5191881177034</v>
      </c>
      <c r="AW1133" s="16">
        <v>1.2683580906953742</v>
      </c>
      <c r="AY1133" s="16" t="s">
        <v>93</v>
      </c>
      <c r="BI1133" s="16" t="s">
        <v>93</v>
      </c>
      <c r="BJ1133" s="16">
        <v>6275.2913725086237</v>
      </c>
      <c r="BK1133" s="16">
        <v>24964.40842659297</v>
      </c>
      <c r="BL1133" s="40" t="s">
        <v>104</v>
      </c>
    </row>
    <row r="1134" spans="1:64">
      <c r="A1134" s="43">
        <v>43877</v>
      </c>
      <c r="B1134" s="49" t="s">
        <v>95</v>
      </c>
      <c r="C1134" s="12" t="str">
        <f>VLOOKUP('All_Data-2017-2021'!D1134,Location_Guide!$A$2:$B$59,2,FALSE)</f>
        <v>Demra (u/s of confluence)</v>
      </c>
      <c r="D1134" s="17" t="s">
        <v>46</v>
      </c>
      <c r="E1134" s="52">
        <v>23.727908299999999</v>
      </c>
      <c r="F1134" s="52">
        <v>90.500952760000004</v>
      </c>
      <c r="G1134" s="108">
        <v>22.3</v>
      </c>
      <c r="H1134" s="111">
        <v>7.36</v>
      </c>
      <c r="I1134" s="108">
        <v>695</v>
      </c>
      <c r="J1134" s="108">
        <v>358</v>
      </c>
      <c r="K1134" s="108">
        <v>7.0000000000000007E-2</v>
      </c>
      <c r="L1134" s="108">
        <v>-280</v>
      </c>
      <c r="M1134" s="17">
        <v>32.4</v>
      </c>
      <c r="N1134" s="16">
        <v>144</v>
      </c>
      <c r="O1134" s="109">
        <v>63</v>
      </c>
      <c r="P1134" s="108">
        <v>260</v>
      </c>
      <c r="Q1134" s="108">
        <v>0.09</v>
      </c>
      <c r="R1134" s="108">
        <v>9.5</v>
      </c>
      <c r="S1134" s="108">
        <v>7</v>
      </c>
      <c r="T1134" s="108">
        <v>6.8</v>
      </c>
      <c r="U1134" s="108">
        <v>24</v>
      </c>
      <c r="V1134" s="129">
        <v>25</v>
      </c>
      <c r="W1134" s="108">
        <v>223</v>
      </c>
      <c r="X1134" s="108"/>
      <c r="Y1134" s="65">
        <v>10</v>
      </c>
      <c r="Z1134" s="111">
        <v>80000</v>
      </c>
      <c r="AA1134" s="112">
        <v>61000</v>
      </c>
      <c r="AC1134" s="16">
        <v>48.464356239553673</v>
      </c>
      <c r="AE1134" s="16">
        <v>63.162179949850497</v>
      </c>
      <c r="AF1134" s="16">
        <v>66.424701840004474</v>
      </c>
      <c r="AG1134" s="16" t="s">
        <v>93</v>
      </c>
      <c r="AH1134" s="16">
        <v>44.64467078425897</v>
      </c>
      <c r="AI1134" s="16">
        <v>9.8246433058346613E-2</v>
      </c>
      <c r="AJ1134" s="16" t="s">
        <v>93</v>
      </c>
      <c r="AL1134" s="16">
        <v>56.498122131606372</v>
      </c>
      <c r="AQ1134" s="16">
        <v>10.957274238242336</v>
      </c>
      <c r="AS1134" s="16">
        <v>1356.9724277276578</v>
      </c>
      <c r="AW1134" s="16">
        <v>2.2133120993449555</v>
      </c>
      <c r="AY1134" s="16" t="s">
        <v>93</v>
      </c>
      <c r="BI1134" s="16">
        <v>1.5993147854087355</v>
      </c>
      <c r="BJ1134" s="16">
        <v>3691.2427062410507</v>
      </c>
      <c r="BK1134" s="16">
        <v>13115.81339618614</v>
      </c>
      <c r="BL1134" s="40" t="s">
        <v>104</v>
      </c>
    </row>
    <row r="1135" spans="1:64">
      <c r="A1135" s="43">
        <v>43877</v>
      </c>
      <c r="B1135" s="46" t="s">
        <v>89</v>
      </c>
      <c r="C1135" s="12" t="str">
        <f>VLOOKUP('All_Data-2017-2021'!D1135,Location_Guide!$A$2:$B$59,2,FALSE)</f>
        <v xml:space="preserve">Muktapur Ghat  </v>
      </c>
      <c r="D1135" s="17" t="s">
        <v>70</v>
      </c>
      <c r="E1135" s="52">
        <v>23.567889000000001</v>
      </c>
      <c r="F1135" s="52">
        <v>90.514812000000006</v>
      </c>
      <c r="G1135" s="108">
        <v>21.6</v>
      </c>
      <c r="H1135" s="111">
        <v>7.38</v>
      </c>
      <c r="I1135" s="108">
        <v>580</v>
      </c>
      <c r="J1135" s="108">
        <v>303</v>
      </c>
      <c r="K1135" s="108">
        <v>0.13</v>
      </c>
      <c r="L1135" s="108">
        <v>-190</v>
      </c>
      <c r="M1135" s="17">
        <v>25.5</v>
      </c>
      <c r="N1135" s="16">
        <v>66</v>
      </c>
      <c r="O1135" s="109">
        <v>30</v>
      </c>
      <c r="P1135" s="108">
        <v>180</v>
      </c>
      <c r="Q1135" s="108">
        <v>0.04</v>
      </c>
      <c r="R1135" s="108">
        <v>5.15</v>
      </c>
      <c r="S1135" s="108">
        <v>4.9000000000000004</v>
      </c>
      <c r="T1135" s="108">
        <v>1.6</v>
      </c>
      <c r="U1135" s="108">
        <v>2</v>
      </c>
      <c r="V1135" s="129">
        <v>9</v>
      </c>
      <c r="W1135" s="108">
        <v>230</v>
      </c>
      <c r="X1135" s="108"/>
      <c r="Y1135" s="65">
        <v>6.34</v>
      </c>
      <c r="Z1135" s="111">
        <v>17000</v>
      </c>
      <c r="AA1135" s="112">
        <v>9000</v>
      </c>
      <c r="AC1135" s="16">
        <v>164.55483408468473</v>
      </c>
      <c r="AE1135" s="16">
        <v>19.059439537158735</v>
      </c>
      <c r="AF1135" s="16">
        <v>19.282783790071907</v>
      </c>
      <c r="AG1135" s="16" t="s">
        <v>93</v>
      </c>
      <c r="AH1135" s="16">
        <v>16.689605846700339</v>
      </c>
      <c r="AI1135" s="16">
        <v>19.457669575689334</v>
      </c>
      <c r="AJ1135" s="16">
        <v>52.937702941968489</v>
      </c>
      <c r="AL1135" s="16">
        <v>39.833419027220828</v>
      </c>
      <c r="AQ1135" s="16">
        <v>5.7141765743118729</v>
      </c>
      <c r="AS1135" s="16">
        <v>1153.723172242301</v>
      </c>
      <c r="AW1135" s="16">
        <v>2.9287063855757607</v>
      </c>
      <c r="AY1135" s="16">
        <v>5.6081616183426641</v>
      </c>
      <c r="BI1135" s="16">
        <v>2.6128260531196439</v>
      </c>
      <c r="BJ1135" s="16">
        <v>2170.0033277588154</v>
      </c>
      <c r="BK1135" s="16">
        <v>9645.380863918137</v>
      </c>
      <c r="BL1135" s="40" t="s">
        <v>104</v>
      </c>
    </row>
    <row r="1136" spans="1:64">
      <c r="A1136" s="43">
        <v>43877</v>
      </c>
      <c r="B1136" s="49" t="s">
        <v>96</v>
      </c>
      <c r="C1136" s="12" t="str">
        <f>VLOOKUP('All_Data-2017-2021'!D1136,Location_Guide!$A$2:$B$59,2,FALSE)</f>
        <v>d/s Kanchan Bridge</v>
      </c>
      <c r="D1136" s="17" t="s">
        <v>82</v>
      </c>
      <c r="E1136" s="52">
        <v>23.835225000000001</v>
      </c>
      <c r="F1136" s="52">
        <v>90.546137000000002</v>
      </c>
      <c r="G1136" s="108">
        <v>21.4</v>
      </c>
      <c r="H1136" s="108">
        <v>7.76</v>
      </c>
      <c r="I1136" s="108">
        <v>372</v>
      </c>
      <c r="J1136" s="108">
        <v>193</v>
      </c>
      <c r="K1136" s="108">
        <v>5.96</v>
      </c>
      <c r="L1136" s="108">
        <v>-13.3</v>
      </c>
      <c r="M1136" s="17">
        <v>5.28</v>
      </c>
      <c r="N1136" s="16">
        <v>6</v>
      </c>
      <c r="O1136" s="109">
        <v>10</v>
      </c>
      <c r="P1136" s="108">
        <v>200</v>
      </c>
      <c r="Q1136" s="108">
        <v>0.03</v>
      </c>
      <c r="R1136" s="108">
        <v>0.05</v>
      </c>
      <c r="S1136" s="108">
        <v>5.5</v>
      </c>
      <c r="T1136" s="108">
        <v>0.8</v>
      </c>
      <c r="U1136" s="108">
        <v>22</v>
      </c>
      <c r="V1136" s="129">
        <v>3</v>
      </c>
      <c r="W1136" s="108">
        <v>190</v>
      </c>
      <c r="X1136" s="108"/>
      <c r="Y1136" s="65">
        <v>4.3899999999999997</v>
      </c>
      <c r="Z1136" s="111">
        <v>1000</v>
      </c>
      <c r="AA1136" s="112">
        <v>0</v>
      </c>
      <c r="AC1136" s="16">
        <v>86.430192316209968</v>
      </c>
      <c r="AE1136" s="16">
        <v>23.875200624356211</v>
      </c>
      <c r="AF1136" s="16">
        <v>21.455901186433273</v>
      </c>
      <c r="AG1136" s="16" t="s">
        <v>93</v>
      </c>
      <c r="AH1136" s="16">
        <v>9.2452563499823643</v>
      </c>
      <c r="AI1136" s="16" t="s">
        <v>93</v>
      </c>
      <c r="AJ1136" s="16" t="s">
        <v>93</v>
      </c>
      <c r="AL1136" s="16">
        <v>38.173040827462358</v>
      </c>
      <c r="AQ1136" s="16">
        <v>5.5721847377600646</v>
      </c>
      <c r="AS1136" s="16">
        <v>895.43266292001181</v>
      </c>
      <c r="AW1136" s="16">
        <v>1.6631134038535254</v>
      </c>
      <c r="AY1136" s="16">
        <v>2.8361326711400037</v>
      </c>
      <c r="BI1136" s="16">
        <v>6.1093533216923444</v>
      </c>
      <c r="BJ1136" s="16">
        <v>4685.4600392947659</v>
      </c>
      <c r="BK1136" s="16">
        <v>19768.742532585438</v>
      </c>
      <c r="BL1136" s="40" t="s">
        <v>104</v>
      </c>
    </row>
    <row r="1137" spans="1:65">
      <c r="A1137" s="43">
        <v>43877</v>
      </c>
      <c r="B1137" s="49" t="s">
        <v>96</v>
      </c>
      <c r="C1137" s="12" t="str">
        <f>VLOOKUP('All_Data-2017-2021'!D1137,Location_Guide!$A$2:$B$59,2,FALSE)</f>
        <v>ACI Salt (Rupganj Ferry Ghat)</v>
      </c>
      <c r="D1137" s="17" t="s">
        <v>83</v>
      </c>
      <c r="E1137" s="52">
        <v>23.790506000000001</v>
      </c>
      <c r="F1137" s="52">
        <v>90.522321000000005</v>
      </c>
      <c r="G1137" s="108">
        <v>21.5</v>
      </c>
      <c r="H1137" s="111">
        <v>7.67</v>
      </c>
      <c r="I1137" s="108">
        <v>429</v>
      </c>
      <c r="J1137" s="108">
        <v>223</v>
      </c>
      <c r="K1137" s="108">
        <v>3.32</v>
      </c>
      <c r="L1137" s="108">
        <v>3.1</v>
      </c>
      <c r="M1137" s="17">
        <v>6.1</v>
      </c>
      <c r="N1137" s="16">
        <v>14</v>
      </c>
      <c r="O1137" s="109">
        <v>11</v>
      </c>
      <c r="P1137" s="108">
        <v>185</v>
      </c>
      <c r="Q1137" s="108">
        <v>0.05</v>
      </c>
      <c r="R1137" s="108">
        <v>0.15</v>
      </c>
      <c r="S1137" s="108">
        <v>5</v>
      </c>
      <c r="T1137" s="108">
        <v>0</v>
      </c>
      <c r="U1137" s="108">
        <v>4</v>
      </c>
      <c r="V1137" s="129">
        <v>4</v>
      </c>
      <c r="W1137" s="108">
        <v>130</v>
      </c>
      <c r="X1137" s="108"/>
      <c r="Y1137" s="65">
        <v>4.96</v>
      </c>
      <c r="Z1137" s="111">
        <v>3000</v>
      </c>
      <c r="AA1137" s="112">
        <v>0</v>
      </c>
      <c r="AC1137" s="16">
        <v>143.4831705171006</v>
      </c>
      <c r="AE1137" s="16">
        <v>66.104161531472258</v>
      </c>
      <c r="AF1137" s="16">
        <v>22.619724928752746</v>
      </c>
      <c r="AG1137" s="16">
        <v>0.58077512215185489</v>
      </c>
      <c r="AH1137" s="16">
        <v>27.519973532354484</v>
      </c>
      <c r="AI1137" s="16">
        <v>3.18497039252984</v>
      </c>
      <c r="AJ1137" s="16" t="s">
        <v>93</v>
      </c>
      <c r="AL1137" s="16">
        <v>33.86321207851951</v>
      </c>
      <c r="AQ1137" s="16">
        <v>10.129049065738252</v>
      </c>
      <c r="AS1137" s="16">
        <v>1358.6515441737499</v>
      </c>
      <c r="AW1137" s="16">
        <v>1.7967735387784358</v>
      </c>
      <c r="AY1137" s="16">
        <v>15.694862576543425</v>
      </c>
      <c r="BI1137" s="16" t="s">
        <v>93</v>
      </c>
      <c r="BJ1137" s="16">
        <v>5902.0167814146625</v>
      </c>
      <c r="BK1137" s="16">
        <v>21842.080310898491</v>
      </c>
      <c r="BL1137" s="40" t="s">
        <v>104</v>
      </c>
    </row>
    <row r="1138" spans="1:65">
      <c r="A1138" s="43">
        <v>43877</v>
      </c>
      <c r="B1138" s="49" t="s">
        <v>96</v>
      </c>
      <c r="C1138" s="12" t="str">
        <f>VLOOKUP('All_Data-2017-2021'!D1138,Location_Guide!$A$2:$B$59,2,FALSE)</f>
        <v>Demra Ghat</v>
      </c>
      <c r="D1138" s="17" t="s">
        <v>67</v>
      </c>
      <c r="E1138" s="52">
        <v>23.613054999999999</v>
      </c>
      <c r="F1138" s="52">
        <v>90.50694</v>
      </c>
      <c r="G1138" s="68">
        <v>22.4</v>
      </c>
      <c r="H1138" s="68">
        <v>7.28</v>
      </c>
      <c r="I1138" s="68">
        <v>788</v>
      </c>
      <c r="J1138" s="68">
        <v>408</v>
      </c>
      <c r="K1138" s="68">
        <v>0.12</v>
      </c>
      <c r="L1138" s="68">
        <v>-294.7</v>
      </c>
      <c r="M1138" s="68">
        <v>34.700000000000003</v>
      </c>
      <c r="N1138" s="16">
        <v>158</v>
      </c>
      <c r="O1138" s="68">
        <v>65</v>
      </c>
      <c r="P1138" s="68">
        <v>255</v>
      </c>
      <c r="Q1138" s="68">
        <v>0.12</v>
      </c>
      <c r="R1138" s="68">
        <v>10.700000000000001</v>
      </c>
      <c r="S1138" s="68">
        <v>10.6</v>
      </c>
      <c r="T1138" s="68">
        <v>7.6</v>
      </c>
      <c r="U1138" s="68">
        <v>34</v>
      </c>
      <c r="V1138" s="68">
        <v>6</v>
      </c>
      <c r="W1138" s="68">
        <v>90</v>
      </c>
      <c r="X1138" s="68"/>
      <c r="Y1138" s="20">
        <v>9.67</v>
      </c>
      <c r="Z1138" s="65">
        <v>47000</v>
      </c>
      <c r="AA1138" s="75">
        <v>32000</v>
      </c>
      <c r="AC1138" s="16">
        <v>100.27738952228606</v>
      </c>
      <c r="AE1138" s="16">
        <v>22.463185956383388</v>
      </c>
      <c r="AF1138" s="16">
        <v>99.494184704867536</v>
      </c>
      <c r="AG1138" s="16" t="s">
        <v>93</v>
      </c>
      <c r="AH1138" s="16">
        <v>10.322946904410294</v>
      </c>
      <c r="AI1138" s="16" t="s">
        <v>93</v>
      </c>
      <c r="AJ1138" s="16" t="s">
        <v>93</v>
      </c>
      <c r="AL1138" s="16">
        <v>25.837428777018733</v>
      </c>
      <c r="AQ1138" s="16">
        <v>3.2205085217270977</v>
      </c>
      <c r="AS1138" s="16">
        <v>1079.2284636502786</v>
      </c>
      <c r="AW1138" s="16">
        <v>1.9357090305856972</v>
      </c>
      <c r="AY1138" s="16">
        <v>10.801924297910018</v>
      </c>
      <c r="BI1138" s="16">
        <v>7.013038293454291</v>
      </c>
      <c r="BJ1138" s="16">
        <v>6195.2671748809862</v>
      </c>
      <c r="BK1138" s="16">
        <v>23375.6011631861</v>
      </c>
      <c r="BL1138" s="40" t="s">
        <v>104</v>
      </c>
    </row>
    <row r="1139" spans="1:65">
      <c r="A1139" s="43">
        <v>43877</v>
      </c>
      <c r="B1139" s="49" t="s">
        <v>96</v>
      </c>
      <c r="C1139" s="12" t="str">
        <f>VLOOKUP('All_Data-2017-2021'!D1139,Location_Guide!$A$2:$B$59,2,FALSE)</f>
        <v>d/s of Adamjee EPZ</v>
      </c>
      <c r="D1139" s="17" t="s">
        <v>68</v>
      </c>
      <c r="E1139" s="52">
        <v>23.664470000000001</v>
      </c>
      <c r="F1139" s="52">
        <v>90.523193000000006</v>
      </c>
      <c r="G1139" s="68">
        <v>22.9</v>
      </c>
      <c r="H1139" s="68">
        <v>7.27</v>
      </c>
      <c r="I1139" s="68">
        <v>827</v>
      </c>
      <c r="J1139" s="68">
        <v>424</v>
      </c>
      <c r="K1139" s="68">
        <v>0.13</v>
      </c>
      <c r="L1139" s="68">
        <v>-300</v>
      </c>
      <c r="M1139" s="68">
        <v>34.799999999999997</v>
      </c>
      <c r="N1139" s="16">
        <v>156</v>
      </c>
      <c r="O1139" s="68">
        <v>77</v>
      </c>
      <c r="P1139" s="68">
        <v>295</v>
      </c>
      <c r="Q1139" s="68">
        <v>0.15</v>
      </c>
      <c r="R1139" s="68">
        <v>11.899999999999999</v>
      </c>
      <c r="S1139" s="68">
        <v>13.1</v>
      </c>
      <c r="T1139" s="68">
        <v>8</v>
      </c>
      <c r="U1139" s="68">
        <v>30</v>
      </c>
      <c r="V1139" s="68">
        <v>9</v>
      </c>
      <c r="W1139" s="68">
        <v>220</v>
      </c>
      <c r="X1139" s="68"/>
      <c r="Y1139" s="20">
        <v>11.3</v>
      </c>
      <c r="Z1139" s="65">
        <v>15000</v>
      </c>
      <c r="AA1139" s="75">
        <v>9000</v>
      </c>
      <c r="AC1139" s="16">
        <v>117.47316910801497</v>
      </c>
      <c r="AE1139" s="16">
        <v>99.692244257034361</v>
      </c>
      <c r="AF1139" s="16">
        <v>118.13597568269513</v>
      </c>
      <c r="AG1139" s="16">
        <v>0.49335202276468432</v>
      </c>
      <c r="AH1139" s="16">
        <v>51.653906776744812</v>
      </c>
      <c r="AI1139" s="16">
        <v>3.2333729662644117</v>
      </c>
      <c r="AJ1139" s="16" t="s">
        <v>93</v>
      </c>
      <c r="AL1139" s="16">
        <v>33.977480364594712</v>
      </c>
      <c r="AQ1139" s="16">
        <v>13.382431555676582</v>
      </c>
      <c r="AS1139" s="16">
        <v>2260.9266937608254</v>
      </c>
      <c r="AW1139" s="16">
        <v>1.6838282774022018</v>
      </c>
      <c r="AY1139" s="16">
        <v>6.309712716228093</v>
      </c>
      <c r="BI1139" s="16">
        <v>1.8805874742212543</v>
      </c>
      <c r="BJ1139" s="16">
        <v>5212.5672095165673</v>
      </c>
      <c r="BK1139" s="16">
        <v>20634.691503017311</v>
      </c>
      <c r="BL1139" s="40" t="s">
        <v>104</v>
      </c>
    </row>
    <row r="1140" spans="1:65">
      <c r="A1140" s="43">
        <v>43877</v>
      </c>
      <c r="B1140" s="49" t="s">
        <v>96</v>
      </c>
      <c r="C1140" s="12" t="str">
        <f>VLOOKUP('All_Data-2017-2021'!D1140,Location_Guide!$A$2:$B$59,2,FALSE)</f>
        <v>d/s of Tanbazar Ghat</v>
      </c>
      <c r="D1140" s="17" t="s">
        <v>69</v>
      </c>
      <c r="E1140" s="52">
        <v>23.716944000000002</v>
      </c>
      <c r="F1140" s="52">
        <v>90.502167999999998</v>
      </c>
      <c r="G1140" s="68">
        <v>23.1</v>
      </c>
      <c r="H1140" s="68">
        <v>7.38</v>
      </c>
      <c r="I1140" s="68">
        <v>883</v>
      </c>
      <c r="J1140" s="68">
        <v>447</v>
      </c>
      <c r="K1140" s="68">
        <v>0.13</v>
      </c>
      <c r="L1140" s="68">
        <v>-304.60000000000002</v>
      </c>
      <c r="M1140" s="68">
        <v>38.5</v>
      </c>
      <c r="N1140" s="16">
        <v>146</v>
      </c>
      <c r="O1140" s="68">
        <v>81</v>
      </c>
      <c r="P1140" s="68">
        <v>320</v>
      </c>
      <c r="Q1140" s="68">
        <v>0.08</v>
      </c>
      <c r="R1140" s="68">
        <v>12</v>
      </c>
      <c r="S1140" s="68">
        <v>6.3</v>
      </c>
      <c r="T1140" s="68">
        <v>7.4</v>
      </c>
      <c r="U1140" s="68">
        <v>32</v>
      </c>
      <c r="V1140" s="68">
        <v>49</v>
      </c>
      <c r="W1140" s="68">
        <v>100</v>
      </c>
      <c r="X1140" s="68"/>
      <c r="Y1140" s="20">
        <v>11.9</v>
      </c>
      <c r="Z1140" s="65">
        <v>24000</v>
      </c>
      <c r="AA1140" s="75">
        <v>10000</v>
      </c>
      <c r="AC1140" s="16">
        <v>85.023121463538814</v>
      </c>
      <c r="AE1140" s="16">
        <v>66.436755472690677</v>
      </c>
      <c r="AF1140" s="16">
        <v>108.83103250200908</v>
      </c>
      <c r="AG1140" s="16">
        <v>4.9806388367439648E-2</v>
      </c>
      <c r="AH1140" s="16">
        <v>40.260244945417043</v>
      </c>
      <c r="AI1140" s="16" t="s">
        <v>93</v>
      </c>
      <c r="AJ1140" s="16" t="s">
        <v>93</v>
      </c>
      <c r="AL1140" s="16">
        <v>52.870742533634107</v>
      </c>
      <c r="AQ1140" s="16">
        <v>10.129997263166834</v>
      </c>
      <c r="AS1140" s="16">
        <v>1184.3252309090731</v>
      </c>
      <c r="AW1140" s="16">
        <v>2.5830191022225262</v>
      </c>
      <c r="AY1140" s="16">
        <v>11.552491156330536</v>
      </c>
      <c r="BI1140" s="16" t="s">
        <v>93</v>
      </c>
      <c r="BJ1140" s="16">
        <v>5107.9535280891932</v>
      </c>
      <c r="BK1140" s="16">
        <v>19255.435614513648</v>
      </c>
      <c r="BL1140" s="40" t="s">
        <v>104</v>
      </c>
    </row>
    <row r="1141" spans="1:65">
      <c r="A1141" s="43">
        <v>43877</v>
      </c>
      <c r="B1141" s="49" t="s">
        <v>96</v>
      </c>
      <c r="C1141" s="12" t="str">
        <f>VLOOKUP('All_Data-2017-2021'!D1141,Location_Guide!$A$2:$B$59,2,FALSE)</f>
        <v>u/s of Kalagachia Point</v>
      </c>
      <c r="D1141" s="17" t="s">
        <v>97</v>
      </c>
      <c r="E1141" s="52">
        <v>23.572368000000001</v>
      </c>
      <c r="F1141" s="52">
        <v>90.525478000000007</v>
      </c>
      <c r="G1141" s="68">
        <v>21.4</v>
      </c>
      <c r="H1141" s="68">
        <v>7.27</v>
      </c>
      <c r="I1141" s="68">
        <v>509</v>
      </c>
      <c r="J1141" s="68">
        <v>267</v>
      </c>
      <c r="K1141" s="68">
        <v>0.18</v>
      </c>
      <c r="L1141" s="68">
        <v>-33.4</v>
      </c>
      <c r="M1141" s="68">
        <v>21.8</v>
      </c>
      <c r="N1141" s="16">
        <v>59</v>
      </c>
      <c r="O1141" s="68">
        <v>27</v>
      </c>
      <c r="P1141" s="68">
        <v>155</v>
      </c>
      <c r="Q1141" s="68">
        <v>0.09</v>
      </c>
      <c r="R1141" s="68">
        <v>5</v>
      </c>
      <c r="S1141" s="68">
        <v>5.7</v>
      </c>
      <c r="T1141" s="68">
        <v>1.4</v>
      </c>
      <c r="U1141" s="68">
        <v>4</v>
      </c>
      <c r="V1141" s="68">
        <v>35</v>
      </c>
      <c r="W1141" s="68">
        <v>150</v>
      </c>
      <c r="X1141" s="68"/>
      <c r="Y1141" s="20">
        <v>6.08</v>
      </c>
      <c r="Z1141" s="65">
        <v>7000</v>
      </c>
      <c r="AA1141" s="75">
        <v>4000</v>
      </c>
      <c r="AC1141" s="16">
        <v>54.92042022757613</v>
      </c>
      <c r="AE1141" s="16">
        <v>57.985608663252222</v>
      </c>
      <c r="AF1141" s="16">
        <v>26.733890068523817</v>
      </c>
      <c r="AG1141" s="16" t="s">
        <v>93</v>
      </c>
      <c r="AH1141" s="16">
        <v>44.738686598599855</v>
      </c>
      <c r="AI1141" s="16">
        <v>3.3645460721567813</v>
      </c>
      <c r="AJ1141" s="16" t="s">
        <v>93</v>
      </c>
      <c r="AL1141" s="16">
        <v>54.401858443925143</v>
      </c>
      <c r="AQ1141" s="16">
        <v>12.974026279791261</v>
      </c>
      <c r="AS1141" s="16">
        <v>1044.3234346686818</v>
      </c>
      <c r="AW1141" s="16">
        <v>2.5802963517291184</v>
      </c>
      <c r="AY1141" s="16">
        <v>3.6541707524699629</v>
      </c>
      <c r="BI1141" s="16">
        <v>7.104549661284973</v>
      </c>
      <c r="BJ1141" s="16">
        <v>3621.0301983616105</v>
      </c>
      <c r="BK1141" s="16">
        <v>14493.073057756306</v>
      </c>
      <c r="BL1141" s="40" t="s">
        <v>104</v>
      </c>
    </row>
    <row r="1142" spans="1:65" ht="28.5">
      <c r="A1142" s="43">
        <v>43877</v>
      </c>
      <c r="B1142" s="46" t="s">
        <v>78</v>
      </c>
      <c r="C1142" s="12" t="str">
        <f>VLOOKUP('All_Data-2017-2021'!D1142,Location_Guide!$A$2:$B$59,2,FALSE)</f>
        <v>d/s of Dasherkandi WWTP</v>
      </c>
      <c r="D1142" s="17" t="s">
        <v>79</v>
      </c>
      <c r="E1142" s="52">
        <v>23.760384999999999</v>
      </c>
      <c r="F1142" s="52">
        <v>90.479742999999999</v>
      </c>
      <c r="G1142" s="68">
        <v>24.1</v>
      </c>
      <c r="H1142" s="68">
        <v>7.07</v>
      </c>
      <c r="I1142" s="68">
        <v>995</v>
      </c>
      <c r="J1142" s="68">
        <v>500</v>
      </c>
      <c r="K1142" s="68">
        <v>7.0000000000000007E-2</v>
      </c>
      <c r="L1142" s="68">
        <v>-295</v>
      </c>
      <c r="M1142" s="68">
        <v>49</v>
      </c>
      <c r="N1142" s="16">
        <v>301</v>
      </c>
      <c r="O1142" s="68">
        <v>119</v>
      </c>
      <c r="P1142" s="68">
        <v>320</v>
      </c>
      <c r="Q1142" s="68">
        <v>0.17</v>
      </c>
      <c r="R1142" s="68">
        <v>19.5</v>
      </c>
      <c r="S1142" s="68">
        <v>8.3000000000000007</v>
      </c>
      <c r="T1142" s="68">
        <v>17.600000000000001</v>
      </c>
      <c r="U1142" s="68">
        <v>56</v>
      </c>
      <c r="V1142" s="68">
        <v>30</v>
      </c>
      <c r="W1142" s="68">
        <v>230</v>
      </c>
      <c r="X1142" s="68"/>
      <c r="Y1142" s="20">
        <v>13.9</v>
      </c>
      <c r="Z1142" s="65">
        <v>1200000</v>
      </c>
      <c r="AA1142" s="75">
        <v>920000</v>
      </c>
      <c r="AC1142" s="16">
        <v>1.9967839999491193</v>
      </c>
      <c r="AE1142" s="16">
        <v>22.078041820682934</v>
      </c>
      <c r="AF1142" s="16">
        <v>111.93984826609412</v>
      </c>
      <c r="AG1142" s="16" t="s">
        <v>93</v>
      </c>
      <c r="AH1142" s="16">
        <v>10.835420315737911</v>
      </c>
      <c r="AI1142" s="16" t="s">
        <v>93</v>
      </c>
      <c r="AJ1142" s="16">
        <v>26.360031147259289</v>
      </c>
      <c r="AL1142" s="16">
        <v>50.09188463454371</v>
      </c>
      <c r="AQ1142" s="16">
        <v>2.0167149798949753</v>
      </c>
      <c r="AS1142" s="16">
        <v>439.13769958963587</v>
      </c>
      <c r="AW1142" s="16">
        <v>2.2111329931457311</v>
      </c>
      <c r="AY1142" s="16">
        <v>8.4795619659663153</v>
      </c>
      <c r="BI1142" s="16">
        <v>0.61244149578517237</v>
      </c>
      <c r="BJ1142" s="16">
        <v>3715.5092297280871</v>
      </c>
      <c r="BK1142" s="16">
        <v>17790.989530011688</v>
      </c>
      <c r="BL1142" s="40" t="s">
        <v>104</v>
      </c>
      <c r="BM1142" s="35" t="s">
        <v>73</v>
      </c>
    </row>
    <row r="1143" spans="1:65" ht="28.5">
      <c r="A1143" s="43">
        <v>43877</v>
      </c>
      <c r="B1143" s="44" t="s">
        <v>74</v>
      </c>
      <c r="C1143" s="12" t="str">
        <f>VLOOKUP('All_Data-2017-2021'!D1143,Location_Guide!$A$2:$B$59,2,FALSE)</f>
        <v>Steel bridge at Pagar Canal</v>
      </c>
      <c r="D1143" s="17" t="s">
        <v>75</v>
      </c>
      <c r="E1143" s="52">
        <v>23.900656999999999</v>
      </c>
      <c r="F1143" s="52">
        <v>90.432581999999996</v>
      </c>
      <c r="G1143" s="68">
        <v>24.5</v>
      </c>
      <c r="H1143" s="68">
        <v>7.29</v>
      </c>
      <c r="I1143" s="68">
        <v>1649</v>
      </c>
      <c r="J1143" s="68">
        <v>831</v>
      </c>
      <c r="K1143" s="68">
        <v>0.04</v>
      </c>
      <c r="L1143" s="68">
        <v>-328</v>
      </c>
      <c r="M1143" s="68">
        <v>46</v>
      </c>
      <c r="N1143" s="16">
        <v>389</v>
      </c>
      <c r="O1143" s="68">
        <v>238</v>
      </c>
      <c r="P1143" s="68">
        <v>440</v>
      </c>
      <c r="Q1143" s="68">
        <v>0.21</v>
      </c>
      <c r="R1143" s="68">
        <v>22.25</v>
      </c>
      <c r="S1143" s="68">
        <v>11</v>
      </c>
      <c r="T1143" s="68">
        <v>18.399999999999999</v>
      </c>
      <c r="U1143" s="68">
        <v>64</v>
      </c>
      <c r="V1143" s="68">
        <v>120</v>
      </c>
      <c r="W1143" s="68">
        <v>150</v>
      </c>
      <c r="X1143" s="68"/>
      <c r="Y1143" s="20">
        <v>23.1</v>
      </c>
      <c r="Z1143" s="65">
        <v>1200000</v>
      </c>
      <c r="AA1143" s="75">
        <v>900000</v>
      </c>
      <c r="AC1143" s="16">
        <v>72.680747541155313</v>
      </c>
      <c r="AE1143" s="16">
        <v>35.523412454275167</v>
      </c>
      <c r="AF1143" s="16">
        <v>348.38200428925126</v>
      </c>
      <c r="AG1143" s="16" t="s">
        <v>93</v>
      </c>
      <c r="AH1143" s="16">
        <v>28.282447468426195</v>
      </c>
      <c r="AI1143" s="16">
        <v>2.955137519823952</v>
      </c>
      <c r="AJ1143" s="16">
        <v>99.540641235100466</v>
      </c>
      <c r="AL1143" s="16">
        <v>27.802794944730003</v>
      </c>
      <c r="AQ1143" s="16">
        <v>6.5513350195491107</v>
      </c>
      <c r="AS1143" s="16">
        <v>2282.1267498833427</v>
      </c>
      <c r="AW1143" s="16">
        <v>3.2416040659828993</v>
      </c>
      <c r="AY1143" s="16">
        <v>9.5842718723011817</v>
      </c>
      <c r="BI1143" s="16" t="s">
        <v>93</v>
      </c>
      <c r="BJ1143" s="16">
        <v>6949.3251522296832</v>
      </c>
      <c r="BK1143" s="16">
        <v>32782.296099512263</v>
      </c>
      <c r="BL1143" s="40" t="s">
        <v>104</v>
      </c>
      <c r="BM1143" s="35" t="s">
        <v>73</v>
      </c>
    </row>
    <row r="1144" spans="1:65" ht="28.5">
      <c r="A1144" s="43">
        <v>43877</v>
      </c>
      <c r="B1144" s="49" t="s">
        <v>76</v>
      </c>
      <c r="C1144" s="12" t="str">
        <f>VLOOKUP('All_Data-2017-2021'!D1144,Location_Guide!$A$2:$B$59,2,FALSE)</f>
        <v>u/s (800m) of outfall in Balu</v>
      </c>
      <c r="D1144" s="17" t="s">
        <v>77</v>
      </c>
      <c r="E1144" s="52">
        <v>23.80975467</v>
      </c>
      <c r="F1144" s="52">
        <v>90.477011590000004</v>
      </c>
      <c r="G1144" s="68">
        <v>23.3</v>
      </c>
      <c r="H1144" s="68">
        <v>7.04</v>
      </c>
      <c r="I1144" s="68">
        <v>938</v>
      </c>
      <c r="J1144" s="68">
        <v>476</v>
      </c>
      <c r="K1144" s="68">
        <v>0.05</v>
      </c>
      <c r="L1144" s="68">
        <v>-275.39999999999998</v>
      </c>
      <c r="M1144" s="68">
        <v>94.6</v>
      </c>
      <c r="N1144" s="16">
        <v>334</v>
      </c>
      <c r="O1144" s="68">
        <v>403</v>
      </c>
      <c r="P1144" s="68">
        <v>335</v>
      </c>
      <c r="Q1144" s="68">
        <v>0.5</v>
      </c>
      <c r="R1144" s="70">
        <v>26.25</v>
      </c>
      <c r="S1144" s="68">
        <v>13.4</v>
      </c>
      <c r="T1144" s="68">
        <v>20.8</v>
      </c>
      <c r="U1144" s="68">
        <v>54</v>
      </c>
      <c r="V1144" s="68">
        <v>10</v>
      </c>
      <c r="W1144" s="68">
        <v>220</v>
      </c>
      <c r="X1144" s="68"/>
      <c r="Y1144" s="65">
        <v>16.600000000000001</v>
      </c>
      <c r="Z1144" s="65">
        <v>1130000</v>
      </c>
      <c r="AA1144" s="75">
        <v>1040000</v>
      </c>
      <c r="AC1144" s="16">
        <v>87.377220242662091</v>
      </c>
      <c r="AE1144" s="16">
        <v>130.15640281775734</v>
      </c>
      <c r="AF1144" s="16">
        <v>244.94302645289577</v>
      </c>
      <c r="AG1144" s="16">
        <v>0.94602731479438129</v>
      </c>
      <c r="AH1144" s="16">
        <v>77.464445376356466</v>
      </c>
      <c r="AI1144" s="16">
        <v>1.2590093694179627</v>
      </c>
      <c r="AJ1144" s="16" t="s">
        <v>93</v>
      </c>
      <c r="AL1144" s="16">
        <v>69.652720637915252</v>
      </c>
      <c r="AQ1144" s="16">
        <v>19.612723839039884</v>
      </c>
      <c r="AS1144" s="16">
        <v>3076.4338443773186</v>
      </c>
      <c r="AW1144" s="16">
        <v>1.6244526730213764</v>
      </c>
      <c r="AY1144" s="16">
        <v>10.20070526866512</v>
      </c>
      <c r="BI1144" s="16" t="s">
        <v>93</v>
      </c>
      <c r="BJ1144" s="16">
        <v>3192.4697789231682</v>
      </c>
      <c r="BK1144" s="16">
        <v>18250.354183056232</v>
      </c>
      <c r="BL1144" s="40" t="s">
        <v>104</v>
      </c>
      <c r="BM1144" s="35" t="s">
        <v>73</v>
      </c>
    </row>
    <row r="1145" spans="1:65">
      <c r="A1145" s="43">
        <v>43878</v>
      </c>
      <c r="B1145" s="44" t="s">
        <v>89</v>
      </c>
      <c r="C1145" s="12" t="str">
        <f>VLOOKUP('All_Data-2017-2021'!D1145,Location_Guide!$A$2:$B$59,2,FALSE)</f>
        <v xml:space="preserve">Rohitpur Bridge  </v>
      </c>
      <c r="D1145" s="13" t="s">
        <v>90</v>
      </c>
      <c r="E1145" s="52">
        <v>23.668216000000001</v>
      </c>
      <c r="F1145" s="52">
        <v>90.288760999999994</v>
      </c>
      <c r="G1145" s="108">
        <v>21.6</v>
      </c>
      <c r="H1145" s="108">
        <v>8.33</v>
      </c>
      <c r="I1145" s="108">
        <v>585</v>
      </c>
      <c r="J1145" s="108">
        <v>306</v>
      </c>
      <c r="K1145" s="108">
        <v>11.58</v>
      </c>
      <c r="L1145" s="108">
        <v>-4.2</v>
      </c>
      <c r="M1145" s="17">
        <v>3.29</v>
      </c>
      <c r="N1145" s="17">
        <v>8</v>
      </c>
      <c r="O1145" s="109">
        <v>7</v>
      </c>
      <c r="P1145" s="105">
        <v>345</v>
      </c>
      <c r="Q1145" s="108">
        <v>0.05</v>
      </c>
      <c r="R1145" s="105">
        <v>0.1</v>
      </c>
      <c r="S1145" s="105">
        <v>2.7</v>
      </c>
      <c r="T1145" s="108">
        <v>0</v>
      </c>
      <c r="U1145" s="105">
        <v>0</v>
      </c>
      <c r="V1145" s="108">
        <v>6</v>
      </c>
      <c r="W1145" s="108">
        <v>170</v>
      </c>
      <c r="X1145" s="108"/>
      <c r="Y1145" s="65">
        <v>3.96</v>
      </c>
      <c r="Z1145" s="111">
        <v>2000</v>
      </c>
      <c r="AA1145" s="112">
        <v>0</v>
      </c>
      <c r="AC1145" s="16">
        <v>8.8000242619516911</v>
      </c>
      <c r="AE1145" s="16">
        <v>5.2333436580349453</v>
      </c>
      <c r="AF1145" s="16">
        <v>9.5677472935060077</v>
      </c>
      <c r="AG1145" s="16" t="s">
        <v>93</v>
      </c>
      <c r="AH1145" s="16">
        <v>1.5519421603101708</v>
      </c>
      <c r="AI1145" s="16" t="s">
        <v>93</v>
      </c>
      <c r="AJ1145" s="16" t="s">
        <v>93</v>
      </c>
      <c r="AL1145" s="16">
        <v>46.137639274968464</v>
      </c>
      <c r="AQ1145" s="16">
        <v>2.3328244114841801</v>
      </c>
      <c r="AS1145" s="16">
        <v>140.70282087409328</v>
      </c>
      <c r="AW1145" s="16">
        <v>2.0270033592004939</v>
      </c>
      <c r="AY1145" s="16">
        <v>3.4097544093171201</v>
      </c>
      <c r="BI1145" s="16">
        <v>1.6509219134259496</v>
      </c>
      <c r="BJ1145" s="16">
        <v>3342.5091867310316</v>
      </c>
      <c r="BK1145" s="16">
        <v>15319.717792913934</v>
      </c>
      <c r="BL1145" s="40" t="s">
        <v>104</v>
      </c>
    </row>
    <row r="1146" spans="1:65">
      <c r="A1146" s="43">
        <v>43878</v>
      </c>
      <c r="B1146" s="44" t="s">
        <v>89</v>
      </c>
      <c r="C1146" s="12" t="str">
        <f>VLOOKUP('All_Data-2017-2021'!D1146,Location_Guide!$A$2:$B$59,2,FALSE)</f>
        <v xml:space="preserve">d/s of BSCIC  </v>
      </c>
      <c r="D1146" s="13" t="s">
        <v>91</v>
      </c>
      <c r="E1146" s="52">
        <v>23.661073999999999</v>
      </c>
      <c r="F1146" s="52">
        <v>90.312061999999997</v>
      </c>
      <c r="G1146" s="108">
        <v>21.6</v>
      </c>
      <c r="H1146" s="108">
        <v>8.36</v>
      </c>
      <c r="I1146" s="108">
        <v>586</v>
      </c>
      <c r="J1146" s="108">
        <v>306</v>
      </c>
      <c r="K1146" s="108">
        <v>11.19</v>
      </c>
      <c r="L1146" s="17">
        <v>-4.2</v>
      </c>
      <c r="M1146" s="17">
        <v>2.64</v>
      </c>
      <c r="N1146" s="17">
        <v>8</v>
      </c>
      <c r="O1146" s="108">
        <v>2</v>
      </c>
      <c r="P1146" s="105">
        <v>295</v>
      </c>
      <c r="Q1146" s="108">
        <v>0.06</v>
      </c>
      <c r="R1146" s="105">
        <v>0.05</v>
      </c>
      <c r="S1146" s="105">
        <v>3.4</v>
      </c>
      <c r="T1146" s="108">
        <v>0</v>
      </c>
      <c r="U1146" s="105">
        <v>0</v>
      </c>
      <c r="V1146" s="108">
        <v>9</v>
      </c>
      <c r="W1146" s="108">
        <v>140</v>
      </c>
      <c r="X1146" s="108"/>
      <c r="Y1146" s="65">
        <v>3.29</v>
      </c>
      <c r="Z1146" s="111">
        <v>2000</v>
      </c>
      <c r="AA1146" s="112">
        <v>0</v>
      </c>
      <c r="AC1146" s="16">
        <v>76.115250609892072</v>
      </c>
      <c r="AE1146" s="16">
        <v>10.650401106748603</v>
      </c>
      <c r="AF1146" s="16">
        <v>12.018100943518927</v>
      </c>
      <c r="AG1146" s="16" t="s">
        <v>93</v>
      </c>
      <c r="AH1146" s="16">
        <v>3.8416185277740347</v>
      </c>
      <c r="AI1146" s="16" t="s">
        <v>93</v>
      </c>
      <c r="AJ1146" s="16" t="s">
        <v>93</v>
      </c>
      <c r="AL1146" s="16">
        <v>50.274630372494762</v>
      </c>
      <c r="AQ1146" s="16">
        <v>3.3116783815767228</v>
      </c>
      <c r="AS1146" s="16">
        <v>745.76079668476746</v>
      </c>
      <c r="AW1146" s="16">
        <v>2.1240801914498348</v>
      </c>
      <c r="AY1146" s="16">
        <v>12.727963942316931</v>
      </c>
      <c r="BI1146" s="16" t="s">
        <v>93</v>
      </c>
      <c r="BJ1146" s="16">
        <v>5124.714841213281</v>
      </c>
      <c r="BK1146" s="16">
        <v>21688.630245251676</v>
      </c>
      <c r="BL1146" s="40" t="s">
        <v>104</v>
      </c>
    </row>
    <row r="1147" spans="1:65">
      <c r="A1147" s="43">
        <v>43878</v>
      </c>
      <c r="B1147" s="44" t="s">
        <v>89</v>
      </c>
      <c r="C1147" s="12" t="str">
        <f>VLOOKUP('All_Data-2017-2021'!D1147,Location_Guide!$A$2:$B$59,2,FALSE)</f>
        <v xml:space="preserve">d/s of Dhaleswari Bridge  </v>
      </c>
      <c r="D1147" s="13" t="s">
        <v>92</v>
      </c>
      <c r="E1147" s="52">
        <v>23.635701000000001</v>
      </c>
      <c r="F1147" s="52">
        <v>90.360685000000004</v>
      </c>
      <c r="G1147" s="108">
        <v>21.4</v>
      </c>
      <c r="H1147" s="108">
        <v>8.2200000000000006</v>
      </c>
      <c r="I1147" s="108">
        <v>602</v>
      </c>
      <c r="J1147" s="108">
        <v>316</v>
      </c>
      <c r="K1147" s="108">
        <v>10.23</v>
      </c>
      <c r="L1147" s="17">
        <v>-3.5</v>
      </c>
      <c r="M1147" s="17">
        <v>3.98</v>
      </c>
      <c r="N1147" s="17">
        <v>9</v>
      </c>
      <c r="O1147" s="108">
        <v>8</v>
      </c>
      <c r="P1147" s="105">
        <v>295</v>
      </c>
      <c r="Q1147" s="108">
        <v>0.15</v>
      </c>
      <c r="R1147" s="105">
        <v>0.4</v>
      </c>
      <c r="S1147" s="105">
        <v>3.8</v>
      </c>
      <c r="T1147" s="108">
        <v>0.2</v>
      </c>
      <c r="U1147" s="105">
        <v>3</v>
      </c>
      <c r="V1147" s="108">
        <v>15</v>
      </c>
      <c r="W1147" s="108">
        <v>190</v>
      </c>
      <c r="X1147" s="108"/>
      <c r="Y1147" s="65">
        <v>3.83</v>
      </c>
      <c r="Z1147" s="111">
        <v>5000</v>
      </c>
      <c r="AA1147" s="112">
        <v>1000</v>
      </c>
      <c r="AC1147" s="16">
        <v>19.864518225954026</v>
      </c>
      <c r="AE1147" s="16">
        <v>33.332743189984974</v>
      </c>
      <c r="AF1147" s="16">
        <v>32.876274837475769</v>
      </c>
      <c r="AG1147" s="16" t="s">
        <v>93</v>
      </c>
      <c r="AH1147" s="16">
        <v>17.882875100161847</v>
      </c>
      <c r="AI1147" s="16">
        <v>0.64037521458747804</v>
      </c>
      <c r="AJ1147" s="16" t="s">
        <v>93</v>
      </c>
      <c r="AL1147" s="16">
        <v>39.08552551187995</v>
      </c>
      <c r="AQ1147" s="16">
        <v>3.9837117668490385</v>
      </c>
      <c r="AS1147" s="16">
        <v>520.14940107133532</v>
      </c>
      <c r="AW1147" s="16">
        <v>2.6532941448913552</v>
      </c>
      <c r="AY1147" s="16">
        <v>5.3073624981500203</v>
      </c>
      <c r="BI1147" s="16">
        <v>1.734152412979806</v>
      </c>
      <c r="BJ1147" s="16">
        <v>6530.9095648063731</v>
      </c>
      <c r="BK1147" s="16">
        <v>25796.742500693334</v>
      </c>
      <c r="BL1147" s="40" t="s">
        <v>104</v>
      </c>
    </row>
    <row r="1148" spans="1:65">
      <c r="A1148" s="43">
        <v>43878</v>
      </c>
      <c r="B1148" s="44" t="s">
        <v>89</v>
      </c>
      <c r="C1148" s="12" t="str">
        <f>VLOOKUP('All_Data-2017-2021'!D1148,Location_Guide!$A$2:$B$59,2,FALSE)</f>
        <v xml:space="preserve">Baluchar Bridge  </v>
      </c>
      <c r="D1148" s="13" t="s">
        <v>61</v>
      </c>
      <c r="E1148" s="52">
        <v>23.611360999999999</v>
      </c>
      <c r="F1148" s="52">
        <v>90.422326999999996</v>
      </c>
      <c r="G1148" s="108">
        <v>21.6</v>
      </c>
      <c r="H1148" s="108">
        <v>8.02</v>
      </c>
      <c r="I1148" s="108">
        <v>663</v>
      </c>
      <c r="J1148" s="108">
        <v>345</v>
      </c>
      <c r="K1148" s="108">
        <v>6.67</v>
      </c>
      <c r="L1148" s="108">
        <v>-3.6</v>
      </c>
      <c r="M1148" s="17">
        <v>5.43</v>
      </c>
      <c r="N1148" s="17">
        <v>26</v>
      </c>
      <c r="O1148" s="108">
        <v>19</v>
      </c>
      <c r="P1148" s="105">
        <v>290</v>
      </c>
      <c r="Q1148" s="121">
        <v>0.12</v>
      </c>
      <c r="R1148" s="105">
        <v>2.6</v>
      </c>
      <c r="S1148" s="105">
        <v>3.5</v>
      </c>
      <c r="T1148" s="108">
        <v>0.4</v>
      </c>
      <c r="U1148" s="105">
        <v>3</v>
      </c>
      <c r="V1148" s="108">
        <v>29</v>
      </c>
      <c r="W1148" s="108">
        <v>170</v>
      </c>
      <c r="X1148" s="108"/>
      <c r="Y1148" s="65">
        <v>4.0599999999999996</v>
      </c>
      <c r="Z1148" s="111">
        <v>2000</v>
      </c>
      <c r="AA1148" s="112">
        <v>0</v>
      </c>
      <c r="AC1148" s="16">
        <v>32.567926373791472</v>
      </c>
      <c r="AE1148" s="16">
        <v>25.583848099472736</v>
      </c>
      <c r="AF1148" s="16">
        <v>49.504150080895194</v>
      </c>
      <c r="AG1148" s="16" t="s">
        <v>93</v>
      </c>
      <c r="AH1148" s="16">
        <v>12.189128112356261</v>
      </c>
      <c r="AI1148" s="16">
        <v>3.4853265528993354</v>
      </c>
      <c r="AJ1148" s="16">
        <v>15.645212974710505</v>
      </c>
      <c r="AL1148" s="16">
        <v>31.378625236825879</v>
      </c>
      <c r="AQ1148" s="16">
        <v>5.8928496992248265</v>
      </c>
      <c r="AS1148" s="16">
        <v>550.4429420320389</v>
      </c>
      <c r="AW1148" s="16">
        <v>2.3956400345725326</v>
      </c>
      <c r="AY1148" s="16">
        <v>14.412980023283087</v>
      </c>
      <c r="BI1148" s="16">
        <v>24.443983144873275</v>
      </c>
      <c r="BJ1148" s="16">
        <v>6587.8486738066458</v>
      </c>
      <c r="BK1148" s="16">
        <v>30131.428817878976</v>
      </c>
      <c r="BL1148" s="40" t="s">
        <v>104</v>
      </c>
    </row>
    <row r="1149" spans="1:65">
      <c r="A1149" s="43">
        <v>44065</v>
      </c>
      <c r="B1149" s="44" t="s">
        <v>27</v>
      </c>
      <c r="C1149" s="12" t="str">
        <f>VLOOKUP('All_Data-2017-2021'!D1149,Location_Guide!$A$2:$B$59,2,FALSE)</f>
        <v>u/s of Konabari</v>
      </c>
      <c r="D1149" s="13" t="s">
        <v>28</v>
      </c>
      <c r="E1149" s="52">
        <v>24.019449999999999</v>
      </c>
      <c r="F1149" s="52">
        <v>90.344430000000003</v>
      </c>
      <c r="G1149" s="13">
        <v>28.9</v>
      </c>
      <c r="H1149" s="13">
        <v>7.12</v>
      </c>
      <c r="I1149" s="13">
        <v>140.1</v>
      </c>
      <c r="J1149" s="13">
        <v>61.5</v>
      </c>
      <c r="K1149" s="13">
        <v>5.83</v>
      </c>
      <c r="L1149" s="13">
        <v>138.6</v>
      </c>
      <c r="M1149" s="13">
        <v>55.1</v>
      </c>
      <c r="N1149" s="13">
        <v>17</v>
      </c>
      <c r="O1149" s="13">
        <v>103</v>
      </c>
      <c r="P1149" s="13">
        <v>25</v>
      </c>
      <c r="Q1149" s="68">
        <v>0.27</v>
      </c>
      <c r="R1149" s="13">
        <v>0.06</v>
      </c>
      <c r="S1149" s="13">
        <v>4.9000000000000004</v>
      </c>
      <c r="T1149" s="13">
        <v>0.6</v>
      </c>
      <c r="U1149" s="68">
        <v>1</v>
      </c>
      <c r="V1149" s="68">
        <v>9</v>
      </c>
      <c r="W1149" s="68">
        <v>90</v>
      </c>
      <c r="X1149" s="68"/>
      <c r="Y1149" s="20">
        <v>3.1</v>
      </c>
      <c r="Z1149" s="65">
        <v>10000</v>
      </c>
      <c r="AA1149" s="69">
        <v>1000</v>
      </c>
      <c r="AB1149" s="33">
        <v>1388.9403617786377</v>
      </c>
      <c r="AC1149" s="33">
        <v>15.705784489840932</v>
      </c>
      <c r="AD1149" s="33">
        <v>4.9718683367806182</v>
      </c>
      <c r="AE1149" s="33">
        <v>22.5085659469779</v>
      </c>
      <c r="AF1149" s="33">
        <v>103.50022206288305</v>
      </c>
      <c r="AG1149" s="33">
        <v>1.5286314654642958</v>
      </c>
      <c r="AH1149" s="33">
        <v>52.148153496001591</v>
      </c>
      <c r="AI1149" s="33">
        <v>35.058949378148704</v>
      </c>
      <c r="AJ1149" s="33">
        <v>725.25848690441967</v>
      </c>
      <c r="AK1149" s="33"/>
      <c r="AL1149" s="33">
        <v>2.3377722574058395</v>
      </c>
      <c r="AM1149" s="33">
        <v>6.3272150439422088</v>
      </c>
      <c r="AN1149" s="33">
        <v>90.553736245385863</v>
      </c>
      <c r="AO1149" s="33">
        <v>0.86228696657004877</v>
      </c>
      <c r="AP1149" s="33">
        <v>0.11966044833092436</v>
      </c>
      <c r="AQ1149" s="33">
        <v>0.86964139415033037</v>
      </c>
      <c r="AR1149" s="33">
        <v>59.553984301251077</v>
      </c>
      <c r="AS1149" s="33">
        <v>2016.3450479051139</v>
      </c>
      <c r="AT1149" s="33">
        <v>9.1875105481011303</v>
      </c>
      <c r="AU1149" s="33">
        <v>4.4826921354051397</v>
      </c>
      <c r="AV1149" s="33">
        <v>36.029978654831787</v>
      </c>
      <c r="AW1149" s="33">
        <v>27.201668082077447</v>
      </c>
      <c r="AX1149" s="33">
        <v>0.19947068755129008</v>
      </c>
      <c r="AY1149" s="33">
        <v>0.27795370952203718</v>
      </c>
      <c r="AZ1149" s="33">
        <v>0.40192279628388528</v>
      </c>
      <c r="BA1149" s="33">
        <v>0.76554944752647625</v>
      </c>
      <c r="BB1149" s="33">
        <v>2.5940470865667028E-2</v>
      </c>
      <c r="BC1149" s="33"/>
      <c r="BD1149" s="33">
        <v>228.34793853489575</v>
      </c>
      <c r="BE1149" s="33">
        <v>8.8254226999289129E-2</v>
      </c>
      <c r="BF1149" s="33">
        <v>21.44609571633158</v>
      </c>
      <c r="BG1149" s="33">
        <v>0.83454911150666911</v>
      </c>
      <c r="BH1149" s="33">
        <v>0.51140223802403229</v>
      </c>
      <c r="BI1149" s="33"/>
      <c r="BJ1149" s="33"/>
      <c r="BK1149" s="33"/>
      <c r="BL1149" s="40" t="s">
        <v>29</v>
      </c>
    </row>
    <row r="1150" spans="1:65">
      <c r="A1150" s="43">
        <v>44065</v>
      </c>
      <c r="B1150" s="44" t="s">
        <v>27</v>
      </c>
      <c r="C1150" s="12" t="str">
        <f>VLOOKUP('All_Data-2017-2021'!D1150,Location_Guide!$A$2:$B$59,2,FALSE)</f>
        <v>Konabari Powerplant</v>
      </c>
      <c r="D1150" s="13" t="s">
        <v>31</v>
      </c>
      <c r="E1150" s="52">
        <v>23.994800000000001</v>
      </c>
      <c r="F1150" s="52">
        <v>90.341859999999997</v>
      </c>
      <c r="G1150" s="13">
        <v>28.9</v>
      </c>
      <c r="H1150" s="13">
        <v>7.03</v>
      </c>
      <c r="I1150" s="13">
        <v>140.9</v>
      </c>
      <c r="J1150" s="13">
        <v>61.8</v>
      </c>
      <c r="K1150" s="13">
        <v>5.84</v>
      </c>
      <c r="L1150" s="13">
        <v>132.9</v>
      </c>
      <c r="M1150" s="13">
        <v>55.2</v>
      </c>
      <c r="N1150" s="13">
        <v>17</v>
      </c>
      <c r="O1150" s="13">
        <v>54</v>
      </c>
      <c r="P1150" s="13">
        <v>100</v>
      </c>
      <c r="Q1150" s="68">
        <v>7.0000000000000007E-2</v>
      </c>
      <c r="R1150" s="13">
        <v>0.1</v>
      </c>
      <c r="S1150" s="13">
        <v>5.0999999999999996</v>
      </c>
      <c r="T1150" s="13">
        <v>0.4</v>
      </c>
      <c r="U1150" s="68">
        <v>1</v>
      </c>
      <c r="V1150" s="68">
        <v>7</v>
      </c>
      <c r="W1150" s="68">
        <v>60</v>
      </c>
      <c r="X1150" s="68"/>
      <c r="Y1150" s="20">
        <v>1.5</v>
      </c>
      <c r="Z1150" s="65">
        <v>9000</v>
      </c>
      <c r="AA1150" s="69">
        <v>0</v>
      </c>
      <c r="AB1150" s="33">
        <v>1943.7780775917436</v>
      </c>
      <c r="AC1150" s="33">
        <v>14.173327956870894</v>
      </c>
      <c r="AD1150" s="33">
        <v>3.7685215207847977</v>
      </c>
      <c r="AE1150" s="33">
        <v>6.25845865773793</v>
      </c>
      <c r="AF1150" s="33">
        <v>186.83854255367172</v>
      </c>
      <c r="AG1150" s="33">
        <v>2.3693384019815582</v>
      </c>
      <c r="AH1150" s="33">
        <v>47.845725179285125</v>
      </c>
      <c r="AI1150" s="33">
        <v>34.164225071822457</v>
      </c>
      <c r="AJ1150" s="33">
        <v>98.153942578124898</v>
      </c>
      <c r="AK1150" s="33">
        <v>0.21439757608297974</v>
      </c>
      <c r="AL1150" s="33">
        <v>2.6156554236276612</v>
      </c>
      <c r="AM1150" s="33">
        <v>6.6757537619214959</v>
      </c>
      <c r="AN1150" s="33">
        <v>86.749529072739094</v>
      </c>
      <c r="AO1150" s="33">
        <v>0.38591296887484422</v>
      </c>
      <c r="AP1150" s="33">
        <v>0.10522912472210669</v>
      </c>
      <c r="AQ1150" s="33">
        <v>0.22595526836196475</v>
      </c>
      <c r="AR1150" s="33">
        <v>63.238165555496735</v>
      </c>
      <c r="AS1150" s="33">
        <v>2779.7722239788245</v>
      </c>
      <c r="AT1150" s="33">
        <v>9.7654402636831428</v>
      </c>
      <c r="AU1150" s="33">
        <v>3.8159208221193199</v>
      </c>
      <c r="AV1150" s="33">
        <v>0.73077230657088588</v>
      </c>
      <c r="AW1150" s="33">
        <v>25.545251862020461</v>
      </c>
      <c r="AX1150" s="33">
        <v>0.17972694402158032</v>
      </c>
      <c r="AY1150" s="33">
        <v>0.10642961912056582</v>
      </c>
      <c r="AZ1150" s="33">
        <v>0.45946659656609434</v>
      </c>
      <c r="BA1150" s="33">
        <v>0.75608420814088195</v>
      </c>
      <c r="BB1150" s="33">
        <v>2.4769545080009999E-2</v>
      </c>
      <c r="BC1150" s="33"/>
      <c r="BD1150" s="33">
        <v>2.1956322187902111</v>
      </c>
      <c r="BE1150" s="33">
        <v>2.3963804456237452E-2</v>
      </c>
      <c r="BF1150" s="33">
        <v>9.7890728249070609</v>
      </c>
      <c r="BG1150" s="33">
        <v>0.84088299832797853</v>
      </c>
      <c r="BH1150" s="33">
        <v>0.55662372712570396</v>
      </c>
      <c r="BI1150" s="33"/>
      <c r="BJ1150" s="33"/>
      <c r="BK1150" s="33"/>
      <c r="BL1150" s="40" t="s">
        <v>29</v>
      </c>
    </row>
    <row r="1151" spans="1:65">
      <c r="A1151" s="43">
        <v>44065</v>
      </c>
      <c r="B1151" s="44" t="s">
        <v>27</v>
      </c>
      <c r="C1151" s="12" t="str">
        <f>VLOOKUP('All_Data-2017-2021'!D1151,Location_Guide!$A$2:$B$59,2,FALSE)</f>
        <v>d/s of Konabari</v>
      </c>
      <c r="D1151" s="13" t="s">
        <v>32</v>
      </c>
      <c r="E1151" s="52">
        <v>23.986809999999998</v>
      </c>
      <c r="F1151" s="52">
        <v>90.325720000000004</v>
      </c>
      <c r="G1151" s="13">
        <v>29</v>
      </c>
      <c r="H1151" s="13">
        <v>7.12</v>
      </c>
      <c r="I1151" s="13">
        <v>149.69999999999999</v>
      </c>
      <c r="J1151" s="13">
        <v>65.7</v>
      </c>
      <c r="K1151" s="13">
        <v>5.54</v>
      </c>
      <c r="L1151" s="13">
        <v>126.2</v>
      </c>
      <c r="M1151" s="13">
        <v>47.2</v>
      </c>
      <c r="N1151" s="13">
        <v>19</v>
      </c>
      <c r="O1151" s="13">
        <v>45</v>
      </c>
      <c r="P1151" s="13">
        <v>20</v>
      </c>
      <c r="Q1151" s="68">
        <v>0.24</v>
      </c>
      <c r="R1151" s="13">
        <v>0.1</v>
      </c>
      <c r="S1151" s="13">
        <v>4.2</v>
      </c>
      <c r="T1151" s="13">
        <v>0.5</v>
      </c>
      <c r="U1151" s="68">
        <v>2</v>
      </c>
      <c r="V1151" s="68">
        <v>11</v>
      </c>
      <c r="W1151" s="68">
        <v>120</v>
      </c>
      <c r="X1151" s="68"/>
      <c r="Y1151" s="20">
        <v>1.7000000000000002</v>
      </c>
      <c r="Z1151" s="65">
        <v>16000</v>
      </c>
      <c r="AA1151" s="69">
        <v>8000</v>
      </c>
      <c r="AB1151" s="33">
        <v>1513.9566586971973</v>
      </c>
      <c r="AC1151" s="33">
        <v>12.55960972719039</v>
      </c>
      <c r="AD1151" s="33">
        <v>3.545932098320546</v>
      </c>
      <c r="AE1151" s="33">
        <v>3.7373346873435644</v>
      </c>
      <c r="AF1151" s="33">
        <v>142.24771069581615</v>
      </c>
      <c r="AG1151" s="33">
        <v>1.8946144359513426</v>
      </c>
      <c r="AH1151" s="33">
        <v>36.605708210459511</v>
      </c>
      <c r="AI1151" s="33">
        <v>25.052800253525913</v>
      </c>
      <c r="AJ1151" s="33">
        <v>52.096524556393611</v>
      </c>
      <c r="AK1151" s="33"/>
      <c r="AL1151" s="33">
        <v>2.3848577160251527</v>
      </c>
      <c r="AM1151" s="33">
        <v>6.1444161809583617</v>
      </c>
      <c r="AN1151" s="33">
        <v>78.828376061241144</v>
      </c>
      <c r="AO1151" s="33">
        <v>0.3917097324106491</v>
      </c>
      <c r="AP1151" s="33">
        <v>0.10385933966691065</v>
      </c>
      <c r="AQ1151" s="33">
        <v>0.24935405083202541</v>
      </c>
      <c r="AR1151" s="33">
        <v>209.28825182750705</v>
      </c>
      <c r="AS1151" s="33">
        <v>2198.3933662902814</v>
      </c>
      <c r="AT1151" s="33">
        <v>31.829176231266615</v>
      </c>
      <c r="AU1151" s="33">
        <v>3.2245856957870482</v>
      </c>
      <c r="AV1151" s="33">
        <v>0.32354953449334739</v>
      </c>
      <c r="AW1151" s="33">
        <v>0.96481640603117114</v>
      </c>
      <c r="AX1151" s="33">
        <v>0.18436009090587341</v>
      </c>
      <c r="AY1151" s="33">
        <v>0.12080677417717992</v>
      </c>
      <c r="AZ1151" s="33">
        <v>0.41124803361638967</v>
      </c>
      <c r="BA1151" s="33">
        <v>0.75793378603116479</v>
      </c>
      <c r="BB1151" s="33">
        <v>2.389199147029426E-2</v>
      </c>
      <c r="BC1151" s="33"/>
      <c r="BD1151" s="33">
        <v>0.68740652924306989</v>
      </c>
      <c r="BE1151" s="33"/>
      <c r="BF1151" s="33">
        <v>4.6915322789729492</v>
      </c>
      <c r="BG1151" s="33">
        <v>0.83294665182482175</v>
      </c>
      <c r="BH1151" s="33">
        <v>0.45165002768203616</v>
      </c>
      <c r="BI1151" s="33"/>
      <c r="BJ1151" s="33"/>
      <c r="BK1151" s="33"/>
      <c r="BL1151" s="40" t="s">
        <v>29</v>
      </c>
    </row>
    <row r="1152" spans="1:65">
      <c r="A1152" s="43">
        <v>44065</v>
      </c>
      <c r="B1152" s="44" t="s">
        <v>27</v>
      </c>
      <c r="C1152" s="12" t="str">
        <f>VLOOKUP('All_Data-2017-2021'!D1152,Location_Guide!$A$2:$B$59,2,FALSE)</f>
        <v>d/s of Kashimpur</v>
      </c>
      <c r="D1152" s="13" t="s">
        <v>33</v>
      </c>
      <c r="E1152" s="52">
        <v>23.980419999999999</v>
      </c>
      <c r="F1152" s="52">
        <v>90.337720000000004</v>
      </c>
      <c r="G1152" s="13">
        <v>28.9</v>
      </c>
      <c r="H1152" s="13">
        <v>7.11</v>
      </c>
      <c r="I1152" s="13">
        <v>150.69999999999999</v>
      </c>
      <c r="J1152" s="13">
        <v>66.099999999999994</v>
      </c>
      <c r="K1152" s="13">
        <v>5.58</v>
      </c>
      <c r="L1152" s="13">
        <v>130.5</v>
      </c>
      <c r="M1152" s="13">
        <v>47.8</v>
      </c>
      <c r="N1152" s="13">
        <v>25</v>
      </c>
      <c r="O1152" s="13">
        <v>45</v>
      </c>
      <c r="P1152" s="13">
        <v>30</v>
      </c>
      <c r="Q1152" s="68">
        <v>0.05</v>
      </c>
      <c r="R1152" s="13">
        <v>0.15</v>
      </c>
      <c r="S1152" s="13">
        <v>4.7</v>
      </c>
      <c r="T1152" s="13">
        <v>0.6</v>
      </c>
      <c r="U1152" s="68">
        <v>1</v>
      </c>
      <c r="V1152" s="68">
        <v>11</v>
      </c>
      <c r="W1152" s="68">
        <v>20</v>
      </c>
      <c r="X1152" s="68"/>
      <c r="Y1152" s="20">
        <v>1.25</v>
      </c>
      <c r="Z1152" s="65">
        <v>29000</v>
      </c>
      <c r="AA1152" s="69">
        <v>9000</v>
      </c>
      <c r="AB1152" s="33">
        <v>1361.2048787372969</v>
      </c>
      <c r="AC1152" s="33">
        <v>11.217047115558671</v>
      </c>
      <c r="AD1152" s="33">
        <v>4.088249647499131</v>
      </c>
      <c r="AE1152" s="33">
        <v>3.4938903080903612</v>
      </c>
      <c r="AF1152" s="33">
        <v>126.97594990464013</v>
      </c>
      <c r="AG1152" s="33">
        <v>1.6662778102864961</v>
      </c>
      <c r="AH1152" s="33">
        <v>42.602609703124863</v>
      </c>
      <c r="AI1152" s="33">
        <v>23.424778694522711</v>
      </c>
      <c r="AJ1152" s="33">
        <v>65.472565112525189</v>
      </c>
      <c r="AK1152" s="33">
        <v>0.19744549376358625</v>
      </c>
      <c r="AL1152" s="33">
        <v>2.6749513446179067</v>
      </c>
      <c r="AM1152" s="33">
        <v>5.808164995937446</v>
      </c>
      <c r="AN1152" s="33">
        <v>87.683461816747666</v>
      </c>
      <c r="AO1152" s="33">
        <v>0.58019958408614258</v>
      </c>
      <c r="AP1152" s="33">
        <v>0.10403255450951447</v>
      </c>
      <c r="AQ1152" s="33">
        <v>1.6957861639642176</v>
      </c>
      <c r="AR1152" s="33">
        <v>56.955708941890741</v>
      </c>
      <c r="AS1152" s="33">
        <v>1970.2158485708098</v>
      </c>
      <c r="AT1152" s="33">
        <v>8.8183632952195392</v>
      </c>
      <c r="AU1152" s="33">
        <v>3.2045770681617087</v>
      </c>
      <c r="AV1152" s="33">
        <v>0.28983461784611075</v>
      </c>
      <c r="AW1152" s="33">
        <v>2.3892798883027688</v>
      </c>
      <c r="AX1152" s="33">
        <v>0.1999251137655538</v>
      </c>
      <c r="AY1152" s="33">
        <v>0.16814907088028885</v>
      </c>
      <c r="AZ1152" s="33">
        <v>0.38169055282388892</v>
      </c>
      <c r="BA1152" s="33">
        <v>0.75847388614489419</v>
      </c>
      <c r="BB1152" s="33">
        <v>2.3068159659846012E-2</v>
      </c>
      <c r="BC1152" s="33"/>
      <c r="BD1152" s="33">
        <v>0.8448866184598679</v>
      </c>
      <c r="BE1152" s="33">
        <v>6.7012139626672212E-2</v>
      </c>
      <c r="BF1152" s="33">
        <v>11.367196279704228</v>
      </c>
      <c r="BG1152" s="33">
        <v>0.83036374741647445</v>
      </c>
      <c r="BH1152" s="33">
        <v>0.42015178819770366</v>
      </c>
      <c r="BI1152" s="33"/>
      <c r="BJ1152" s="33"/>
      <c r="BK1152" s="33"/>
      <c r="BL1152" s="40" t="s">
        <v>29</v>
      </c>
    </row>
    <row r="1153" spans="1:64">
      <c r="A1153" s="43">
        <v>44065</v>
      </c>
      <c r="B1153" s="44" t="s">
        <v>27</v>
      </c>
      <c r="C1153" s="12" t="str">
        <f>VLOOKUP('All_Data-2017-2021'!D1153,Location_Guide!$A$2:$B$59,2,FALSE)</f>
        <v>Yearpur (u/s of Ashulia Lake)</v>
      </c>
      <c r="D1153" s="13" t="s">
        <v>47</v>
      </c>
      <c r="E1153" s="52">
        <v>23.92568</v>
      </c>
      <c r="F1153" s="52">
        <v>90.348119999999994</v>
      </c>
      <c r="G1153" s="13">
        <v>28.9</v>
      </c>
      <c r="H1153" s="13">
        <v>7.14</v>
      </c>
      <c r="I1153" s="13">
        <v>150.80000000000001</v>
      </c>
      <c r="J1153" s="13">
        <v>66.2</v>
      </c>
      <c r="K1153" s="13">
        <v>5.53</v>
      </c>
      <c r="L1153" s="13">
        <v>125</v>
      </c>
      <c r="M1153" s="13">
        <v>48.9</v>
      </c>
      <c r="N1153" s="13">
        <v>18</v>
      </c>
      <c r="O1153" s="13">
        <v>17</v>
      </c>
      <c r="P1153" s="13">
        <v>80</v>
      </c>
      <c r="Q1153" s="68">
        <v>7.0000000000000007E-2</v>
      </c>
      <c r="R1153" s="13">
        <v>0.11</v>
      </c>
      <c r="S1153" s="13">
        <v>5.3</v>
      </c>
      <c r="T1153" s="13">
        <v>0.5</v>
      </c>
      <c r="U1153" s="68">
        <v>5</v>
      </c>
      <c r="V1153" s="68">
        <v>11</v>
      </c>
      <c r="W1153" s="68">
        <v>100</v>
      </c>
      <c r="X1153" s="68"/>
      <c r="Y1153" s="20">
        <v>1.4000000000000001</v>
      </c>
      <c r="Z1153" s="65">
        <v>10000</v>
      </c>
      <c r="AA1153" s="69">
        <v>2000</v>
      </c>
      <c r="AB1153" s="33">
        <v>2456.7009270643462</v>
      </c>
      <c r="AC1153" s="33">
        <v>9.0632633258644137</v>
      </c>
      <c r="AD1153" s="33">
        <v>3.8779228592610555</v>
      </c>
      <c r="AE1153" s="33">
        <v>5.5846249737824021</v>
      </c>
      <c r="AF1153" s="33">
        <v>277.5429974971853</v>
      </c>
      <c r="AG1153" s="33">
        <v>3.1422986639406334</v>
      </c>
      <c r="AH1153" s="33">
        <v>104.4334576931433</v>
      </c>
      <c r="AI1153" s="33">
        <v>61.273701390310087</v>
      </c>
      <c r="AJ1153" s="33">
        <v>428.50969580401289</v>
      </c>
      <c r="AK1153" s="33"/>
      <c r="AL1153" s="33">
        <v>2.070041292635854</v>
      </c>
      <c r="AM1153" s="33">
        <v>7.9849465900457659</v>
      </c>
      <c r="AN1153" s="33">
        <v>57.31529718262648</v>
      </c>
      <c r="AO1153" s="33">
        <v>0.37820948332164706</v>
      </c>
      <c r="AP1153" s="33">
        <v>0.11038961505589799</v>
      </c>
      <c r="AQ1153" s="33">
        <v>0.23422486798816414</v>
      </c>
      <c r="AR1153" s="33">
        <v>531.39910376004684</v>
      </c>
      <c r="AS1153" s="33">
        <v>3143.9467651401069</v>
      </c>
      <c r="AT1153" s="33">
        <v>80.774502717665243</v>
      </c>
      <c r="AU1153" s="33">
        <v>4.8816767969108961</v>
      </c>
      <c r="AV1153" s="33">
        <v>0.28071566404895831</v>
      </c>
      <c r="AW1153" s="33">
        <v>1.9885128606915947</v>
      </c>
      <c r="AX1153" s="33">
        <v>0.189212269961959</v>
      </c>
      <c r="AY1153" s="33">
        <v>0.1335828635647214</v>
      </c>
      <c r="AZ1153" s="33">
        <v>0.49765857881280873</v>
      </c>
      <c r="BA1153" s="33">
        <v>0.7590906835876563</v>
      </c>
      <c r="BB1153" s="33">
        <v>2.3272419304033714E-2</v>
      </c>
      <c r="BC1153" s="33"/>
      <c r="BD1153" s="33">
        <v>0.38524511371741904</v>
      </c>
      <c r="BE1153" s="33">
        <v>4.4644821909643771E-2</v>
      </c>
      <c r="BF1153" s="33">
        <v>0.58183447876553296</v>
      </c>
      <c r="BG1153" s="33">
        <v>0.85652649032662176</v>
      </c>
      <c r="BH1153" s="33">
        <v>0.70417582874603879</v>
      </c>
      <c r="BI1153" s="33"/>
      <c r="BJ1153" s="33"/>
      <c r="BK1153" s="33"/>
      <c r="BL1153" s="40" t="s">
        <v>29</v>
      </c>
    </row>
    <row r="1154" spans="1:64">
      <c r="A1154" s="43">
        <v>44065</v>
      </c>
      <c r="B1154" s="44" t="s">
        <v>27</v>
      </c>
      <c r="C1154" s="12" t="str">
        <f>VLOOKUP('All_Data-2017-2021'!D1154,Location_Guide!$A$2:$B$59,2,FALSE)</f>
        <v>Ashulia Bridge (d/s of Ashulia Lake)</v>
      </c>
      <c r="D1154" s="13" t="s">
        <v>48</v>
      </c>
      <c r="E1154" s="52">
        <v>23.895189999999999</v>
      </c>
      <c r="F1154" s="52">
        <v>90.334630000000004</v>
      </c>
      <c r="G1154" s="13">
        <v>29</v>
      </c>
      <c r="H1154" s="13">
        <v>7.12</v>
      </c>
      <c r="I1154" s="13">
        <v>151</v>
      </c>
      <c r="J1154" s="13">
        <v>66.3</v>
      </c>
      <c r="K1154" s="13">
        <v>5.6</v>
      </c>
      <c r="L1154" s="13">
        <v>131.6</v>
      </c>
      <c r="M1154" s="13">
        <v>36.6</v>
      </c>
      <c r="N1154" s="13">
        <v>23</v>
      </c>
      <c r="O1154" s="13">
        <v>14</v>
      </c>
      <c r="P1154" s="13">
        <v>40</v>
      </c>
      <c r="Q1154" s="68">
        <v>0.08</v>
      </c>
      <c r="R1154" s="13">
        <v>0.13</v>
      </c>
      <c r="S1154" s="13">
        <v>5.3</v>
      </c>
      <c r="T1154" s="13">
        <v>0.5</v>
      </c>
      <c r="U1154" s="68">
        <v>2</v>
      </c>
      <c r="V1154" s="68">
        <v>10</v>
      </c>
      <c r="W1154" s="68">
        <v>110</v>
      </c>
      <c r="X1154" s="68"/>
      <c r="Y1154" s="20">
        <v>1.55</v>
      </c>
      <c r="Z1154" s="65">
        <v>8000</v>
      </c>
      <c r="AA1154" s="69">
        <v>3000</v>
      </c>
      <c r="AB1154" s="33">
        <v>1080.3845069997617</v>
      </c>
      <c r="AC1154" s="33">
        <v>10.4458001522688</v>
      </c>
      <c r="AD1154" s="33">
        <v>3.3568116008161302</v>
      </c>
      <c r="AE1154" s="33">
        <v>3.5099688309614052</v>
      </c>
      <c r="AF1154" s="33">
        <v>70.219865875594436</v>
      </c>
      <c r="AG1154" s="33">
        <v>1.0579494046847711</v>
      </c>
      <c r="AH1154" s="33">
        <v>32.266051584580019</v>
      </c>
      <c r="AI1154" s="33">
        <v>13.008360830845834</v>
      </c>
      <c r="AJ1154" s="33">
        <v>111.51060078508704</v>
      </c>
      <c r="AK1154" s="33"/>
      <c r="AL1154" s="33">
        <v>2.8448720399759</v>
      </c>
      <c r="AM1154" s="33">
        <v>5.6217922456008669</v>
      </c>
      <c r="AN1154" s="33">
        <v>83.998802259644194</v>
      </c>
      <c r="AO1154" s="33">
        <v>0.65678551540549712</v>
      </c>
      <c r="AP1154" s="33">
        <v>0.11079227706792209</v>
      </c>
      <c r="AQ1154" s="33">
        <v>0.60306427952894726</v>
      </c>
      <c r="AR1154" s="33">
        <v>103.07552392962035</v>
      </c>
      <c r="AS1154" s="33">
        <v>1458.5871968828674</v>
      </c>
      <c r="AT1154" s="33">
        <v>16.175538796126734</v>
      </c>
      <c r="AU1154" s="33">
        <v>2.977035715139174</v>
      </c>
      <c r="AV1154" s="33">
        <v>0.30395291275304442</v>
      </c>
      <c r="AW1154" s="33">
        <v>7.8837772775447927</v>
      </c>
      <c r="AX1154" s="33">
        <v>0.18966402311677849</v>
      </c>
      <c r="AY1154" s="33">
        <v>0.32220353719781841</v>
      </c>
      <c r="AZ1154" s="33">
        <v>0.34471732742826106</v>
      </c>
      <c r="BA1154" s="33">
        <v>0.75586230470146309</v>
      </c>
      <c r="BB1154" s="33">
        <v>2.2642972414710329E-2</v>
      </c>
      <c r="BC1154" s="33"/>
      <c r="BD1154" s="33">
        <v>0.72865277541937246</v>
      </c>
      <c r="BE1154" s="33">
        <v>3.6958281038579545E-2</v>
      </c>
      <c r="BF1154" s="33">
        <v>18.633385906965824</v>
      </c>
      <c r="BG1154" s="33">
        <v>0.83212666661455092</v>
      </c>
      <c r="BH1154" s="33">
        <v>0.39592283639378129</v>
      </c>
      <c r="BI1154" s="33"/>
      <c r="BJ1154" s="33"/>
      <c r="BK1154" s="33"/>
      <c r="BL1154" s="40" t="s">
        <v>29</v>
      </c>
    </row>
    <row r="1155" spans="1:64">
      <c r="A1155" s="43">
        <v>44065</v>
      </c>
      <c r="B1155" s="44" t="s">
        <v>27</v>
      </c>
      <c r="C1155" s="12" t="str">
        <f>VLOOKUP('All_Data-2017-2021'!D1155,Location_Guide!$A$2:$B$59,2,FALSE)</f>
        <v>Rustampur (u/s of confluence)</v>
      </c>
      <c r="D1155" s="13" t="s">
        <v>49</v>
      </c>
      <c r="E1155" s="52">
        <v>23.8795</v>
      </c>
      <c r="F1155" s="52">
        <v>90.350300000000004</v>
      </c>
      <c r="G1155" s="13">
        <v>29</v>
      </c>
      <c r="H1155" s="13">
        <v>7.12</v>
      </c>
      <c r="I1155" s="13">
        <v>153</v>
      </c>
      <c r="J1155" s="13">
        <v>67.099999999999994</v>
      </c>
      <c r="K1155" s="13">
        <v>5.61</v>
      </c>
      <c r="L1155" s="13">
        <v>140.19999999999999</v>
      </c>
      <c r="M1155" s="13">
        <v>34.9</v>
      </c>
      <c r="N1155" s="13">
        <v>17</v>
      </c>
      <c r="O1155" s="13">
        <v>15</v>
      </c>
      <c r="P1155" s="13">
        <v>30</v>
      </c>
      <c r="Q1155" s="68">
        <v>0.08</v>
      </c>
      <c r="R1155" s="13">
        <v>0.13</v>
      </c>
      <c r="S1155" s="13">
        <v>3.9</v>
      </c>
      <c r="T1155" s="13">
        <v>0.5</v>
      </c>
      <c r="U1155" s="68">
        <v>0</v>
      </c>
      <c r="V1155" s="68">
        <v>7</v>
      </c>
      <c r="W1155" s="68">
        <v>90</v>
      </c>
      <c r="X1155" s="68"/>
      <c r="Y1155" s="20">
        <v>2.3499999999999996</v>
      </c>
      <c r="Z1155" s="65">
        <v>10000</v>
      </c>
      <c r="AA1155" s="69">
        <v>1000</v>
      </c>
      <c r="AB1155" s="33">
        <v>1376.9233594984375</v>
      </c>
      <c r="AC1155" s="33">
        <v>8.8316893067574114</v>
      </c>
      <c r="AD1155" s="33">
        <v>3.640852192241339</v>
      </c>
      <c r="AE1155" s="33">
        <v>3.6090281840609593</v>
      </c>
      <c r="AF1155" s="33">
        <v>150.22223157958794</v>
      </c>
      <c r="AG1155" s="33">
        <v>1.6614172217776397</v>
      </c>
      <c r="AH1155" s="33">
        <v>79.179244010418103</v>
      </c>
      <c r="AI1155" s="33">
        <v>29.153359301526969</v>
      </c>
      <c r="AJ1155" s="33">
        <v>96.739866790588081</v>
      </c>
      <c r="AK1155" s="33"/>
      <c r="AL1155" s="33">
        <v>2.6222857548684386</v>
      </c>
      <c r="AM1155" s="33">
        <v>5.9505804149219399</v>
      </c>
      <c r="AN1155" s="33">
        <v>78.262467426793805</v>
      </c>
      <c r="AO1155" s="33">
        <v>0.64008117744237958</v>
      </c>
      <c r="AP1155" s="33">
        <v>0.10929625658542823</v>
      </c>
      <c r="AQ1155" s="33">
        <v>0.37442404662085693</v>
      </c>
      <c r="AR1155" s="33">
        <v>179.01293631621473</v>
      </c>
      <c r="AS1155" s="33">
        <v>1946.869628038515</v>
      </c>
      <c r="AT1155" s="33">
        <v>28.001523823787327</v>
      </c>
      <c r="AU1155" s="33">
        <v>2.9248814609781033</v>
      </c>
      <c r="AV1155" s="33">
        <v>0.32272931064396221</v>
      </c>
      <c r="AW1155" s="33">
        <v>0.82275234592599744</v>
      </c>
      <c r="AX1155" s="33">
        <v>0.19505074408681305</v>
      </c>
      <c r="AY1155" s="33">
        <v>0.28168294560237528</v>
      </c>
      <c r="AZ1155" s="33">
        <v>0.38639313343767639</v>
      </c>
      <c r="BA1155" s="33">
        <v>0.75680639781087444</v>
      </c>
      <c r="BB1155" s="33">
        <v>2.3100564509432691E-2</v>
      </c>
      <c r="BC1155" s="33"/>
      <c r="BD1155" s="33">
        <v>0.31213670800740839</v>
      </c>
      <c r="BE1155" s="33">
        <v>2.3530951448078891E-2</v>
      </c>
      <c r="BF1155" s="33">
        <v>9.1936320814202208</v>
      </c>
      <c r="BG1155" s="33">
        <v>0.83712281953505896</v>
      </c>
      <c r="BH1155" s="33">
        <v>0.45151783071095908</v>
      </c>
      <c r="BI1155" s="33"/>
      <c r="BJ1155" s="33"/>
      <c r="BK1155" s="33"/>
      <c r="BL1155" s="40" t="s">
        <v>29</v>
      </c>
    </row>
    <row r="1156" spans="1:64">
      <c r="A1156" s="43">
        <v>44065</v>
      </c>
      <c r="B1156" s="44" t="s">
        <v>27</v>
      </c>
      <c r="C1156" s="12" t="str">
        <f>VLOOKUP('All_Data-2017-2021'!D1156,Location_Guide!$A$2:$B$59,2,FALSE)</f>
        <v>Birulia Bridge</v>
      </c>
      <c r="D1156" s="13" t="s">
        <v>62</v>
      </c>
      <c r="E1156" s="52">
        <v>23.851459999999999</v>
      </c>
      <c r="F1156" s="52">
        <v>90.339320000000001</v>
      </c>
      <c r="G1156" s="13">
        <v>28.9</v>
      </c>
      <c r="H1156" s="13">
        <v>7.1</v>
      </c>
      <c r="I1156" s="68">
        <v>152</v>
      </c>
      <c r="J1156" s="68">
        <v>66.7</v>
      </c>
      <c r="K1156" s="13">
        <v>5.63</v>
      </c>
      <c r="L1156" s="13">
        <v>144.30000000000001</v>
      </c>
      <c r="M1156" s="13">
        <v>33.6</v>
      </c>
      <c r="N1156" s="13">
        <v>20</v>
      </c>
      <c r="O1156" s="13">
        <v>14</v>
      </c>
      <c r="P1156" s="13">
        <v>10</v>
      </c>
      <c r="Q1156" s="68">
        <v>0.13</v>
      </c>
      <c r="R1156" s="13">
        <v>0.27</v>
      </c>
      <c r="S1156" s="13">
        <v>4.9000000000000004</v>
      </c>
      <c r="T1156" s="13">
        <v>0.5</v>
      </c>
      <c r="U1156" s="68">
        <v>2</v>
      </c>
      <c r="V1156" s="68">
        <v>12</v>
      </c>
      <c r="W1156" s="68">
        <v>160</v>
      </c>
      <c r="X1156" s="68"/>
      <c r="Y1156" s="20">
        <v>2.3499999999999996</v>
      </c>
      <c r="Z1156" s="65">
        <v>8000</v>
      </c>
      <c r="AA1156" s="69">
        <v>2000</v>
      </c>
      <c r="AB1156" s="33">
        <v>1438.2739776206513</v>
      </c>
      <c r="AC1156" s="33">
        <v>5.8506745611887876</v>
      </c>
      <c r="AD1156" s="33">
        <v>3.2632121520269992</v>
      </c>
      <c r="AE1156" s="33">
        <v>4.8948806173114621</v>
      </c>
      <c r="AF1156" s="33">
        <v>183.88199511924972</v>
      </c>
      <c r="AG1156" s="33">
        <v>1.9629990018813472</v>
      </c>
      <c r="AH1156" s="33">
        <v>140.71624415844443</v>
      </c>
      <c r="AI1156" s="33">
        <v>42.356115160636669</v>
      </c>
      <c r="AJ1156" s="33">
        <v>121.75072982206943</v>
      </c>
      <c r="AK1156" s="33">
        <v>0.19791701525997935</v>
      </c>
      <c r="AL1156" s="33">
        <v>2.433741973513547</v>
      </c>
      <c r="AM1156" s="33">
        <v>5.9481135112397761</v>
      </c>
      <c r="AN1156" s="33">
        <v>86.227805139392373</v>
      </c>
      <c r="AO1156" s="33">
        <v>0.5017871564767431</v>
      </c>
      <c r="AP1156" s="33">
        <v>0.10400238603722922</v>
      </c>
      <c r="AQ1156" s="33">
        <v>0.25808023194793545</v>
      </c>
      <c r="AR1156" s="33">
        <v>55.096189067602488</v>
      </c>
      <c r="AS1156" s="33">
        <v>2097.6577870943674</v>
      </c>
      <c r="AT1156" s="33">
        <v>8.4053046906230389</v>
      </c>
      <c r="AU1156" s="33">
        <v>3.2153736360041134</v>
      </c>
      <c r="AV1156" s="33">
        <v>0.33827390181019856</v>
      </c>
      <c r="AW1156" s="33">
        <v>5.1907678228224219</v>
      </c>
      <c r="AX1156" s="33">
        <v>0.20023864685211953</v>
      </c>
      <c r="AY1156" s="33">
        <v>0.13706634626462239</v>
      </c>
      <c r="AZ1156" s="33">
        <v>0.38032487184439034</v>
      </c>
      <c r="BA1156" s="33">
        <v>0.75555475547822815</v>
      </c>
      <c r="BB1156" s="33">
        <v>2.3277394037405825E-2</v>
      </c>
      <c r="BC1156" s="33"/>
      <c r="BD1156" s="33">
        <v>0.34994679076013752</v>
      </c>
      <c r="BE1156" s="33"/>
      <c r="BF1156" s="33">
        <v>14.427336930979775</v>
      </c>
      <c r="BG1156" s="33">
        <v>0.83539881383923953</v>
      </c>
      <c r="BH1156" s="33">
        <v>0.49859632565287221</v>
      </c>
      <c r="BI1156" s="33"/>
      <c r="BJ1156" s="33"/>
      <c r="BK1156" s="33"/>
      <c r="BL1156" s="40" t="s">
        <v>29</v>
      </c>
    </row>
    <row r="1157" spans="1:64">
      <c r="A1157" s="43">
        <v>44065</v>
      </c>
      <c r="B1157" s="44" t="s">
        <v>27</v>
      </c>
      <c r="C1157" s="12" t="str">
        <f>VLOOKUP('All_Data-2017-2021'!D1157,Location_Guide!$A$2:$B$59,2,FALSE)</f>
        <v>Botanical Garden</v>
      </c>
      <c r="D1157" s="13" t="s">
        <v>64</v>
      </c>
      <c r="E1157" s="52">
        <v>23.817450000000001</v>
      </c>
      <c r="F1157" s="52">
        <v>90.340500000000006</v>
      </c>
      <c r="G1157" s="68">
        <v>28.9</v>
      </c>
      <c r="H1157" s="68">
        <v>7.03</v>
      </c>
      <c r="I1157" s="68">
        <v>180.4</v>
      </c>
      <c r="J1157" s="68">
        <v>79.400000000000006</v>
      </c>
      <c r="K1157" s="68">
        <v>3.78</v>
      </c>
      <c r="L1157" s="68">
        <v>137.69999999999999</v>
      </c>
      <c r="M1157" s="13">
        <v>19.8</v>
      </c>
      <c r="N1157" s="13">
        <v>19</v>
      </c>
      <c r="O1157" s="68">
        <v>12</v>
      </c>
      <c r="P1157" s="68">
        <v>90</v>
      </c>
      <c r="Q1157" s="68">
        <v>7.0000000000000007E-2</v>
      </c>
      <c r="R1157" s="68">
        <v>0.8</v>
      </c>
      <c r="S1157" s="68">
        <v>5.4</v>
      </c>
      <c r="T1157" s="68">
        <v>0.7</v>
      </c>
      <c r="U1157" s="68">
        <v>0</v>
      </c>
      <c r="V1157" s="68">
        <v>9</v>
      </c>
      <c r="W1157" s="68">
        <v>120</v>
      </c>
      <c r="X1157" s="68"/>
      <c r="Y1157" s="20">
        <v>1.55</v>
      </c>
      <c r="Z1157" s="65">
        <v>3000</v>
      </c>
      <c r="AA1157" s="69">
        <v>0</v>
      </c>
      <c r="AB1157" s="33">
        <v>557.69167830903393</v>
      </c>
      <c r="AC1157" s="33">
        <v>6.5638548213186088</v>
      </c>
      <c r="AD1157" s="33">
        <v>2.7124655578810075</v>
      </c>
      <c r="AE1157" s="33">
        <v>4.8279808083338267</v>
      </c>
      <c r="AF1157" s="33">
        <v>107.52563289379354</v>
      </c>
      <c r="AG1157" s="33">
        <v>0.77174463417099093</v>
      </c>
      <c r="AH1157" s="33">
        <v>92.805055290045075</v>
      </c>
      <c r="AI1157" s="33">
        <v>38.00178057804203</v>
      </c>
      <c r="AJ1157" s="33">
        <v>126.49669645206912</v>
      </c>
      <c r="AK1157" s="33">
        <v>0.19405240235673429</v>
      </c>
      <c r="AL1157" s="33">
        <v>3.0437361390746802</v>
      </c>
      <c r="AM1157" s="33">
        <v>5.8043088143092518</v>
      </c>
      <c r="AN1157" s="33">
        <v>94.885726153396618</v>
      </c>
      <c r="AO1157" s="33">
        <v>0.47416676982346634</v>
      </c>
      <c r="AP1157" s="33">
        <v>0.10239690135496204</v>
      </c>
      <c r="AQ1157" s="33">
        <v>1.0027434645478528</v>
      </c>
      <c r="AR1157" s="33">
        <v>44.848331573222438</v>
      </c>
      <c r="AS1157" s="33">
        <v>935.04982495598654</v>
      </c>
      <c r="AT1157" s="33">
        <v>6.9810240462540127</v>
      </c>
      <c r="AU1157" s="33">
        <v>2.7005773031625213</v>
      </c>
      <c r="AV1157" s="33">
        <v>0.32718171610219265</v>
      </c>
      <c r="AW1157" s="33">
        <v>2.9858031409422887</v>
      </c>
      <c r="AX1157" s="33">
        <v>0.19228443771211645</v>
      </c>
      <c r="AY1157" s="33">
        <v>0.24220772224452239</v>
      </c>
      <c r="AZ1157" s="33">
        <v>0.24621760938840068</v>
      </c>
      <c r="BA1157" s="33">
        <v>0.7554295397909393</v>
      </c>
      <c r="BB1157" s="33">
        <v>2.4347052783917623E-2</v>
      </c>
      <c r="BC1157" s="33"/>
      <c r="BD1157" s="33">
        <v>0.36288125720700171</v>
      </c>
      <c r="BE1157" s="33">
        <v>2.2797163928496546E-2</v>
      </c>
      <c r="BF1157" s="33">
        <v>10.500186648575161</v>
      </c>
      <c r="BG1157" s="33">
        <v>0.81043502546325874</v>
      </c>
      <c r="BH1157" s="33">
        <v>0.40336026471224223</v>
      </c>
      <c r="BI1157" s="33"/>
      <c r="BJ1157" s="33"/>
      <c r="BK1157" s="33"/>
      <c r="BL1157" s="40" t="s">
        <v>29</v>
      </c>
    </row>
    <row r="1158" spans="1:64">
      <c r="A1158" s="43">
        <v>44065</v>
      </c>
      <c r="B1158" s="44" t="s">
        <v>27</v>
      </c>
      <c r="C1158" s="12" t="str">
        <f>VLOOKUP('All_Data-2017-2021'!D1158,Location_Guide!$A$2:$B$59,2,FALSE)</f>
        <v>u/s of Aminbazar Bridge</v>
      </c>
      <c r="D1158" s="13" t="s">
        <v>63</v>
      </c>
      <c r="E1158" s="52">
        <v>23.789459999999998</v>
      </c>
      <c r="F1158" s="52">
        <v>90.339219999999997</v>
      </c>
      <c r="G1158" s="68">
        <v>28.8</v>
      </c>
      <c r="H1158" s="68">
        <v>7.25</v>
      </c>
      <c r="I1158" s="68">
        <v>128</v>
      </c>
      <c r="J1158" s="68">
        <v>69.900000000000006</v>
      </c>
      <c r="K1158" s="68">
        <v>5.38</v>
      </c>
      <c r="L1158" s="68">
        <v>128.5</v>
      </c>
      <c r="M1158" s="13">
        <v>31.1</v>
      </c>
      <c r="N1158" s="13">
        <v>17</v>
      </c>
      <c r="O1158" s="68">
        <v>14</v>
      </c>
      <c r="P1158" s="68">
        <v>10</v>
      </c>
      <c r="Q1158" s="68">
        <v>7.0000000000000007E-2</v>
      </c>
      <c r="R1158" s="68">
        <v>0.36</v>
      </c>
      <c r="S1158" s="68">
        <v>6.7</v>
      </c>
      <c r="T1158" s="68">
        <v>0.5</v>
      </c>
      <c r="U1158" s="68">
        <v>0</v>
      </c>
      <c r="V1158" s="68">
        <v>12</v>
      </c>
      <c r="W1158" s="68">
        <v>90</v>
      </c>
      <c r="X1158" s="68"/>
      <c r="Y1158" s="20">
        <v>1.05</v>
      </c>
      <c r="Z1158" s="65">
        <v>11000</v>
      </c>
      <c r="AA1158" s="69">
        <v>1000</v>
      </c>
      <c r="AB1158" s="33">
        <v>382.1898803516483</v>
      </c>
      <c r="AC1158" s="33">
        <v>8.0991876890486019</v>
      </c>
      <c r="AD1158" s="33">
        <v>2.3477753919342534</v>
      </c>
      <c r="AE1158" s="33">
        <v>2.417244873350918</v>
      </c>
      <c r="AF1158" s="33">
        <v>44.929278964323828</v>
      </c>
      <c r="AG1158" s="33">
        <v>0.54979021588332577</v>
      </c>
      <c r="AH1158" s="33">
        <v>149.60889236875192</v>
      </c>
      <c r="AI1158" s="33">
        <v>46.917063895138952</v>
      </c>
      <c r="AJ1158" s="33">
        <v>155.95849177691153</v>
      </c>
      <c r="AK1158" s="33"/>
      <c r="AL1158" s="33">
        <v>2.5723517952430215</v>
      </c>
      <c r="AM1158" s="33">
        <v>4.7389616640765571</v>
      </c>
      <c r="AN1158" s="33">
        <v>82.080978879713754</v>
      </c>
      <c r="AO1158" s="33">
        <v>0.39564186201935286</v>
      </c>
      <c r="AP1158" s="33">
        <v>0.10757744352668309</v>
      </c>
      <c r="AQ1158" s="33">
        <v>0.48438004205986573</v>
      </c>
      <c r="AR1158" s="33">
        <v>42.413102342341979</v>
      </c>
      <c r="AS1158" s="33">
        <v>651.72532787419732</v>
      </c>
      <c r="AT1158" s="33">
        <v>6.6045014590760847</v>
      </c>
      <c r="AU1158" s="33">
        <v>2.1858682849839659</v>
      </c>
      <c r="AV1158" s="33">
        <v>0.27981930114564202</v>
      </c>
      <c r="AW1158" s="33">
        <v>0.75478086395175981</v>
      </c>
      <c r="AX1158" s="33">
        <v>0.21924574634370372</v>
      </c>
      <c r="AY1158" s="33">
        <v>0.36009642152735211</v>
      </c>
      <c r="AZ1158" s="33">
        <v>0.2108285107693352</v>
      </c>
      <c r="BA1158" s="33">
        <v>0.75575795678205882</v>
      </c>
      <c r="BB1158" s="33">
        <v>2.786131158144179E-2</v>
      </c>
      <c r="BC1158" s="33"/>
      <c r="BD1158" s="33">
        <v>0.30463279403840471</v>
      </c>
      <c r="BE1158" s="33"/>
      <c r="BF1158" s="33">
        <v>11.206643910359196</v>
      </c>
      <c r="BG1158" s="33">
        <v>0.80114806612118927</v>
      </c>
      <c r="BH1158" s="33">
        <v>0.24309715137403967</v>
      </c>
      <c r="BI1158" s="33"/>
      <c r="BJ1158" s="33"/>
      <c r="BK1158" s="33"/>
      <c r="BL1158" s="40" t="s">
        <v>29</v>
      </c>
    </row>
    <row r="1159" spans="1:64">
      <c r="A1159" s="43">
        <v>44065</v>
      </c>
      <c r="B1159" s="44" t="s">
        <v>50</v>
      </c>
      <c r="C1159" s="12" t="str">
        <f>VLOOKUP('All_Data-2017-2021'!D1159,Location_Guide!$A$2:$B$59,2,FALSE)</f>
        <v>Aminbazar Bridge</v>
      </c>
      <c r="D1159" s="13" t="s">
        <v>51</v>
      </c>
      <c r="E1159" s="52">
        <v>23.782920000000001</v>
      </c>
      <c r="F1159" s="52">
        <v>90.335380000000001</v>
      </c>
      <c r="G1159" s="68">
        <v>28.9</v>
      </c>
      <c r="H1159" s="68">
        <v>7.16</v>
      </c>
      <c r="I1159" s="68">
        <v>167.1</v>
      </c>
      <c r="J1159" s="68">
        <v>73.400000000000006</v>
      </c>
      <c r="K1159" s="68">
        <v>5.0199999999999996</v>
      </c>
      <c r="L1159" s="68">
        <v>154</v>
      </c>
      <c r="M1159" s="13">
        <v>29</v>
      </c>
      <c r="N1159" s="13">
        <v>24</v>
      </c>
      <c r="O1159" s="68">
        <v>13</v>
      </c>
      <c r="P1159" s="68">
        <v>65</v>
      </c>
      <c r="Q1159" s="68">
        <v>0.08</v>
      </c>
      <c r="R1159" s="68">
        <v>0.48</v>
      </c>
      <c r="S1159" s="68">
        <v>4.2</v>
      </c>
      <c r="T1159" s="68">
        <v>0.6</v>
      </c>
      <c r="U1159" s="68" t="s">
        <v>80</v>
      </c>
      <c r="V1159" s="68">
        <v>10</v>
      </c>
      <c r="W1159" s="68">
        <v>150</v>
      </c>
      <c r="X1159" s="68"/>
      <c r="Y1159" s="20">
        <v>1.25</v>
      </c>
      <c r="Z1159" s="65">
        <v>400</v>
      </c>
      <c r="AA1159" s="69">
        <v>100</v>
      </c>
      <c r="AB1159" s="33">
        <v>1107.8604737602357</v>
      </c>
      <c r="AC1159" s="33">
        <v>6.6922883317998219</v>
      </c>
      <c r="AD1159" s="33">
        <v>3.4832644196487128</v>
      </c>
      <c r="AE1159" s="33">
        <v>47.872485194572839</v>
      </c>
      <c r="AF1159" s="33">
        <v>314.49831169926165</v>
      </c>
      <c r="AG1159" s="33">
        <v>1.763556140306676</v>
      </c>
      <c r="AH1159" s="33">
        <v>37.499845066811808</v>
      </c>
      <c r="AI1159" s="33">
        <v>36.225540995904183</v>
      </c>
      <c r="AJ1159" s="33">
        <v>182.15658091345776</v>
      </c>
      <c r="AK1159" s="33"/>
      <c r="AL1159" s="33">
        <v>2.5828717102926211</v>
      </c>
      <c r="AM1159" s="33">
        <v>6.4529625841991116</v>
      </c>
      <c r="AN1159" s="33">
        <v>90.046434241699785</v>
      </c>
      <c r="AO1159" s="33">
        <v>0.87073983655614795</v>
      </c>
      <c r="AP1159" s="33">
        <v>0.11310083525557481</v>
      </c>
      <c r="AQ1159" s="33">
        <v>0.34171550642947984</v>
      </c>
      <c r="AR1159" s="33">
        <v>363.76645950529741</v>
      </c>
      <c r="AS1159" s="33">
        <v>1967.2850346134394</v>
      </c>
      <c r="AT1159" s="33">
        <v>54.598603756807826</v>
      </c>
      <c r="AU1159" s="33">
        <v>3.0373615474129632</v>
      </c>
      <c r="AV1159" s="33">
        <v>0.33157508982752432</v>
      </c>
      <c r="AW1159" s="33">
        <v>11.663852806561488</v>
      </c>
      <c r="AX1159" s="33">
        <v>0.19611889520563278</v>
      </c>
      <c r="AY1159" s="33">
        <v>0.24148781467358818</v>
      </c>
      <c r="AZ1159" s="33">
        <v>0.34931281586780266</v>
      </c>
      <c r="BA1159" s="33">
        <v>0.8053856872949241</v>
      </c>
      <c r="BB1159" s="33">
        <v>2.5112603709631195E-2</v>
      </c>
      <c r="BC1159" s="33"/>
      <c r="BD1159" s="33">
        <v>0.34340453948244193</v>
      </c>
      <c r="BE1159" s="33">
        <v>4.7205077614469459E-2</v>
      </c>
      <c r="BF1159" s="33">
        <v>15.414651970345002</v>
      </c>
      <c r="BG1159" s="33">
        <v>0.87596748180169792</v>
      </c>
      <c r="BH1159" s="33">
        <v>0.37326198879697386</v>
      </c>
      <c r="BI1159" s="33"/>
      <c r="BJ1159" s="33"/>
      <c r="BK1159" s="33"/>
      <c r="BL1159" s="40" t="s">
        <v>29</v>
      </c>
    </row>
    <row r="1160" spans="1:64">
      <c r="A1160" s="43">
        <v>44065</v>
      </c>
      <c r="B1160" s="44" t="s">
        <v>50</v>
      </c>
      <c r="C1160" s="12" t="str">
        <f>VLOOKUP('All_Data-2017-2021'!D1160,Location_Guide!$A$2:$B$59,2,FALSE)</f>
        <v>d/s of Hazaribagh</v>
      </c>
      <c r="D1160" s="13" t="s">
        <v>52</v>
      </c>
      <c r="E1160" s="52">
        <v>23.734960000000001</v>
      </c>
      <c r="F1160" s="52">
        <v>90.354410000000001</v>
      </c>
      <c r="G1160" s="68">
        <v>28.8</v>
      </c>
      <c r="H1160" s="68">
        <v>7.17</v>
      </c>
      <c r="I1160" s="68">
        <v>163</v>
      </c>
      <c r="J1160" s="68">
        <v>71.7</v>
      </c>
      <c r="K1160" s="68">
        <v>4.76</v>
      </c>
      <c r="L1160" s="68">
        <v>154.4</v>
      </c>
      <c r="M1160" s="13">
        <v>23.5</v>
      </c>
      <c r="N1160" s="13">
        <v>21</v>
      </c>
      <c r="O1160" s="68">
        <v>10</v>
      </c>
      <c r="P1160" s="68">
        <v>30</v>
      </c>
      <c r="Q1160" s="68">
        <v>0.12</v>
      </c>
      <c r="R1160" s="68">
        <v>0.38</v>
      </c>
      <c r="S1160" s="68">
        <v>4.4000000000000004</v>
      </c>
      <c r="T1160" s="68">
        <v>0.5</v>
      </c>
      <c r="U1160" s="68" t="s">
        <v>80</v>
      </c>
      <c r="V1160" s="68">
        <v>10</v>
      </c>
      <c r="W1160" s="68">
        <v>80</v>
      </c>
      <c r="X1160" s="68"/>
      <c r="Y1160" s="20">
        <v>0.95</v>
      </c>
      <c r="Z1160" s="65">
        <v>13000</v>
      </c>
      <c r="AA1160" s="69">
        <v>6200</v>
      </c>
      <c r="AB1160" s="33">
        <v>765.48275157187857</v>
      </c>
      <c r="AC1160" s="33">
        <v>15.369374759747718</v>
      </c>
      <c r="AD1160" s="33">
        <v>3.2996097466909942</v>
      </c>
      <c r="AE1160" s="33">
        <v>3.9140725128503204</v>
      </c>
      <c r="AF1160" s="33">
        <v>100.90976038638858</v>
      </c>
      <c r="AG1160" s="33">
        <v>1.0855514515660565</v>
      </c>
      <c r="AH1160" s="33">
        <v>24.068670642175427</v>
      </c>
      <c r="AI1160" s="33">
        <v>18.804900661128162</v>
      </c>
      <c r="AJ1160" s="33">
        <v>97.799961942491876</v>
      </c>
      <c r="AK1160" s="33"/>
      <c r="AL1160" s="33">
        <v>3.5655635124103822</v>
      </c>
      <c r="AM1160" s="33">
        <v>5.6820142582348847</v>
      </c>
      <c r="AN1160" s="33">
        <v>85.587349021246993</v>
      </c>
      <c r="AO1160" s="33">
        <v>0.61508540262388645</v>
      </c>
      <c r="AP1160" s="33">
        <v>0.11064328194785357</v>
      </c>
      <c r="AQ1160" s="33">
        <v>0.81210943012909076</v>
      </c>
      <c r="AR1160" s="33">
        <v>470.97527504361773</v>
      </c>
      <c r="AS1160" s="33">
        <v>1397.4104140802724</v>
      </c>
      <c r="AT1160" s="33">
        <v>70.352851494464659</v>
      </c>
      <c r="AU1160" s="33">
        <v>2.5933709145168864</v>
      </c>
      <c r="AV1160" s="33">
        <v>0.99115440282068445</v>
      </c>
      <c r="AW1160" s="33">
        <v>7.304020298051908</v>
      </c>
      <c r="AX1160" s="33">
        <v>0.18383094199886657</v>
      </c>
      <c r="AY1160" s="33">
        <v>0.35292261392524621</v>
      </c>
      <c r="AZ1160" s="33">
        <v>0.3126868538914146</v>
      </c>
      <c r="BA1160" s="33">
        <v>0.77726426954111205</v>
      </c>
      <c r="BB1160" s="33">
        <v>2.3738299053100233E-2</v>
      </c>
      <c r="BC1160" s="33"/>
      <c r="BD1160" s="33">
        <v>0.29976922316234095</v>
      </c>
      <c r="BE1160" s="33">
        <v>3.4854545199629799E-2</v>
      </c>
      <c r="BF1160" s="33">
        <v>9.6843993805881095</v>
      </c>
      <c r="BG1160" s="33">
        <v>0.832510971544693</v>
      </c>
      <c r="BH1160" s="33">
        <v>0.32265477867656678</v>
      </c>
      <c r="BI1160" s="33"/>
      <c r="BJ1160" s="33"/>
      <c r="BK1160" s="33"/>
      <c r="BL1160" s="40" t="s">
        <v>29</v>
      </c>
    </row>
    <row r="1161" spans="1:64">
      <c r="A1161" s="43">
        <v>44065</v>
      </c>
      <c r="B1161" s="44" t="s">
        <v>50</v>
      </c>
      <c r="C1161" s="12" t="str">
        <f>VLOOKUP('All_Data-2017-2021'!D1161,Location_Guide!$A$2:$B$59,2,FALSE)</f>
        <v>d/s Kamrangirchar Launch Ghat</v>
      </c>
      <c r="D1161" s="13" t="s">
        <v>53</v>
      </c>
      <c r="E1161" s="52">
        <v>23.716709999999999</v>
      </c>
      <c r="F1161" s="52">
        <v>90.359920000000002</v>
      </c>
      <c r="G1161" s="68">
        <v>28.8</v>
      </c>
      <c r="H1161" s="68">
        <v>7.02</v>
      </c>
      <c r="I1161" s="68">
        <v>163.5</v>
      </c>
      <c r="J1161" s="68">
        <v>72</v>
      </c>
      <c r="K1161" s="68">
        <v>4.75</v>
      </c>
      <c r="L1161" s="13">
        <v>152.5</v>
      </c>
      <c r="M1161" s="13">
        <v>17.53</v>
      </c>
      <c r="N1161" s="13">
        <v>15</v>
      </c>
      <c r="O1161" s="68">
        <v>10</v>
      </c>
      <c r="P1161" s="68">
        <v>25</v>
      </c>
      <c r="Q1161" s="68">
        <v>0.05</v>
      </c>
      <c r="R1161" s="68">
        <v>0.34</v>
      </c>
      <c r="S1161" s="68">
        <v>4.5999999999999996</v>
      </c>
      <c r="T1161" s="68">
        <v>0.6</v>
      </c>
      <c r="U1161" s="68" t="s">
        <v>80</v>
      </c>
      <c r="V1161" s="68">
        <v>9</v>
      </c>
      <c r="W1161" s="68">
        <v>90</v>
      </c>
      <c r="X1161" s="68"/>
      <c r="Y1161" s="20">
        <v>1.9500000000000002</v>
      </c>
      <c r="Z1161" s="65">
        <v>13000</v>
      </c>
      <c r="AA1161" s="69">
        <v>9100</v>
      </c>
      <c r="AB1161" s="33">
        <v>395.99985588605023</v>
      </c>
      <c r="AC1161" s="33">
        <v>7.5062690404343702</v>
      </c>
      <c r="AD1161" s="33">
        <v>2.3596438925711465</v>
      </c>
      <c r="AE1161" s="33">
        <v>3.0742316425849512</v>
      </c>
      <c r="AF1161" s="33">
        <v>58.514115681660485</v>
      </c>
      <c r="AG1161" s="33">
        <v>0.58770444883170803</v>
      </c>
      <c r="AH1161" s="33">
        <v>26.963631556836486</v>
      </c>
      <c r="AI1161" s="33">
        <v>27.236082108953863</v>
      </c>
      <c r="AJ1161" s="33">
        <v>661.09079872151301</v>
      </c>
      <c r="AK1161" s="33"/>
      <c r="AL1161" s="33">
        <v>3.3525701701124246</v>
      </c>
      <c r="AM1161" s="33">
        <v>5.1781216582982541</v>
      </c>
      <c r="AN1161" s="33">
        <v>87.803708740605416</v>
      </c>
      <c r="AO1161" s="33">
        <v>0.44682677934312581</v>
      </c>
      <c r="AP1161" s="33">
        <v>0.10720561428634061</v>
      </c>
      <c r="AQ1161" s="33">
        <v>1.0702011012607584</v>
      </c>
      <c r="AR1161" s="33">
        <v>33.687771313372728</v>
      </c>
      <c r="AS1161" s="33">
        <v>648.1120940777339</v>
      </c>
      <c r="AT1161" s="33">
        <v>5.1367876154542698</v>
      </c>
      <c r="AU1161" s="33">
        <v>3.5602342897525538</v>
      </c>
      <c r="AV1161" s="33">
        <v>0.43049324285050894</v>
      </c>
      <c r="AW1161" s="33">
        <v>2.131609782840127</v>
      </c>
      <c r="AX1161" s="33">
        <v>0.19144046490443736</v>
      </c>
      <c r="AY1161" s="33">
        <v>0.27901233733734243</v>
      </c>
      <c r="AZ1161" s="33">
        <v>0.21628156199958432</v>
      </c>
      <c r="BA1161" s="33">
        <v>0.76563583576984706</v>
      </c>
      <c r="BB1161" s="33">
        <v>2.2195683640421623E-2</v>
      </c>
      <c r="BC1161" s="33"/>
      <c r="BD1161" s="33">
        <v>0.39609029653726546</v>
      </c>
      <c r="BE1161" s="33"/>
      <c r="BF1161" s="33">
        <v>5.7522242605580232</v>
      </c>
      <c r="BG1161" s="33">
        <v>0.8239622643531469</v>
      </c>
      <c r="BH1161" s="33">
        <v>0.27417896152024135</v>
      </c>
      <c r="BI1161" s="33"/>
      <c r="BJ1161" s="33"/>
      <c r="BK1161" s="33"/>
      <c r="BL1161" s="40" t="s">
        <v>29</v>
      </c>
    </row>
    <row r="1162" spans="1:64">
      <c r="A1162" s="43">
        <v>44065</v>
      </c>
      <c r="B1162" s="44" t="s">
        <v>50</v>
      </c>
      <c r="C1162" s="12" t="str">
        <f>VLOOKUP('All_Data-2017-2021'!D1162,Location_Guide!$A$2:$B$59,2,FALSE)</f>
        <v>Chandni Ghat</v>
      </c>
      <c r="D1162" s="13" t="s">
        <v>54</v>
      </c>
      <c r="E1162" s="52">
        <v>23.71022</v>
      </c>
      <c r="F1162" s="52">
        <v>90.39367</v>
      </c>
      <c r="G1162" s="68">
        <v>28.8</v>
      </c>
      <c r="H1162" s="68">
        <v>6.77</v>
      </c>
      <c r="I1162" s="68">
        <v>204.9</v>
      </c>
      <c r="J1162" s="68">
        <v>90.4</v>
      </c>
      <c r="K1162" s="68">
        <v>3.3</v>
      </c>
      <c r="L1162" s="13">
        <v>74</v>
      </c>
      <c r="M1162" s="13">
        <v>24.8</v>
      </c>
      <c r="N1162" s="13">
        <v>12</v>
      </c>
      <c r="O1162" s="68">
        <v>10</v>
      </c>
      <c r="P1162" s="68">
        <v>25</v>
      </c>
      <c r="Q1162" s="68">
        <v>0.12</v>
      </c>
      <c r="R1162" s="68">
        <v>0.27</v>
      </c>
      <c r="S1162" s="68">
        <v>4.5</v>
      </c>
      <c r="T1162" s="68">
        <v>0.5</v>
      </c>
      <c r="U1162" s="68" t="s">
        <v>80</v>
      </c>
      <c r="V1162" s="68">
        <v>10</v>
      </c>
      <c r="W1162" s="68">
        <v>150</v>
      </c>
      <c r="X1162" s="68"/>
      <c r="Y1162" s="20">
        <v>1.4000000000000001</v>
      </c>
      <c r="Z1162" s="65">
        <v>3100</v>
      </c>
      <c r="AA1162" s="69">
        <v>800</v>
      </c>
      <c r="AB1162" s="33">
        <v>820.99202641805823</v>
      </c>
      <c r="AC1162" s="33">
        <v>8.6970919072393773</v>
      </c>
      <c r="AD1162" s="33">
        <v>3.0294478007029144</v>
      </c>
      <c r="AE1162" s="33">
        <v>12.420717345358266</v>
      </c>
      <c r="AF1162" s="33">
        <v>132.40137244193269</v>
      </c>
      <c r="AG1162" s="33">
        <v>1.0533227089854449</v>
      </c>
      <c r="AH1162" s="33">
        <v>20.360464370184342</v>
      </c>
      <c r="AI1162" s="33">
        <v>40.993969399287764</v>
      </c>
      <c r="AJ1162" s="33">
        <v>185.01521038748601</v>
      </c>
      <c r="AK1162" s="33"/>
      <c r="AL1162" s="33">
        <v>3.7909852529168195</v>
      </c>
      <c r="AM1162" s="33">
        <v>5.2019288515933733</v>
      </c>
      <c r="AN1162" s="33">
        <v>94.044750380579089</v>
      </c>
      <c r="AO1162" s="33">
        <v>0.44505013371782848</v>
      </c>
      <c r="AP1162" s="33">
        <v>0.1046081444733834</v>
      </c>
      <c r="AQ1162" s="33">
        <v>0.61965583843411931</v>
      </c>
      <c r="AR1162" s="33">
        <v>52.771847824826587</v>
      </c>
      <c r="AS1162" s="33">
        <v>1391.8406880146299</v>
      </c>
      <c r="AT1162" s="33">
        <v>8.3147444078760504</v>
      </c>
      <c r="AU1162" s="33">
        <v>2.7814168579134129</v>
      </c>
      <c r="AV1162" s="33">
        <v>0.36937788539284888</v>
      </c>
      <c r="AW1162" s="33">
        <v>33.448842552898874</v>
      </c>
      <c r="AX1162" s="33">
        <v>0.17932893962286947</v>
      </c>
      <c r="AY1162" s="33">
        <v>0.18922422014181409</v>
      </c>
      <c r="AZ1162" s="33">
        <v>0.28112183298343069</v>
      </c>
      <c r="BA1162" s="33">
        <v>0.7624532080347165</v>
      </c>
      <c r="BB1162" s="33">
        <v>2.3494490804482571E-2</v>
      </c>
      <c r="BC1162" s="33"/>
      <c r="BD1162" s="33">
        <v>3.5696220486853178</v>
      </c>
      <c r="BE1162" s="33">
        <v>2.287329020060324E-2</v>
      </c>
      <c r="BF1162" s="33">
        <v>14.091527493426113</v>
      </c>
      <c r="BG1162" s="33">
        <v>0.81939715182975825</v>
      </c>
      <c r="BH1162" s="33">
        <v>0.4405904031435669</v>
      </c>
      <c r="BI1162" s="33"/>
      <c r="BJ1162" s="33"/>
      <c r="BK1162" s="33"/>
      <c r="BL1162" s="40" t="s">
        <v>29</v>
      </c>
    </row>
    <row r="1163" spans="1:64">
      <c r="A1163" s="43">
        <v>44065</v>
      </c>
      <c r="B1163" s="44" t="s">
        <v>27</v>
      </c>
      <c r="C1163" s="12" t="str">
        <f>VLOOKUP('All_Data-2017-2021'!D1163,Location_Guide!$A$2:$B$59,2,FALSE)</f>
        <v>Kaliakoir Bridge</v>
      </c>
      <c r="D1163" s="13" t="s">
        <v>30</v>
      </c>
      <c r="E1163" s="52">
        <v>24.082339999999999</v>
      </c>
      <c r="F1163" s="52">
        <v>90.209190000000007</v>
      </c>
      <c r="G1163" s="68">
        <v>28.7</v>
      </c>
      <c r="H1163" s="68">
        <v>7.2</v>
      </c>
      <c r="I1163" s="68">
        <v>135.1</v>
      </c>
      <c r="J1163" s="68">
        <v>59.4</v>
      </c>
      <c r="K1163" s="68">
        <v>5.98</v>
      </c>
      <c r="L1163" s="68">
        <v>141.5</v>
      </c>
      <c r="M1163" s="68">
        <v>59.2</v>
      </c>
      <c r="N1163" s="13">
        <v>30</v>
      </c>
      <c r="O1163" s="68">
        <v>25</v>
      </c>
      <c r="P1163" s="68">
        <v>30</v>
      </c>
      <c r="Q1163" s="68">
        <v>0.09</v>
      </c>
      <c r="R1163" s="68">
        <v>0.11</v>
      </c>
      <c r="S1163" s="68">
        <v>4.5</v>
      </c>
      <c r="T1163" s="68">
        <v>0.7</v>
      </c>
      <c r="U1163" s="68">
        <v>1</v>
      </c>
      <c r="V1163" s="68">
        <v>7</v>
      </c>
      <c r="W1163" s="68">
        <v>100</v>
      </c>
      <c r="X1163" s="68"/>
      <c r="Y1163" s="20">
        <v>2</v>
      </c>
      <c r="Z1163" s="65">
        <v>1200</v>
      </c>
      <c r="AA1163" s="69">
        <v>300</v>
      </c>
      <c r="AB1163" s="33">
        <v>2121.2200343010368</v>
      </c>
      <c r="AC1163" s="33">
        <v>11.988434651050019</v>
      </c>
      <c r="AD1163" s="33">
        <v>3.3744941266943504</v>
      </c>
      <c r="AE1163" s="33">
        <v>5.0085572797587048</v>
      </c>
      <c r="AF1163" s="33">
        <v>203.17609197606617</v>
      </c>
      <c r="AG1163" s="33">
        <v>2.8345103172177661</v>
      </c>
      <c r="AH1163" s="33">
        <v>45.600090504599812</v>
      </c>
      <c r="AI1163" s="33">
        <v>39.888781702127311</v>
      </c>
      <c r="AJ1163" s="33">
        <v>174.69839371233894</v>
      </c>
      <c r="AK1163" s="33">
        <v>0.19530612940963349</v>
      </c>
      <c r="AL1163" s="33">
        <v>2.0690077751639757</v>
      </c>
      <c r="AM1163" s="33">
        <v>6.6283039517905351</v>
      </c>
      <c r="AN1163" s="33">
        <v>82.199748568898457</v>
      </c>
      <c r="AO1163" s="33">
        <v>0.40339671065935007</v>
      </c>
      <c r="AP1163" s="33">
        <v>0.1056671766047373</v>
      </c>
      <c r="AQ1163" s="33">
        <v>0.25296814204316825</v>
      </c>
      <c r="AR1163" s="33">
        <v>62.966609528562017</v>
      </c>
      <c r="AS1163" s="33">
        <v>2799.9725742059968</v>
      </c>
      <c r="AT1163" s="33">
        <v>9.7096405644543982</v>
      </c>
      <c r="AU1163" s="33">
        <v>4.1816755665441283</v>
      </c>
      <c r="AV1163" s="33">
        <v>0.2858376204820115</v>
      </c>
      <c r="AW1163" s="33">
        <v>6.4609463859074063</v>
      </c>
      <c r="AX1163" s="33">
        <v>0.19187508369066317</v>
      </c>
      <c r="AY1163" s="33">
        <v>0.10387423021936747</v>
      </c>
      <c r="AZ1163" s="33">
        <v>0.45497393258305246</v>
      </c>
      <c r="BA1163" s="33">
        <v>0.75894868040641561</v>
      </c>
      <c r="BB1163" s="33">
        <v>2.2494671081198483E-2</v>
      </c>
      <c r="BC1163" s="33"/>
      <c r="BD1163" s="33">
        <v>2.2227711807215282</v>
      </c>
      <c r="BE1163" s="33">
        <v>4.132871837390583E-2</v>
      </c>
      <c r="BF1163" s="33">
        <v>12.366991852118039</v>
      </c>
      <c r="BG1163" s="33">
        <v>0.83775791473495165</v>
      </c>
      <c r="BH1163" s="33">
        <v>0.60616095581139928</v>
      </c>
      <c r="BI1163" s="33"/>
      <c r="BJ1163" s="33"/>
      <c r="BK1163" s="33"/>
      <c r="BL1163" s="40" t="s">
        <v>29</v>
      </c>
    </row>
    <row r="1164" spans="1:64">
      <c r="A1164" s="43">
        <v>44065</v>
      </c>
      <c r="B1164" s="44" t="s">
        <v>27</v>
      </c>
      <c r="C1164" s="12" t="str">
        <f>VLOOKUP('All_Data-2017-2021'!D1164,Location_Guide!$A$2:$B$59,2,FALSE)</f>
        <v>Boroibari Bridge</v>
      </c>
      <c r="D1164" s="13" t="s">
        <v>99</v>
      </c>
      <c r="E1164" s="52">
        <v>24.09967</v>
      </c>
      <c r="F1164" s="52">
        <v>90.267020000000002</v>
      </c>
      <c r="G1164" s="68">
        <v>28.7</v>
      </c>
      <c r="H1164" s="68">
        <v>7.19</v>
      </c>
      <c r="I1164" s="68">
        <v>134.69999999999999</v>
      </c>
      <c r="J1164" s="68">
        <v>59.3</v>
      </c>
      <c r="K1164" s="68">
        <v>5.95</v>
      </c>
      <c r="L1164" s="68">
        <v>144.30000000000001</v>
      </c>
      <c r="M1164" s="68">
        <v>50.1</v>
      </c>
      <c r="N1164" s="13">
        <v>10</v>
      </c>
      <c r="O1164" s="68">
        <v>26</v>
      </c>
      <c r="P1164" s="68">
        <v>100</v>
      </c>
      <c r="Q1164" s="68">
        <v>0.1</v>
      </c>
      <c r="R1164" s="68">
        <v>7.0000000000000007E-2</v>
      </c>
      <c r="S1164" s="68">
        <v>3.7</v>
      </c>
      <c r="T1164" s="68">
        <v>0.3</v>
      </c>
      <c r="U1164" s="68" t="s">
        <v>80</v>
      </c>
      <c r="V1164" s="68">
        <v>9</v>
      </c>
      <c r="W1164" s="68">
        <v>190</v>
      </c>
      <c r="X1164" s="68"/>
      <c r="Y1164" s="20">
        <v>1.5</v>
      </c>
      <c r="Z1164" s="65">
        <v>2800</v>
      </c>
      <c r="AA1164" s="69">
        <v>300</v>
      </c>
      <c r="AB1164" s="33">
        <v>2293.1880218861047</v>
      </c>
      <c r="AC1164" s="33">
        <v>17.309553503623469</v>
      </c>
      <c r="AD1164" s="33">
        <v>4.6605988088116446</v>
      </c>
      <c r="AE1164" s="33">
        <v>5.5473342398166166</v>
      </c>
      <c r="AF1164" s="33">
        <v>211.89660266329409</v>
      </c>
      <c r="AG1164" s="33">
        <v>2.9307820610283031</v>
      </c>
      <c r="AH1164" s="33">
        <v>39.279751149260207</v>
      </c>
      <c r="AI1164" s="33">
        <v>32.487288255244415</v>
      </c>
      <c r="AJ1164" s="33">
        <v>111.45114219258917</v>
      </c>
      <c r="AK1164" s="33">
        <v>0.19832844462593302</v>
      </c>
      <c r="AL1164" s="33">
        <v>2.339067529973017</v>
      </c>
      <c r="AM1164" s="33">
        <v>7.8612042955983563</v>
      </c>
      <c r="AN1164" s="33">
        <v>85.119738550709855</v>
      </c>
      <c r="AO1164" s="33">
        <v>0.41939732021140425</v>
      </c>
      <c r="AP1164" s="33">
        <v>0.10988321457157067</v>
      </c>
      <c r="AQ1164" s="33">
        <v>0.26239793182695398</v>
      </c>
      <c r="AR1164" s="33">
        <v>59.597403019554584</v>
      </c>
      <c r="AS1164" s="33">
        <v>3387.6464881462744</v>
      </c>
      <c r="AT1164" s="33">
        <v>9.1478061902316199</v>
      </c>
      <c r="AU1164" s="33">
        <v>4.3379844846663733</v>
      </c>
      <c r="AV1164" s="33">
        <v>0.39163064816745691</v>
      </c>
      <c r="AW1164" s="33">
        <v>1.894815096236059</v>
      </c>
      <c r="AX1164" s="33">
        <v>0.192104924180374</v>
      </c>
      <c r="AY1164" s="33">
        <v>0.12278501399995068</v>
      </c>
      <c r="AZ1164" s="33">
        <v>0.56071702753986963</v>
      </c>
      <c r="BA1164" s="33">
        <v>0.75763707656219181</v>
      </c>
      <c r="BB1164" s="33">
        <v>2.3159942540193445E-2</v>
      </c>
      <c r="BC1164" s="33"/>
      <c r="BD1164" s="33">
        <v>0.28908651330785229</v>
      </c>
      <c r="BE1164" s="33">
        <v>3.3689385033077265E-2</v>
      </c>
      <c r="BF1164" s="33">
        <v>12.051486162413909</v>
      </c>
      <c r="BG1164" s="33">
        <v>0.84304140617346823</v>
      </c>
      <c r="BH1164" s="33">
        <v>0.60544160116411949</v>
      </c>
      <c r="BI1164" s="33"/>
      <c r="BJ1164" s="33"/>
      <c r="BK1164" s="33"/>
      <c r="BL1164" s="40" t="s">
        <v>29</v>
      </c>
    </row>
    <row r="1165" spans="1:64">
      <c r="A1165" s="43">
        <v>44065</v>
      </c>
      <c r="B1165" s="44" t="s">
        <v>100</v>
      </c>
      <c r="C1165" s="12" t="str">
        <f>VLOOKUP('All_Data-2017-2021'!D1165,Location_Guide!$A$2:$B$59,2,FALSE)</f>
        <v>Kaliakoir Bangshi Bridge</v>
      </c>
      <c r="D1165" s="13" t="s">
        <v>101</v>
      </c>
      <c r="E1165" s="52">
        <v>24.06962</v>
      </c>
      <c r="F1165" s="52">
        <v>90.214460000000003</v>
      </c>
      <c r="G1165" s="68">
        <v>28.7</v>
      </c>
      <c r="H1165" s="68">
        <v>7.15</v>
      </c>
      <c r="I1165" s="68">
        <v>135.30000000000001</v>
      </c>
      <c r="J1165" s="68">
        <v>59.5</v>
      </c>
      <c r="K1165" s="68">
        <v>5.97</v>
      </c>
      <c r="L1165" s="68">
        <v>142.5</v>
      </c>
      <c r="M1165" s="68">
        <v>61</v>
      </c>
      <c r="N1165" s="13">
        <v>12</v>
      </c>
      <c r="O1165" s="68">
        <v>31</v>
      </c>
      <c r="P1165" s="68">
        <v>30</v>
      </c>
      <c r="Q1165" s="68">
        <v>0.3</v>
      </c>
      <c r="R1165" s="68">
        <v>0.1</v>
      </c>
      <c r="S1165" s="68">
        <v>3.9</v>
      </c>
      <c r="T1165" s="68">
        <v>0.4</v>
      </c>
      <c r="U1165" s="68" t="s">
        <v>80</v>
      </c>
      <c r="V1165" s="68">
        <v>9</v>
      </c>
      <c r="W1165" s="68">
        <v>200</v>
      </c>
      <c r="X1165" s="68"/>
      <c r="Y1165" s="20">
        <v>1.5</v>
      </c>
      <c r="Z1165" s="65">
        <v>5100</v>
      </c>
      <c r="AA1165" s="69">
        <v>2200</v>
      </c>
      <c r="AB1165" s="33">
        <v>1032.894152170599</v>
      </c>
      <c r="AC1165" s="33">
        <v>26.124087884958836</v>
      </c>
      <c r="AD1165" s="33">
        <v>2.8903329455183537</v>
      </c>
      <c r="AE1165" s="33">
        <v>7.9135579798737767</v>
      </c>
      <c r="AF1165" s="33">
        <v>82.5114270033732</v>
      </c>
      <c r="AG1165" s="33">
        <v>1.1283690933835817</v>
      </c>
      <c r="AH1165" s="33">
        <v>17.325770477216135</v>
      </c>
      <c r="AI1165" s="33">
        <v>24.404097005058134</v>
      </c>
      <c r="AJ1165" s="33">
        <v>103.1406873101256</v>
      </c>
      <c r="AK1165" s="33"/>
      <c r="AL1165" s="33">
        <v>2.1324569499981325</v>
      </c>
      <c r="AM1165" s="33">
        <v>6.1167405894298188</v>
      </c>
      <c r="AN1165" s="33">
        <v>83.798058780661989</v>
      </c>
      <c r="AO1165" s="33">
        <v>0.43089404923944358</v>
      </c>
      <c r="AP1165" s="33">
        <v>0.1063243149792288</v>
      </c>
      <c r="AQ1165" s="33">
        <v>0.58722850994939679</v>
      </c>
      <c r="AR1165" s="33">
        <v>37.359983697237432</v>
      </c>
      <c r="AS1165" s="33">
        <v>1504.2193557844237</v>
      </c>
      <c r="AT1165" s="33">
        <v>5.770549850726046</v>
      </c>
      <c r="AU1165" s="33">
        <v>2.7621640144342678</v>
      </c>
      <c r="AV1165" s="33">
        <v>0.41087405370885016</v>
      </c>
      <c r="AW1165" s="33">
        <v>2.3057579507836032</v>
      </c>
      <c r="AX1165" s="33">
        <v>0.18081135498763506</v>
      </c>
      <c r="AY1165" s="33">
        <v>0.15668536844324818</v>
      </c>
      <c r="AZ1165" s="33">
        <v>0.3782812956954173</v>
      </c>
      <c r="BA1165" s="33">
        <v>0.75429763369613545</v>
      </c>
      <c r="BB1165" s="33">
        <v>2.1828367455030289E-2</v>
      </c>
      <c r="BC1165" s="33"/>
      <c r="BD1165" s="33">
        <v>0.30529273991847417</v>
      </c>
      <c r="BE1165" s="33"/>
      <c r="BF1165" s="33">
        <v>6.5192824329603587</v>
      </c>
      <c r="BG1165" s="33">
        <v>0.81727348566591473</v>
      </c>
      <c r="BH1165" s="33">
        <v>0.44933248142036908</v>
      </c>
      <c r="BI1165" s="33"/>
      <c r="BJ1165" s="33"/>
      <c r="BK1165" s="33"/>
      <c r="BL1165" s="40" t="s">
        <v>29</v>
      </c>
    </row>
    <row r="1166" spans="1:64">
      <c r="A1166" s="43">
        <v>44066</v>
      </c>
      <c r="B1166" s="44" t="s">
        <v>34</v>
      </c>
      <c r="C1166" s="12" t="str">
        <f>VLOOKUP('All_Data-2017-2021'!D1166,Location_Guide!$A$2:$B$59,2,FALSE)</f>
        <v>d/s Ashulia Landing station</v>
      </c>
      <c r="D1166" s="13" t="s">
        <v>35</v>
      </c>
      <c r="E1166" s="52">
        <v>23.894410220000001</v>
      </c>
      <c r="F1166" s="52">
        <v>90.364776879999994</v>
      </c>
      <c r="G1166" s="108">
        <v>28.8</v>
      </c>
      <c r="H1166" s="108">
        <v>7.01</v>
      </c>
      <c r="I1166" s="108">
        <v>149</v>
      </c>
      <c r="J1166" s="108">
        <v>65.5</v>
      </c>
      <c r="K1166" s="108">
        <v>5.59</v>
      </c>
      <c r="L1166" s="108">
        <v>2.1</v>
      </c>
      <c r="M1166" s="108">
        <v>35.700000000000003</v>
      </c>
      <c r="N1166" s="109">
        <v>32</v>
      </c>
      <c r="O1166" s="108">
        <v>49</v>
      </c>
      <c r="P1166" s="108">
        <v>30</v>
      </c>
      <c r="Q1166" s="108">
        <v>0.04</v>
      </c>
      <c r="R1166" s="108">
        <v>0.08</v>
      </c>
      <c r="S1166" s="108">
        <v>5.9</v>
      </c>
      <c r="T1166" s="108">
        <v>0.5</v>
      </c>
      <c r="U1166" s="108">
        <v>2</v>
      </c>
      <c r="V1166" s="108">
        <v>11</v>
      </c>
      <c r="W1166" s="108">
        <v>270</v>
      </c>
      <c r="X1166" s="108"/>
      <c r="Y1166" s="20">
        <v>1.55</v>
      </c>
      <c r="Z1166" s="65">
        <v>53000</v>
      </c>
      <c r="AA1166" s="67">
        <v>11000</v>
      </c>
      <c r="AB1166" s="33">
        <v>496.89828460183071</v>
      </c>
      <c r="AC1166" s="33">
        <v>10.419428157453851</v>
      </c>
      <c r="AD1166" s="33">
        <v>2.4047192782784976</v>
      </c>
      <c r="AE1166" s="33">
        <v>1.7705251377079645</v>
      </c>
      <c r="AF1166" s="33">
        <v>65.812968158290303</v>
      </c>
      <c r="AG1166" s="33">
        <v>0.60509916826660093</v>
      </c>
      <c r="AH1166" s="33">
        <v>29.490544625210237</v>
      </c>
      <c r="AI1166" s="33">
        <v>18.279805940266304</v>
      </c>
      <c r="AJ1166" s="33">
        <v>52.571876655816766</v>
      </c>
      <c r="AK1166" s="33"/>
      <c r="AL1166" s="33">
        <v>2.5077609520578021</v>
      </c>
      <c r="AM1166" s="33">
        <v>4.7215330533225526</v>
      </c>
      <c r="AN1166" s="33">
        <v>85.873662874133402</v>
      </c>
      <c r="AO1166" s="33">
        <v>0.78282317168845661</v>
      </c>
      <c r="AP1166" s="33">
        <v>0.10835260501715736</v>
      </c>
      <c r="AQ1166" s="33">
        <v>1.4164916127941038</v>
      </c>
      <c r="AR1166" s="33">
        <v>30.687824283305595</v>
      </c>
      <c r="AS1166" s="33">
        <v>779.82886734055262</v>
      </c>
      <c r="AT1166" s="33">
        <v>4.7277237249459896</v>
      </c>
      <c r="AU1166" s="33">
        <v>2.2581164324554646</v>
      </c>
      <c r="AV1166" s="33">
        <v>0.41143431700994049</v>
      </c>
      <c r="AW1166" s="33">
        <v>1.0468770630512487</v>
      </c>
      <c r="AX1166" s="33">
        <v>0.19504821638203121</v>
      </c>
      <c r="AY1166" s="33">
        <v>0.29232257041330623</v>
      </c>
      <c r="AZ1166" s="33">
        <v>0.23571772439951638</v>
      </c>
      <c r="BA1166" s="33">
        <v>0.75660791351406143</v>
      </c>
      <c r="BB1166" s="33">
        <v>2.2870047930151609E-2</v>
      </c>
      <c r="BC1166" s="33"/>
      <c r="BD1166" s="33">
        <v>0.27319416216756642</v>
      </c>
      <c r="BE1166" s="33"/>
      <c r="BF1166" s="33">
        <v>5.2512132409818681</v>
      </c>
      <c r="BG1166" s="33">
        <v>0.80166724739260609</v>
      </c>
      <c r="BH1166" s="33">
        <v>0.29880079403984644</v>
      </c>
      <c r="BI1166" s="33"/>
      <c r="BJ1166" s="33"/>
      <c r="BK1166" s="33"/>
      <c r="BL1166" s="40" t="s">
        <v>29</v>
      </c>
    </row>
    <row r="1167" spans="1:64">
      <c r="A1167" s="43">
        <v>44066</v>
      </c>
      <c r="B1167" s="44" t="s">
        <v>34</v>
      </c>
      <c r="C1167" s="12" t="str">
        <f>VLOOKUP('All_Data-2017-2021'!D1167,Location_Guide!$A$2:$B$59,2,FALSE)</f>
        <v>u/s Ijtema Field</v>
      </c>
      <c r="D1167" s="17" t="s">
        <v>37</v>
      </c>
      <c r="E1167" s="52">
        <v>23.8917228</v>
      </c>
      <c r="F1167" s="52">
        <v>90.389886669999996</v>
      </c>
      <c r="G1167" s="108">
        <v>28.9</v>
      </c>
      <c r="H1167" s="111">
        <v>6.89</v>
      </c>
      <c r="I1167" s="108">
        <v>156</v>
      </c>
      <c r="J1167" s="108">
        <v>68.5</v>
      </c>
      <c r="K1167" s="108">
        <v>4.9000000000000004</v>
      </c>
      <c r="L1167" s="108">
        <v>72.099999999999994</v>
      </c>
      <c r="M1167" s="17">
        <v>33.200000000000003</v>
      </c>
      <c r="N1167" s="109">
        <v>36</v>
      </c>
      <c r="O1167" s="109">
        <v>42</v>
      </c>
      <c r="P1167" s="108">
        <v>55</v>
      </c>
      <c r="Q1167" s="108">
        <v>0.11</v>
      </c>
      <c r="R1167" s="108">
        <v>0.13</v>
      </c>
      <c r="S1167" s="108">
        <v>4.4000000000000004</v>
      </c>
      <c r="T1167" s="108">
        <v>0.6</v>
      </c>
      <c r="U1167" s="108">
        <v>2</v>
      </c>
      <c r="V1167" s="129">
        <v>12</v>
      </c>
      <c r="W1167" s="108">
        <v>130</v>
      </c>
      <c r="X1167" s="108"/>
      <c r="Y1167" s="20">
        <v>1.9500000000000002</v>
      </c>
      <c r="Z1167" s="65">
        <v>50000</v>
      </c>
      <c r="AA1167" s="69">
        <v>21000</v>
      </c>
      <c r="AB1167" s="33">
        <v>601.48889125276241</v>
      </c>
      <c r="AC1167" s="33">
        <v>12.058121200881084</v>
      </c>
      <c r="AD1167" s="33">
        <v>2.8053814320794004</v>
      </c>
      <c r="AE1167" s="33">
        <v>1.6343123707514902</v>
      </c>
      <c r="AF1167" s="33">
        <v>56.471228376392297</v>
      </c>
      <c r="AG1167" s="33">
        <v>0.64593741695397622</v>
      </c>
      <c r="AH1167" s="33">
        <v>26.599168284548675</v>
      </c>
      <c r="AI1167" s="33">
        <v>19.668425811659755</v>
      </c>
      <c r="AJ1167" s="33">
        <v>56.233678404360738</v>
      </c>
      <c r="AK1167" s="33"/>
      <c r="AL1167" s="33">
        <v>2.5990408164319407</v>
      </c>
      <c r="AM1167" s="33">
        <v>4.8148316191587899</v>
      </c>
      <c r="AN1167" s="33">
        <v>76.759909732105058</v>
      </c>
      <c r="AO1167" s="33">
        <v>0.38458045899054094</v>
      </c>
      <c r="AP1167" s="33">
        <v>0.11518974189800495</v>
      </c>
      <c r="AQ1167" s="33">
        <v>0.37713449627860857</v>
      </c>
      <c r="AR1167" s="33">
        <v>27.354098752218373</v>
      </c>
      <c r="AS1167" s="33">
        <v>955.01634299372176</v>
      </c>
      <c r="AT1167" s="33">
        <v>4.3644674606898395</v>
      </c>
      <c r="AU1167" s="33">
        <v>2.0165962682761522</v>
      </c>
      <c r="AV1167" s="33">
        <v>0.27053270638269489</v>
      </c>
      <c r="AW1167" s="33">
        <v>0.27501892922171517</v>
      </c>
      <c r="AX1167" s="33">
        <v>0.18419252341398865</v>
      </c>
      <c r="AY1167" s="33">
        <v>0.24354167484038866</v>
      </c>
      <c r="AZ1167" s="33">
        <v>0.2501944148564495</v>
      </c>
      <c r="BA1167" s="33">
        <v>0.75234629975971468</v>
      </c>
      <c r="BB1167" s="33">
        <v>2.3766030155734513E-2</v>
      </c>
      <c r="BC1167" s="33"/>
      <c r="BD1167" s="33">
        <v>0.21763076683406996</v>
      </c>
      <c r="BE1167" s="33"/>
      <c r="BF1167" s="33">
        <v>4.0489094103908689</v>
      </c>
      <c r="BG1167" s="33">
        <v>0.80601787778873246</v>
      </c>
      <c r="BH1167" s="33">
        <v>0.19248742567165991</v>
      </c>
      <c r="BI1167" s="33"/>
      <c r="BJ1167" s="33"/>
      <c r="BK1167" s="33"/>
      <c r="BL1167" s="40" t="s">
        <v>29</v>
      </c>
    </row>
    <row r="1168" spans="1:64">
      <c r="A1168" s="43">
        <v>44066</v>
      </c>
      <c r="B1168" s="44" t="s">
        <v>34</v>
      </c>
      <c r="C1168" s="12" t="str">
        <f>VLOOKUP('All_Data-2017-2021'!D1168,Location_Guide!$A$2:$B$59,2,FALSE)</f>
        <v>d/s Railway Bridge</v>
      </c>
      <c r="D1168" s="13" t="s">
        <v>38</v>
      </c>
      <c r="E1168" s="52">
        <v>23.88178903</v>
      </c>
      <c r="F1168" s="52">
        <v>90.406360190000001</v>
      </c>
      <c r="G1168" s="108">
        <v>28.2</v>
      </c>
      <c r="H1168" s="111">
        <v>7.14</v>
      </c>
      <c r="I1168" s="108">
        <v>157</v>
      </c>
      <c r="J1168" s="108">
        <v>69</v>
      </c>
      <c r="K1168" s="108">
        <v>6.41</v>
      </c>
      <c r="L1168" s="108">
        <v>87.5</v>
      </c>
      <c r="M1168" s="17">
        <v>40.200000000000003</v>
      </c>
      <c r="N1168" s="109">
        <v>24</v>
      </c>
      <c r="O1168" s="109">
        <v>41</v>
      </c>
      <c r="P1168" s="108">
        <v>60</v>
      </c>
      <c r="Q1168" s="108">
        <v>0.09</v>
      </c>
      <c r="R1168" s="108">
        <v>0.16</v>
      </c>
      <c r="S1168" s="108">
        <v>3.1</v>
      </c>
      <c r="T1168" s="108">
        <v>0.5</v>
      </c>
      <c r="U1168" s="108">
        <v>2</v>
      </c>
      <c r="V1168" s="129">
        <v>9</v>
      </c>
      <c r="W1168" s="108">
        <v>220</v>
      </c>
      <c r="X1168" s="108"/>
      <c r="Y1168" s="20">
        <v>2.3000000000000003</v>
      </c>
      <c r="Z1168" s="65">
        <v>72000</v>
      </c>
      <c r="AA1168" s="69">
        <v>34000</v>
      </c>
      <c r="AB1168" s="33">
        <v>997.89253510653873</v>
      </c>
      <c r="AC1168" s="33">
        <v>6.2825301152304069</v>
      </c>
      <c r="AD1168" s="33">
        <v>3.405468034936419</v>
      </c>
      <c r="AE1168" s="33">
        <v>4.6442218295172584</v>
      </c>
      <c r="AF1168" s="33">
        <v>107.09609552520263</v>
      </c>
      <c r="AG1168" s="33">
        <v>1.1568936819572182</v>
      </c>
      <c r="AH1168" s="33">
        <v>21.640298923355971</v>
      </c>
      <c r="AI1168" s="33">
        <v>29.187704703610105</v>
      </c>
      <c r="AJ1168" s="33">
        <v>63.992683565004192</v>
      </c>
      <c r="AK1168" s="33"/>
      <c r="AL1168" s="33">
        <v>2.6311330570285212</v>
      </c>
      <c r="AM1168" s="33">
        <v>5.3061247439879224</v>
      </c>
      <c r="AN1168" s="33">
        <v>92.982516892398891</v>
      </c>
      <c r="AO1168" s="33">
        <v>0.39279735880627548</v>
      </c>
      <c r="AP1168" s="33">
        <v>0.10353876933221347</v>
      </c>
      <c r="AQ1168" s="33">
        <v>0.31316887345746275</v>
      </c>
      <c r="AR1168" s="33">
        <v>405.86291301475461</v>
      </c>
      <c r="AS1168" s="33">
        <v>1510.7406950100954</v>
      </c>
      <c r="AT1168" s="33">
        <v>61.434088755117941</v>
      </c>
      <c r="AU1168" s="33">
        <v>2.9403752303808979</v>
      </c>
      <c r="AV1168" s="33">
        <v>0.3386325997275027</v>
      </c>
      <c r="AW1168" s="33">
        <v>9.4107727599048445</v>
      </c>
      <c r="AX1168" s="33">
        <v>0.18561556067183393</v>
      </c>
      <c r="AY1168" s="33">
        <v>0.18747164786192122</v>
      </c>
      <c r="AZ1168" s="33">
        <v>0.30243250881731126</v>
      </c>
      <c r="BA1168" s="33">
        <v>0.75580141112786914</v>
      </c>
      <c r="BB1168" s="33">
        <v>2.363897750493904E-2</v>
      </c>
      <c r="BC1168" s="33"/>
      <c r="BD1168" s="33">
        <v>0.30085583120821408</v>
      </c>
      <c r="BE1168" s="33">
        <v>2.172372093205065E-2</v>
      </c>
      <c r="BF1168" s="33">
        <v>12.51434812903104</v>
      </c>
      <c r="BG1168" s="33">
        <v>0.82030992330646069</v>
      </c>
      <c r="BH1168" s="33">
        <v>0.39231160637033197</v>
      </c>
      <c r="BI1168" s="33"/>
      <c r="BJ1168" s="33"/>
      <c r="BK1168" s="33"/>
      <c r="BL1168" s="40" t="s">
        <v>29</v>
      </c>
    </row>
    <row r="1169" spans="1:64">
      <c r="A1169" s="43">
        <v>44066</v>
      </c>
      <c r="B1169" s="44" t="s">
        <v>34</v>
      </c>
      <c r="C1169" s="12" t="str">
        <f>VLOOKUP('All_Data-2017-2021'!D1169,Location_Guide!$A$2:$B$59,2,FALSE)</f>
        <v>d/s of Hussein Dyeing</v>
      </c>
      <c r="D1169" s="17" t="s">
        <v>39</v>
      </c>
      <c r="E1169" s="52">
        <v>23.889253029999999</v>
      </c>
      <c r="F1169" s="52">
        <v>90.423154479999994</v>
      </c>
      <c r="G1169" s="108">
        <v>28.4</v>
      </c>
      <c r="H1169" s="111">
        <v>6.95</v>
      </c>
      <c r="I1169" s="108">
        <v>163.80000000000001</v>
      </c>
      <c r="J1169" s="108">
        <v>72</v>
      </c>
      <c r="K1169" s="108">
        <v>4.82</v>
      </c>
      <c r="L1169" s="108">
        <v>88</v>
      </c>
      <c r="M1169" s="17">
        <v>31.6</v>
      </c>
      <c r="N1169" s="109">
        <v>29</v>
      </c>
      <c r="O1169" s="109">
        <v>36</v>
      </c>
      <c r="P1169" s="108">
        <v>30</v>
      </c>
      <c r="Q1169" s="108">
        <v>0.13</v>
      </c>
      <c r="R1169" s="108">
        <v>0.3</v>
      </c>
      <c r="S1169" s="108">
        <v>6.3</v>
      </c>
      <c r="T1169" s="108">
        <v>0.6</v>
      </c>
      <c r="U1169" s="108">
        <v>1</v>
      </c>
      <c r="V1169" s="129">
        <v>11</v>
      </c>
      <c r="W1169" s="108">
        <v>270</v>
      </c>
      <c r="X1169" s="108"/>
      <c r="Y1169" s="20">
        <v>2.15</v>
      </c>
      <c r="Z1169" s="65">
        <v>59000</v>
      </c>
      <c r="AA1169" s="69">
        <v>32000</v>
      </c>
      <c r="AB1169" s="33">
        <v>853.60373672476476</v>
      </c>
      <c r="AC1169" s="33">
        <v>5.2266516687370679</v>
      </c>
      <c r="AD1169" s="33">
        <v>2.8792904530723993</v>
      </c>
      <c r="AE1169" s="33">
        <v>2.7688183402352879</v>
      </c>
      <c r="AF1169" s="33">
        <v>110.99931991451784</v>
      </c>
      <c r="AG1169" s="33">
        <v>0.90754165641443973</v>
      </c>
      <c r="AH1169" s="33">
        <v>14.917287413833188</v>
      </c>
      <c r="AI1169" s="33">
        <v>14.99105286947098</v>
      </c>
      <c r="AJ1169" s="33">
        <v>36.797923223645185</v>
      </c>
      <c r="AK1169" s="33"/>
      <c r="AL1169" s="33">
        <v>2.6373366779896501</v>
      </c>
      <c r="AM1169" s="33">
        <v>5.1511245122895515</v>
      </c>
      <c r="AN1169" s="33">
        <v>84.434004868019741</v>
      </c>
      <c r="AO1169" s="33">
        <v>0.45461915230975547</v>
      </c>
      <c r="AP1169" s="33">
        <v>0.10443853745408094</v>
      </c>
      <c r="AQ1169" s="33">
        <v>0.39679491812424306</v>
      </c>
      <c r="AR1169" s="33">
        <v>67.993089923168455</v>
      </c>
      <c r="AS1169" s="33">
        <v>1114.5664929661098</v>
      </c>
      <c r="AT1169" s="33">
        <v>10.434273169438621</v>
      </c>
      <c r="AU1169" s="33">
        <v>2.5404021393576417</v>
      </c>
      <c r="AV1169" s="33">
        <v>0.32924956475404576</v>
      </c>
      <c r="AW1169" s="33">
        <v>6.3742287097737602</v>
      </c>
      <c r="AX1169" s="33">
        <v>0.17985487097898925</v>
      </c>
      <c r="AY1169" s="33">
        <v>0.25355975188094176</v>
      </c>
      <c r="AZ1169" s="33">
        <v>0.26295486221166786</v>
      </c>
      <c r="BA1169" s="33">
        <v>0.75637534329988232</v>
      </c>
      <c r="BB1169" s="33">
        <v>2.5930783149319018E-2</v>
      </c>
      <c r="BC1169" s="33"/>
      <c r="BD1169" s="33">
        <v>0.25406671526353702</v>
      </c>
      <c r="BE1169" s="33"/>
      <c r="BF1169" s="33">
        <v>6.9233585266002438</v>
      </c>
      <c r="BG1169" s="33">
        <v>0.81259438718073562</v>
      </c>
      <c r="BH1169" s="33">
        <v>0.359450492931359</v>
      </c>
      <c r="BI1169" s="33"/>
      <c r="BJ1169" s="33"/>
      <c r="BK1169" s="33"/>
      <c r="BL1169" s="40" t="s">
        <v>29</v>
      </c>
    </row>
    <row r="1170" spans="1:64">
      <c r="A1170" s="43">
        <v>44066</v>
      </c>
      <c r="B1170" s="44" t="s">
        <v>34</v>
      </c>
      <c r="C1170" s="12" t="str">
        <f>VLOOKUP('All_Data-2017-2021'!D1170,Location_Guide!$A$2:$B$59,2,FALSE)</f>
        <v>Mausaid (d/s Pagar Canal)</v>
      </c>
      <c r="D1170" s="13" t="s">
        <v>40</v>
      </c>
      <c r="E1170" s="52">
        <v>23.89918269</v>
      </c>
      <c r="F1170" s="52">
        <v>90.436552939999999</v>
      </c>
      <c r="G1170" s="108">
        <v>28.9</v>
      </c>
      <c r="H1170" s="111">
        <v>7.02</v>
      </c>
      <c r="I1170" s="108">
        <v>164.5</v>
      </c>
      <c r="J1170" s="108">
        <v>72.3</v>
      </c>
      <c r="K1170" s="108">
        <v>4.53</v>
      </c>
      <c r="L1170" s="108">
        <v>112</v>
      </c>
      <c r="M1170" s="17">
        <v>29.2</v>
      </c>
      <c r="N1170" s="109">
        <v>27</v>
      </c>
      <c r="O1170" s="109">
        <v>39</v>
      </c>
      <c r="P1170" s="108">
        <v>20</v>
      </c>
      <c r="Q1170" s="108">
        <v>0.09</v>
      </c>
      <c r="R1170" s="108">
        <v>0.3</v>
      </c>
      <c r="S1170" s="108">
        <v>6.5</v>
      </c>
      <c r="T1170" s="108">
        <v>0.5</v>
      </c>
      <c r="U1170" s="108">
        <v>1</v>
      </c>
      <c r="V1170" s="129">
        <v>12</v>
      </c>
      <c r="W1170" s="108">
        <v>80</v>
      </c>
      <c r="X1170" s="108"/>
      <c r="Y1170" s="20">
        <v>2.0499999999999998</v>
      </c>
      <c r="Z1170" s="65">
        <v>57000</v>
      </c>
      <c r="AA1170" s="69">
        <v>38000</v>
      </c>
      <c r="AB1170" s="33">
        <v>521.73776723713434</v>
      </c>
      <c r="AC1170" s="33">
        <v>8.2204676472303095</v>
      </c>
      <c r="AD1170" s="33">
        <v>2.4646576607990918</v>
      </c>
      <c r="AE1170" s="33">
        <v>1.581169077954734</v>
      </c>
      <c r="AF1170" s="33">
        <v>60.804937094024076</v>
      </c>
      <c r="AG1170" s="33">
        <v>0.60009602272294704</v>
      </c>
      <c r="AH1170" s="33">
        <v>17.955033563153155</v>
      </c>
      <c r="AI1170" s="33">
        <v>12.230715372581082</v>
      </c>
      <c r="AJ1170" s="33">
        <v>35.842849300884914</v>
      </c>
      <c r="AK1170" s="33"/>
      <c r="AL1170" s="33">
        <v>2.8010524430953785</v>
      </c>
      <c r="AM1170" s="33">
        <v>5.0668821790059813</v>
      </c>
      <c r="AN1170" s="33">
        <v>78.930922548491935</v>
      </c>
      <c r="AO1170" s="33">
        <v>0.3611451745156371</v>
      </c>
      <c r="AP1170" s="33">
        <v>0.10351821885834647</v>
      </c>
      <c r="AQ1170" s="33">
        <v>0.32285397126055171</v>
      </c>
      <c r="AR1170" s="33">
        <v>28.921937940298594</v>
      </c>
      <c r="AS1170" s="33">
        <v>770.53559722449074</v>
      </c>
      <c r="AT1170" s="33">
        <v>4.393070970766364</v>
      </c>
      <c r="AU1170" s="33">
        <v>2.0673857512137759</v>
      </c>
      <c r="AV1170" s="33">
        <v>0.2747808520427954</v>
      </c>
      <c r="AW1170" s="33">
        <v>0.64401945460204535</v>
      </c>
      <c r="AX1170" s="33">
        <v>0.19291583902608234</v>
      </c>
      <c r="AY1170" s="33">
        <v>0.23392408239162626</v>
      </c>
      <c r="AZ1170" s="33">
        <v>0.23394184552004291</v>
      </c>
      <c r="BA1170" s="33">
        <v>0.75455869878635795</v>
      </c>
      <c r="BB1170" s="33">
        <v>2.3356311104582684E-2</v>
      </c>
      <c r="BC1170" s="33"/>
      <c r="BD1170" s="33">
        <v>0.21178916709863488</v>
      </c>
      <c r="BE1170" s="33"/>
      <c r="BF1170" s="33">
        <v>3.938217799501317</v>
      </c>
      <c r="BG1170" s="33">
        <v>0.80360591687839444</v>
      </c>
      <c r="BH1170" s="33">
        <v>0.17267307275885543</v>
      </c>
      <c r="BI1170" s="33"/>
      <c r="BJ1170" s="33"/>
      <c r="BK1170" s="33"/>
      <c r="BL1170" s="40" t="s">
        <v>29</v>
      </c>
    </row>
    <row r="1171" spans="1:64">
      <c r="A1171" s="43">
        <v>44066</v>
      </c>
      <c r="B1171" s="44" t="s">
        <v>34</v>
      </c>
      <c r="C1171" s="12" t="str">
        <f>VLOOKUP('All_Data-2017-2021'!D1171,Location_Guide!$A$2:$B$59,2,FALSE)</f>
        <v>u/s of Balu Confluence</v>
      </c>
      <c r="D1171" s="17" t="s">
        <v>65</v>
      </c>
      <c r="E1171" s="52">
        <v>23.887243600000001</v>
      </c>
      <c r="F1171" s="52">
        <v>90.459945630000007</v>
      </c>
      <c r="G1171" s="108">
        <v>29</v>
      </c>
      <c r="H1171" s="111">
        <v>6.95</v>
      </c>
      <c r="I1171" s="108">
        <v>167.8</v>
      </c>
      <c r="J1171" s="108">
        <v>73.5</v>
      </c>
      <c r="K1171" s="108">
        <v>3.79</v>
      </c>
      <c r="L1171" s="108">
        <v>126.8</v>
      </c>
      <c r="M1171" s="17">
        <v>23.1</v>
      </c>
      <c r="N1171" s="109">
        <v>30</v>
      </c>
      <c r="O1171" s="109">
        <v>29</v>
      </c>
      <c r="P1171" s="108">
        <v>50</v>
      </c>
      <c r="Q1171" s="108">
        <v>0.1</v>
      </c>
      <c r="R1171" s="108">
        <v>0.28999999999999998</v>
      </c>
      <c r="S1171" s="108">
        <v>2.5</v>
      </c>
      <c r="T1171" s="108">
        <v>0.6</v>
      </c>
      <c r="U1171" s="108">
        <v>3</v>
      </c>
      <c r="V1171" s="129">
        <v>12</v>
      </c>
      <c r="W1171" s="108">
        <v>210</v>
      </c>
      <c r="X1171" s="108"/>
      <c r="Y1171" s="20">
        <v>4.45</v>
      </c>
      <c r="Z1171" s="65">
        <v>68000</v>
      </c>
      <c r="AA1171" s="69">
        <v>49000</v>
      </c>
      <c r="AB1171" s="33">
        <v>472.6823518823947</v>
      </c>
      <c r="AC1171" s="33">
        <v>8.5618902840131685</v>
      </c>
      <c r="AD1171" s="33">
        <v>2.0133374470760583</v>
      </c>
      <c r="AE1171" s="33">
        <v>1.7752812951043693</v>
      </c>
      <c r="AF1171" s="33">
        <v>64.068532763161954</v>
      </c>
      <c r="AG1171" s="33">
        <v>0.5636898188525391</v>
      </c>
      <c r="AH1171" s="33">
        <v>16.600974613375111</v>
      </c>
      <c r="AI1171" s="33">
        <v>15.075744951354826</v>
      </c>
      <c r="AJ1171" s="33">
        <v>189.70581871647616</v>
      </c>
      <c r="AK1171" s="33"/>
      <c r="AL1171" s="33">
        <v>1.885047131289507</v>
      </c>
      <c r="AM1171" s="33">
        <v>5.2138870766391401</v>
      </c>
      <c r="AN1171" s="33">
        <v>45.208324624634635</v>
      </c>
      <c r="AO1171" s="33">
        <v>0.37491800009991139</v>
      </c>
      <c r="AP1171" s="33">
        <v>0.10552359692638649</v>
      </c>
      <c r="AQ1171" s="33">
        <v>0.25589152013726008</v>
      </c>
      <c r="AR1171" s="33">
        <v>14.508438379314425</v>
      </c>
      <c r="AS1171" s="33">
        <v>768.67402869516445</v>
      </c>
      <c r="AT1171" s="33">
        <v>2.3361543489829737</v>
      </c>
      <c r="AU1171" s="33">
        <v>2.0372579241895172</v>
      </c>
      <c r="AV1171" s="33">
        <v>0.26175247859132744</v>
      </c>
      <c r="AW1171" s="33">
        <v>0.38746238235693792</v>
      </c>
      <c r="AX1171" s="33">
        <v>0.22842893496639222</v>
      </c>
      <c r="AY1171" s="33">
        <v>0.21920110405629287</v>
      </c>
      <c r="AZ1171" s="33">
        <v>0.27885502552822466</v>
      </c>
      <c r="BA1171" s="33">
        <v>0.75184885797685941</v>
      </c>
      <c r="BB1171" s="33">
        <v>2.268773600368796E-2</v>
      </c>
      <c r="BC1171" s="33"/>
      <c r="BD1171" s="33">
        <v>0.22201590196310778</v>
      </c>
      <c r="BE1171" s="33"/>
      <c r="BF1171" s="33">
        <v>3.6636435024914862</v>
      </c>
      <c r="BG1171" s="33">
        <v>0.79733535561220747</v>
      </c>
      <c r="BH1171" s="33">
        <v>9.337332722418408E-2</v>
      </c>
      <c r="BI1171" s="33"/>
      <c r="BJ1171" s="33"/>
      <c r="BK1171" s="33"/>
      <c r="BL1171" s="40" t="s">
        <v>29</v>
      </c>
    </row>
    <row r="1172" spans="1:64">
      <c r="A1172" s="43">
        <v>44066</v>
      </c>
      <c r="B1172" s="49" t="s">
        <v>95</v>
      </c>
      <c r="C1172" s="12" t="str">
        <f>VLOOKUP('All_Data-2017-2021'!D1172,Location_Guide!$A$2:$B$59,2,FALSE)</f>
        <v>u/s of Purbachal</v>
      </c>
      <c r="D1172" s="13" t="s">
        <v>42</v>
      </c>
      <c r="E1172" s="52">
        <v>23.86217843</v>
      </c>
      <c r="F1172" s="52">
        <v>90.474981490000005</v>
      </c>
      <c r="G1172" s="108">
        <v>29</v>
      </c>
      <c r="H1172" s="111">
        <v>6.92</v>
      </c>
      <c r="I1172" s="108">
        <v>200.5</v>
      </c>
      <c r="J1172" s="108">
        <v>88.1</v>
      </c>
      <c r="K1172" s="108">
        <v>3.12</v>
      </c>
      <c r="L1172" s="108">
        <v>130.30000000000001</v>
      </c>
      <c r="M1172" s="17">
        <v>11.25</v>
      </c>
      <c r="N1172" s="109">
        <v>30</v>
      </c>
      <c r="O1172" s="109">
        <v>12</v>
      </c>
      <c r="P1172" s="108">
        <v>50</v>
      </c>
      <c r="Q1172" s="108">
        <v>0.11</v>
      </c>
      <c r="R1172" s="108">
        <v>0.55000000000000004</v>
      </c>
      <c r="S1172" s="108">
        <v>4.5</v>
      </c>
      <c r="T1172" s="108">
        <v>0.7</v>
      </c>
      <c r="U1172" s="108">
        <v>1</v>
      </c>
      <c r="V1172" s="129">
        <v>11</v>
      </c>
      <c r="W1172" s="108">
        <v>180</v>
      </c>
      <c r="X1172" s="108"/>
      <c r="Y1172" s="20">
        <v>1.6500000000000001</v>
      </c>
      <c r="Z1172" s="65">
        <v>10800</v>
      </c>
      <c r="AA1172" s="69">
        <v>5300</v>
      </c>
      <c r="AB1172" s="33">
        <v>197.98746739901728</v>
      </c>
      <c r="AC1172" s="33">
        <v>3.5869089115846329</v>
      </c>
      <c r="AD1172" s="33">
        <v>1.5582697779726526</v>
      </c>
      <c r="AE1172" s="33">
        <v>1.169240080905384</v>
      </c>
      <c r="AF1172" s="33">
        <v>82.965105908035596</v>
      </c>
      <c r="AG1172" s="33">
        <v>0.35586488624479806</v>
      </c>
      <c r="AH1172" s="33">
        <v>13.636675658801092</v>
      </c>
      <c r="AI1172" s="33">
        <v>15.651007402051235</v>
      </c>
      <c r="AJ1172" s="33">
        <v>38.844450665404487</v>
      </c>
      <c r="AK1172" s="33"/>
      <c r="AL1172" s="33">
        <v>2.3301812191899436</v>
      </c>
      <c r="AM1172" s="33">
        <v>6.345518941964805</v>
      </c>
      <c r="AN1172" s="33">
        <v>79.796483301752332</v>
      </c>
      <c r="AO1172" s="33">
        <v>0.35602107853514647</v>
      </c>
      <c r="AP1172" s="33">
        <v>0.10151285490552607</v>
      </c>
      <c r="AQ1172" s="33">
        <v>0.63168853118953439</v>
      </c>
      <c r="AR1172" s="33">
        <v>26.295456962842962</v>
      </c>
      <c r="AS1172" s="33">
        <v>426.21794167414737</v>
      </c>
      <c r="AT1172" s="33">
        <v>4.1930193062154437</v>
      </c>
      <c r="AU1172" s="33">
        <v>1.9632403903953244</v>
      </c>
      <c r="AV1172" s="33">
        <v>0.27109686195143784</v>
      </c>
      <c r="AW1172" s="33">
        <v>1.0287028918367658</v>
      </c>
      <c r="AX1172" s="33">
        <v>0.22334082290376339</v>
      </c>
      <c r="AY1172" s="33">
        <v>0.2831556520069351</v>
      </c>
      <c r="AZ1172" s="33">
        <v>0.15213452784815187</v>
      </c>
      <c r="BA1172" s="33">
        <v>0.75354530839274625</v>
      </c>
      <c r="BB1172" s="33">
        <v>2.2405048872946667E-2</v>
      </c>
      <c r="BC1172" s="33"/>
      <c r="BD1172" s="33">
        <v>0.23431526764764185</v>
      </c>
      <c r="BE1172" s="33"/>
      <c r="BF1172" s="33">
        <v>3.6492759729463349</v>
      </c>
      <c r="BG1172" s="33">
        <v>0.79697042056518208</v>
      </c>
      <c r="BH1172" s="33">
        <v>0.10132548790665837</v>
      </c>
      <c r="BI1172" s="33"/>
      <c r="BJ1172" s="33"/>
      <c r="BK1172" s="33"/>
      <c r="BL1172" s="40" t="s">
        <v>29</v>
      </c>
    </row>
    <row r="1173" spans="1:64">
      <c r="A1173" s="43">
        <v>44066</v>
      </c>
      <c r="B1173" s="49" t="s">
        <v>95</v>
      </c>
      <c r="C1173" s="12" t="str">
        <f>VLOOKUP('All_Data-2017-2021'!D1173,Location_Guide!$A$2:$B$59,2,FALSE)</f>
        <v>d/s of Purbachal (Ichhapur bridge)</v>
      </c>
      <c r="D1173" s="17" t="s">
        <v>43</v>
      </c>
      <c r="E1173" s="52">
        <v>23.82717834</v>
      </c>
      <c r="F1173" s="52">
        <v>90.487298170000003</v>
      </c>
      <c r="G1173" s="108">
        <v>28.9</v>
      </c>
      <c r="H1173" s="111">
        <v>6.98</v>
      </c>
      <c r="I1173" s="108">
        <v>189.9</v>
      </c>
      <c r="J1173" s="108">
        <v>83.4</v>
      </c>
      <c r="K1173" s="108">
        <v>2.85</v>
      </c>
      <c r="L1173" s="108">
        <v>129.69999999999999</v>
      </c>
      <c r="M1173" s="17">
        <v>12.77</v>
      </c>
      <c r="N1173" s="109">
        <v>28</v>
      </c>
      <c r="O1173" s="109">
        <v>16</v>
      </c>
      <c r="P1173" s="108">
        <v>65</v>
      </c>
      <c r="Q1173" s="108">
        <v>7.0000000000000007E-2</v>
      </c>
      <c r="R1173" s="108">
        <v>0.48</v>
      </c>
      <c r="S1173" s="108">
        <v>8.3000000000000007</v>
      </c>
      <c r="T1173" s="108">
        <v>0.7</v>
      </c>
      <c r="U1173" s="108">
        <v>3</v>
      </c>
      <c r="V1173" s="129">
        <v>13</v>
      </c>
      <c r="W1173" s="108">
        <v>250</v>
      </c>
      <c r="X1173" s="108"/>
      <c r="Y1173" s="20">
        <v>3.4499999999999997</v>
      </c>
      <c r="Z1173" s="65">
        <v>12300</v>
      </c>
      <c r="AA1173" s="69">
        <v>11300</v>
      </c>
      <c r="AB1173" s="33">
        <v>247.60664860127926</v>
      </c>
      <c r="AC1173" s="33">
        <v>4.5065931964687902</v>
      </c>
      <c r="AD1173" s="33">
        <v>1.9440452340621996</v>
      </c>
      <c r="AE1173" s="33">
        <v>1.1936589181695028</v>
      </c>
      <c r="AF1173" s="33">
        <v>79.327900334024548</v>
      </c>
      <c r="AG1173" s="33">
        <v>0.40831638687102878</v>
      </c>
      <c r="AH1173" s="33">
        <v>13.650902649555112</v>
      </c>
      <c r="AI1173" s="33">
        <v>13.245953304805326</v>
      </c>
      <c r="AJ1173" s="33">
        <v>30.336753100960056</v>
      </c>
      <c r="AK1173" s="33"/>
      <c r="AL1173" s="33">
        <v>2.6827047569916087</v>
      </c>
      <c r="AM1173" s="33">
        <v>6.2405297036634426</v>
      </c>
      <c r="AN1173" s="33">
        <v>85.529145372736693</v>
      </c>
      <c r="AO1173" s="33">
        <v>0.35342859736175219</v>
      </c>
      <c r="AP1173" s="33">
        <v>0.10072593266073111</v>
      </c>
      <c r="AQ1173" s="33">
        <v>0.61897975577449471</v>
      </c>
      <c r="AR1173" s="33">
        <v>29.115175979888829</v>
      </c>
      <c r="AS1173" s="33">
        <v>471.90880838193686</v>
      </c>
      <c r="AT1173" s="33">
        <v>4.4256645955460083</v>
      </c>
      <c r="AU1173" s="33">
        <v>1.915312001568211</v>
      </c>
      <c r="AV1173" s="33">
        <v>0.27979119277683256</v>
      </c>
      <c r="AW1173" s="33">
        <v>0.36377716333880178</v>
      </c>
      <c r="AX1173" s="33">
        <v>0.19664778582252254</v>
      </c>
      <c r="AY1173" s="33">
        <v>0.29073869773346245</v>
      </c>
      <c r="AZ1173" s="33">
        <v>0.1654094299494118</v>
      </c>
      <c r="BA1173" s="33">
        <v>0.75136838893667934</v>
      </c>
      <c r="BB1173" s="33">
        <v>2.1815782974791916E-2</v>
      </c>
      <c r="BC1173" s="33"/>
      <c r="BD1173" s="33">
        <v>0.21955906188844243</v>
      </c>
      <c r="BE1173" s="33"/>
      <c r="BF1173" s="33">
        <v>2.970538570969893</v>
      </c>
      <c r="BG1173" s="33">
        <v>0.79632313401991561</v>
      </c>
      <c r="BH1173" s="33">
        <v>0.13323126371570579</v>
      </c>
      <c r="BI1173" s="33"/>
      <c r="BJ1173" s="33"/>
      <c r="BK1173" s="33"/>
      <c r="BL1173" s="40" t="s">
        <v>29</v>
      </c>
    </row>
    <row r="1174" spans="1:64">
      <c r="A1174" s="43">
        <v>44066</v>
      </c>
      <c r="B1174" s="49" t="s">
        <v>95</v>
      </c>
      <c r="C1174" s="12" t="str">
        <f>VLOOKUP('All_Data-2017-2021'!D1174,Location_Guide!$A$2:$B$59,2,FALSE)</f>
        <v>Beraid</v>
      </c>
      <c r="D1174" s="13" t="s">
        <v>44</v>
      </c>
      <c r="E1174" s="52">
        <v>23.777697109999998</v>
      </c>
      <c r="F1174" s="52">
        <v>90.477898809999999</v>
      </c>
      <c r="G1174" s="108">
        <v>28.9</v>
      </c>
      <c r="H1174" s="111">
        <v>6.84</v>
      </c>
      <c r="I1174" s="108">
        <v>202.6</v>
      </c>
      <c r="J1174" s="108">
        <v>89.2</v>
      </c>
      <c r="K1174" s="108">
        <v>2.5</v>
      </c>
      <c r="L1174" s="108">
        <v>132</v>
      </c>
      <c r="M1174" s="17">
        <v>9.73</v>
      </c>
      <c r="N1174" s="109">
        <v>27</v>
      </c>
      <c r="O1174" s="109">
        <v>13</v>
      </c>
      <c r="P1174" s="108">
        <v>45</v>
      </c>
      <c r="Q1174" s="108">
        <v>7.0000000000000007E-2</v>
      </c>
      <c r="R1174" s="108">
        <v>0.67</v>
      </c>
      <c r="S1174" s="108">
        <v>5.7</v>
      </c>
      <c r="T1174" s="108">
        <v>0.8</v>
      </c>
      <c r="U1174" s="108">
        <v>1</v>
      </c>
      <c r="V1174" s="129">
        <v>11</v>
      </c>
      <c r="W1174" s="108">
        <v>100</v>
      </c>
      <c r="X1174" s="108"/>
      <c r="Y1174" s="20">
        <v>4.25</v>
      </c>
      <c r="Z1174" s="65">
        <v>9700</v>
      </c>
      <c r="AA1174" s="69">
        <v>6100</v>
      </c>
      <c r="AB1174" s="33">
        <v>229.63661397660763</v>
      </c>
      <c r="AC1174" s="33">
        <v>3.3837012469252947</v>
      </c>
      <c r="AD1174" s="33">
        <v>1.8237975376296436</v>
      </c>
      <c r="AE1174" s="33">
        <v>0.97339210108687346</v>
      </c>
      <c r="AF1174" s="33">
        <v>85.668817668840717</v>
      </c>
      <c r="AG1174" s="33">
        <v>0.40105036717911152</v>
      </c>
      <c r="AH1174" s="33">
        <v>17.030915781711293</v>
      </c>
      <c r="AI1174" s="33">
        <v>27.877641768450665</v>
      </c>
      <c r="AJ1174" s="33">
        <v>35.24725710468455</v>
      </c>
      <c r="AK1174" s="33"/>
      <c r="AL1174" s="33">
        <v>2.8340100674082112</v>
      </c>
      <c r="AM1174" s="33">
        <v>6.2734432385531216</v>
      </c>
      <c r="AN1174" s="33">
        <v>83.659691258920489</v>
      </c>
      <c r="AO1174" s="33">
        <v>0.35275052462610607</v>
      </c>
      <c r="AP1174" s="33">
        <v>0.10121707879274593</v>
      </c>
      <c r="AQ1174" s="33">
        <v>0.55018058693685667</v>
      </c>
      <c r="AR1174" s="33">
        <v>26.612911379068542</v>
      </c>
      <c r="AS1174" s="33">
        <v>457.81808203077941</v>
      </c>
      <c r="AT1174" s="33">
        <v>4.2445184765505841</v>
      </c>
      <c r="AU1174" s="33">
        <v>1.8909592432008135</v>
      </c>
      <c r="AV1174" s="33">
        <v>0.28662447248558881</v>
      </c>
      <c r="AW1174" s="33">
        <v>0.34536420060013179</v>
      </c>
      <c r="AX1174" s="33">
        <v>0.19679881218628376</v>
      </c>
      <c r="AY1174" s="33">
        <v>0.2757239458051432</v>
      </c>
      <c r="AZ1174" s="33">
        <v>0.16302016687081505</v>
      </c>
      <c r="BA1174" s="33">
        <v>0.7495396655978267</v>
      </c>
      <c r="BB1174" s="33">
        <v>2.1769286188637004E-2</v>
      </c>
      <c r="BC1174" s="33"/>
      <c r="BD1174" s="33">
        <v>0.20112910213671459</v>
      </c>
      <c r="BE1174" s="33"/>
      <c r="BF1174" s="33">
        <v>3.8514616269686885</v>
      </c>
      <c r="BG1174" s="33">
        <v>0.79448773258820071</v>
      </c>
      <c r="BH1174" s="33">
        <v>0.11849123194821978</v>
      </c>
      <c r="BI1174" s="33"/>
      <c r="BJ1174" s="33"/>
      <c r="BK1174" s="33"/>
      <c r="BL1174" s="40" t="s">
        <v>29</v>
      </c>
    </row>
    <row r="1175" spans="1:64">
      <c r="A1175" s="43">
        <v>44066</v>
      </c>
      <c r="B1175" s="49" t="s">
        <v>95</v>
      </c>
      <c r="C1175" s="12" t="str">
        <f>VLOOKUP('All_Data-2017-2021'!D1175,Location_Guide!$A$2:$B$59,2,FALSE)</f>
        <v>d/s of Begunbari Canal</v>
      </c>
      <c r="D1175" s="17" t="s">
        <v>45</v>
      </c>
      <c r="E1175" s="52">
        <v>23.759711589999998</v>
      </c>
      <c r="F1175" s="52">
        <v>90.483468529999996</v>
      </c>
      <c r="G1175" s="108">
        <v>29</v>
      </c>
      <c r="H1175" s="111">
        <v>6.9</v>
      </c>
      <c r="I1175" s="108">
        <v>198.3</v>
      </c>
      <c r="J1175" s="108">
        <v>87.2</v>
      </c>
      <c r="K1175" s="108">
        <v>2.65</v>
      </c>
      <c r="L1175" s="108">
        <v>4.2</v>
      </c>
      <c r="M1175" s="17">
        <v>12.64</v>
      </c>
      <c r="N1175" s="109">
        <v>30</v>
      </c>
      <c r="O1175" s="109">
        <v>14</v>
      </c>
      <c r="P1175" s="108">
        <v>80</v>
      </c>
      <c r="Q1175" s="108">
        <v>7.0000000000000007E-2</v>
      </c>
      <c r="R1175" s="108">
        <v>0.71</v>
      </c>
      <c r="S1175" s="108">
        <v>4.5</v>
      </c>
      <c r="T1175" s="108">
        <v>0.8</v>
      </c>
      <c r="U1175" s="108">
        <v>4</v>
      </c>
      <c r="V1175" s="129">
        <v>11</v>
      </c>
      <c r="W1175" s="108">
        <v>210</v>
      </c>
      <c r="X1175" s="108"/>
      <c r="Y1175" s="20">
        <v>1.75</v>
      </c>
      <c r="Z1175" s="65">
        <v>4500</v>
      </c>
      <c r="AA1175" s="69">
        <v>3700</v>
      </c>
      <c r="AB1175" s="33">
        <v>199.49766930749632</v>
      </c>
      <c r="AC1175" s="33">
        <v>4.3234336928635404</v>
      </c>
      <c r="AD1175" s="33">
        <v>1.6752756108219047</v>
      </c>
      <c r="AE1175" s="33">
        <v>1.5083807882124487</v>
      </c>
      <c r="AF1175" s="33">
        <v>71.582875486683633</v>
      </c>
      <c r="AG1175" s="33">
        <v>0.39490125604495641</v>
      </c>
      <c r="AH1175" s="33">
        <v>8.387987604031915</v>
      </c>
      <c r="AI1175" s="33">
        <v>8.0294708140896454</v>
      </c>
      <c r="AJ1175" s="33">
        <v>25.585579410651839</v>
      </c>
      <c r="AK1175" s="33"/>
      <c r="AL1175" s="33">
        <v>2.709662257341829</v>
      </c>
      <c r="AM1175" s="33">
        <v>6.3543432775971649</v>
      </c>
      <c r="AN1175" s="33">
        <v>93.53170234237551</v>
      </c>
      <c r="AO1175" s="33">
        <v>0.97140329373496692</v>
      </c>
      <c r="AP1175" s="33">
        <v>0.10853063878092239</v>
      </c>
      <c r="AQ1175" s="33">
        <v>1.0609156808821103</v>
      </c>
      <c r="AR1175" s="33">
        <v>53.814510488792912</v>
      </c>
      <c r="AS1175" s="33">
        <v>457.23442006580808</v>
      </c>
      <c r="AT1175" s="33">
        <v>8.2898776232033899</v>
      </c>
      <c r="AU1175" s="33">
        <v>2.1253565852263909</v>
      </c>
      <c r="AV1175" s="33">
        <v>0.59002320205908843</v>
      </c>
      <c r="AW1175" s="33">
        <v>4.4364084335041749</v>
      </c>
      <c r="AX1175" s="33">
        <v>0.18781238265903952</v>
      </c>
      <c r="AY1175" s="33">
        <v>0.30780273024055965</v>
      </c>
      <c r="AZ1175" s="33">
        <v>0.16584262200671981</v>
      </c>
      <c r="BA1175" s="33">
        <v>0.76597881316716532</v>
      </c>
      <c r="BB1175" s="33">
        <v>2.2083486719156473E-2</v>
      </c>
      <c r="BC1175" s="33"/>
      <c r="BD1175" s="33">
        <v>0.73122678905346483</v>
      </c>
      <c r="BE1175" s="33"/>
      <c r="BF1175" s="33">
        <v>4.8068161404375447</v>
      </c>
      <c r="BG1175" s="33">
        <v>0.79188626371987103</v>
      </c>
      <c r="BH1175" s="33">
        <v>0.2525792023160735</v>
      </c>
      <c r="BI1175" s="33"/>
      <c r="BJ1175" s="33"/>
      <c r="BK1175" s="33"/>
      <c r="BL1175" s="40" t="s">
        <v>29</v>
      </c>
    </row>
    <row r="1176" spans="1:64">
      <c r="A1176" s="43">
        <v>44066</v>
      </c>
      <c r="B1176" s="49" t="s">
        <v>95</v>
      </c>
      <c r="C1176" s="12" t="str">
        <f>VLOOKUP('All_Data-2017-2021'!D1176,Location_Guide!$A$2:$B$59,2,FALSE)</f>
        <v>Demra (u/s of confluence)</v>
      </c>
      <c r="D1176" s="17" t="s">
        <v>46</v>
      </c>
      <c r="E1176" s="52">
        <v>23.727908299999999</v>
      </c>
      <c r="F1176" s="52">
        <v>90.500952760000004</v>
      </c>
      <c r="G1176" s="108">
        <v>28.9</v>
      </c>
      <c r="H1176" s="111">
        <v>6.85</v>
      </c>
      <c r="I1176" s="108">
        <v>251</v>
      </c>
      <c r="J1176" s="108">
        <v>111.3</v>
      </c>
      <c r="K1176" s="108">
        <v>0.78</v>
      </c>
      <c r="L1176" s="108">
        <v>35.1</v>
      </c>
      <c r="M1176" s="17">
        <v>11.07</v>
      </c>
      <c r="N1176" s="109">
        <v>53</v>
      </c>
      <c r="O1176" s="109">
        <v>14</v>
      </c>
      <c r="P1176" s="108">
        <v>80</v>
      </c>
      <c r="Q1176" s="108">
        <v>0.1</v>
      </c>
      <c r="R1176" s="108">
        <v>2.23</v>
      </c>
      <c r="S1176" s="108">
        <v>7</v>
      </c>
      <c r="T1176" s="108">
        <v>1.4</v>
      </c>
      <c r="U1176" s="108">
        <v>5</v>
      </c>
      <c r="V1176" s="129">
        <v>14</v>
      </c>
      <c r="W1176" s="108">
        <v>110</v>
      </c>
      <c r="X1176" s="108"/>
      <c r="Y1176" s="20">
        <v>1.3</v>
      </c>
      <c r="Z1176" s="65">
        <v>5600</v>
      </c>
      <c r="AA1176" s="69">
        <v>4000</v>
      </c>
      <c r="AB1176" s="33">
        <v>145.39497204033546</v>
      </c>
      <c r="AC1176" s="33">
        <v>3.1244210448772205</v>
      </c>
      <c r="AD1176" s="33">
        <v>0.79069921813270105</v>
      </c>
      <c r="AE1176" s="33">
        <v>0.93286513300167528</v>
      </c>
      <c r="AF1176" s="33">
        <v>80.777739583041281</v>
      </c>
      <c r="AG1176" s="33">
        <v>0.2926962983894984</v>
      </c>
      <c r="AH1176" s="33">
        <v>12.297392554855147</v>
      </c>
      <c r="AI1176" s="33">
        <v>11.957152529495682</v>
      </c>
      <c r="AJ1176" s="33">
        <v>122.41197507885168</v>
      </c>
      <c r="AK1176" s="33"/>
      <c r="AL1176" s="33">
        <v>0.90612580629097295</v>
      </c>
      <c r="AM1176" s="33">
        <v>1.7869977640333103</v>
      </c>
      <c r="AN1176" s="33">
        <v>48.352000150284091</v>
      </c>
      <c r="AO1176" s="33">
        <v>0.36564328834144816</v>
      </c>
      <c r="AP1176" s="33">
        <v>9.8770363046565474E-2</v>
      </c>
      <c r="AQ1176" s="33">
        <v>0.31834635330979461</v>
      </c>
      <c r="AR1176" s="33">
        <v>14.898243171845833</v>
      </c>
      <c r="AS1176" s="33">
        <v>341.43939466822786</v>
      </c>
      <c r="AT1176" s="33">
        <v>2.4094819480951464</v>
      </c>
      <c r="AU1176" s="33">
        <v>0.90338142778891639</v>
      </c>
      <c r="AV1176" s="33">
        <v>0.28953337473226737</v>
      </c>
      <c r="AW1176" s="33">
        <v>1.5484426418186974</v>
      </c>
      <c r="AX1176" s="33">
        <v>0.18697752860018196</v>
      </c>
      <c r="AY1176" s="33">
        <v>0.18408826124014779</v>
      </c>
      <c r="AZ1176" s="33">
        <v>0.15073892128511351</v>
      </c>
      <c r="BA1176" s="33">
        <v>0.74706376457607782</v>
      </c>
      <c r="BB1176" s="33">
        <v>2.2404523352290477E-2</v>
      </c>
      <c r="BC1176" s="33"/>
      <c r="BD1176" s="33">
        <v>0.20175625954343904</v>
      </c>
      <c r="BE1176" s="33"/>
      <c r="BF1176" s="33">
        <v>3.6567686866051488</v>
      </c>
      <c r="BG1176" s="33">
        <v>0.78926545296314277</v>
      </c>
      <c r="BH1176" s="33">
        <v>5.8971579849689919E-2</v>
      </c>
      <c r="BI1176" s="33"/>
      <c r="BJ1176" s="33"/>
      <c r="BK1176" s="33"/>
      <c r="BL1176" s="40" t="s">
        <v>29</v>
      </c>
    </row>
    <row r="1177" spans="1:64">
      <c r="A1177" s="43">
        <v>44066</v>
      </c>
      <c r="B1177" s="46" t="s">
        <v>89</v>
      </c>
      <c r="C1177" s="12" t="str">
        <f>VLOOKUP('All_Data-2017-2021'!D1177,Location_Guide!$A$2:$B$59,2,FALSE)</f>
        <v xml:space="preserve">Muktapur Ghat  </v>
      </c>
      <c r="D1177" s="17" t="s">
        <v>70</v>
      </c>
      <c r="E1177" s="52">
        <v>23.567889000000001</v>
      </c>
      <c r="F1177" s="52">
        <v>90.514812000000006</v>
      </c>
      <c r="G1177" s="108">
        <v>28.9</v>
      </c>
      <c r="H1177" s="111">
        <v>7.12</v>
      </c>
      <c r="I1177" s="108">
        <v>163.1</v>
      </c>
      <c r="J1177" s="108">
        <v>71.599999999999994</v>
      </c>
      <c r="K1177" s="108">
        <v>4.3499999999999996</v>
      </c>
      <c r="L1177" s="108">
        <v>92.2</v>
      </c>
      <c r="M1177" s="108">
        <v>64.8</v>
      </c>
      <c r="N1177" s="17">
        <v>24</v>
      </c>
      <c r="O1177" s="115">
        <v>86</v>
      </c>
      <c r="P1177" s="108">
        <v>35</v>
      </c>
      <c r="Q1177" s="116">
        <v>0.08</v>
      </c>
      <c r="R1177" s="108">
        <v>0.21</v>
      </c>
      <c r="S1177" s="108">
        <v>2.9</v>
      </c>
      <c r="T1177" s="116">
        <v>0.5</v>
      </c>
      <c r="U1177" s="108">
        <v>0</v>
      </c>
      <c r="V1177" s="129">
        <v>7</v>
      </c>
      <c r="W1177" s="108">
        <v>260</v>
      </c>
      <c r="X1177" s="108"/>
      <c r="Y1177" s="20">
        <v>2.1</v>
      </c>
      <c r="Z1177" s="65">
        <v>10100</v>
      </c>
      <c r="AA1177" s="67">
        <v>6700</v>
      </c>
      <c r="AB1177" s="33">
        <v>1950.5160152294732</v>
      </c>
      <c r="AC1177" s="33">
        <v>7.2414936609799403</v>
      </c>
      <c r="AD1177" s="33">
        <v>3.4516903012922833</v>
      </c>
      <c r="AE1177" s="33">
        <v>7.902566265664114</v>
      </c>
      <c r="AF1177" s="33">
        <v>261.4180249154328</v>
      </c>
      <c r="AG1177" s="33">
        <v>2.6778447441949877</v>
      </c>
      <c r="AH1177" s="33">
        <v>25.454543123082182</v>
      </c>
      <c r="AI1177" s="33">
        <v>61.148558490865753</v>
      </c>
      <c r="AJ1177" s="33">
        <v>102.31293509220204</v>
      </c>
      <c r="AK1177" s="33"/>
      <c r="AL1177" s="33">
        <v>2.6918931892192051</v>
      </c>
      <c r="AM1177" s="33">
        <v>6.4214238262502965</v>
      </c>
      <c r="AN1177" s="33">
        <v>93.590287947977458</v>
      </c>
      <c r="AO1177" s="33">
        <v>0.36281621562193128</v>
      </c>
      <c r="AP1177" s="33">
        <v>0.10498978983485215</v>
      </c>
      <c r="AQ1177" s="33">
        <v>0.254041307583736</v>
      </c>
      <c r="AR1177" s="33">
        <v>755.82857326880082</v>
      </c>
      <c r="AS1177" s="33">
        <v>2585.0255427106681</v>
      </c>
      <c r="AT1177" s="33">
        <v>108.98404255098562</v>
      </c>
      <c r="AU1177" s="33">
        <v>4.3193280013853874</v>
      </c>
      <c r="AV1177" s="33">
        <v>0.27508825434776119</v>
      </c>
      <c r="AW1177" s="33">
        <v>8.6387110435310994</v>
      </c>
      <c r="AX1177" s="33">
        <v>0.1781054091637902</v>
      </c>
      <c r="AY1177" s="33">
        <v>0.10634886872439953</v>
      </c>
      <c r="AZ1177" s="33">
        <v>0.37165309949664682</v>
      </c>
      <c r="BA1177" s="33">
        <v>0.76229016407075978</v>
      </c>
      <c r="BB1177" s="33">
        <v>2.5560287992589449E-2</v>
      </c>
      <c r="BC1177" s="33"/>
      <c r="BD1177" s="33">
        <v>0.22858169285598634</v>
      </c>
      <c r="BE1177" s="33">
        <v>2.5548487134592977E-2</v>
      </c>
      <c r="BF1177" s="33">
        <v>9.5614208775566443</v>
      </c>
      <c r="BG1177" s="33">
        <v>0.84369606960843568</v>
      </c>
      <c r="BH1177" s="33">
        <v>0.60606893154622499</v>
      </c>
      <c r="BI1177" s="33"/>
      <c r="BJ1177" s="33"/>
      <c r="BK1177" s="33"/>
      <c r="BL1177" s="40" t="s">
        <v>29</v>
      </c>
    </row>
    <row r="1178" spans="1:64">
      <c r="A1178" s="43">
        <v>44066</v>
      </c>
      <c r="B1178" s="49" t="s">
        <v>96</v>
      </c>
      <c r="C1178" s="12" t="str">
        <f>VLOOKUP('All_Data-2017-2021'!D1178,Location_Guide!$A$2:$B$59,2,FALSE)</f>
        <v>d/s Kanchan Bridge</v>
      </c>
      <c r="D1178" s="17" t="s">
        <v>82</v>
      </c>
      <c r="E1178" s="52">
        <v>23.835225000000001</v>
      </c>
      <c r="F1178" s="52">
        <v>90.546137000000002</v>
      </c>
      <c r="G1178" s="108">
        <v>29.4</v>
      </c>
      <c r="H1178" s="111">
        <v>6.96</v>
      </c>
      <c r="I1178" s="108">
        <v>146</v>
      </c>
      <c r="J1178" s="108">
        <v>63.5</v>
      </c>
      <c r="K1178" s="108">
        <v>5.47</v>
      </c>
      <c r="L1178" s="108">
        <v>75.599999999999994</v>
      </c>
      <c r="M1178" s="108">
        <v>101</v>
      </c>
      <c r="N1178" s="17">
        <v>49</v>
      </c>
      <c r="O1178" s="125">
        <v>103</v>
      </c>
      <c r="P1178" s="108">
        <v>30</v>
      </c>
      <c r="Q1178" s="116">
        <v>0.18</v>
      </c>
      <c r="R1178" s="108">
        <v>0.11</v>
      </c>
      <c r="S1178" s="108">
        <v>4.7</v>
      </c>
      <c r="T1178" s="116">
        <v>0.5</v>
      </c>
      <c r="U1178" s="109">
        <v>2</v>
      </c>
      <c r="V1178" s="129">
        <v>8</v>
      </c>
      <c r="W1178" s="108">
        <v>220</v>
      </c>
      <c r="X1178" s="108"/>
      <c r="Y1178" s="20">
        <v>2.15</v>
      </c>
      <c r="Z1178" s="65">
        <v>4600</v>
      </c>
      <c r="AA1178" s="67">
        <v>1600</v>
      </c>
      <c r="AB1178" s="33">
        <v>1641.3529197207497</v>
      </c>
      <c r="AC1178" s="33">
        <v>13.848715529528461</v>
      </c>
      <c r="AD1178" s="33">
        <v>2.8462200248742375</v>
      </c>
      <c r="AE1178" s="33">
        <v>3.7440893686099579</v>
      </c>
      <c r="AF1178" s="33">
        <v>127.22956803245711</v>
      </c>
      <c r="AG1178" s="33">
        <v>1.771843398267561</v>
      </c>
      <c r="AH1178" s="33">
        <v>29.506337836386415</v>
      </c>
      <c r="AI1178" s="33">
        <v>61.976754250673295</v>
      </c>
      <c r="AJ1178" s="33">
        <v>60.057327646481731</v>
      </c>
      <c r="AK1178" s="33"/>
      <c r="AL1178" s="33">
        <v>2.4625829824951579</v>
      </c>
      <c r="AM1178" s="33">
        <v>5.6780468575525225</v>
      </c>
      <c r="AN1178" s="33">
        <v>75.908294896667343</v>
      </c>
      <c r="AO1178" s="33">
        <v>0.50642008053449228</v>
      </c>
      <c r="AP1178" s="33">
        <v>0.10768289294360399</v>
      </c>
      <c r="AQ1178" s="33">
        <v>0.20000244087281832</v>
      </c>
      <c r="AR1178" s="33">
        <v>42.64705828298289</v>
      </c>
      <c r="AS1178" s="33">
        <v>2110.8033181264705</v>
      </c>
      <c r="AT1178" s="33">
        <v>6.7964269332822012</v>
      </c>
      <c r="AU1178" s="33">
        <v>2.7952021602076371</v>
      </c>
      <c r="AV1178" s="33">
        <v>0.36162021600412514</v>
      </c>
      <c r="AW1178" s="33">
        <v>1.4572311628584174</v>
      </c>
      <c r="AX1178" s="33">
        <v>0.19414942030869281</v>
      </c>
      <c r="AY1178" s="33">
        <v>0.10887559804452894</v>
      </c>
      <c r="AZ1178" s="33">
        <v>0.3730583154768537</v>
      </c>
      <c r="BA1178" s="33">
        <v>0.79992040446922608</v>
      </c>
      <c r="BB1178" s="33">
        <v>2.4039223671386119E-2</v>
      </c>
      <c r="BC1178" s="33"/>
      <c r="BD1178" s="33">
        <v>0.20987232092601288</v>
      </c>
      <c r="BE1178" s="33">
        <v>3.1622990862155996E-2</v>
      </c>
      <c r="BF1178" s="33">
        <v>9.270695536499705</v>
      </c>
      <c r="BG1178" s="33">
        <v>0.89484752581883942</v>
      </c>
      <c r="BH1178" s="33">
        <v>0.46654934324747777</v>
      </c>
      <c r="BI1178" s="33"/>
      <c r="BJ1178" s="33"/>
      <c r="BK1178" s="33"/>
      <c r="BL1178" s="40" t="s">
        <v>29</v>
      </c>
    </row>
    <row r="1179" spans="1:64">
      <c r="A1179" s="43">
        <v>44066</v>
      </c>
      <c r="B1179" s="49" t="s">
        <v>96</v>
      </c>
      <c r="C1179" s="12" t="str">
        <f>VLOOKUP('All_Data-2017-2021'!D1179,Location_Guide!$A$2:$B$59,2,FALSE)</f>
        <v>ACI Salt (Rupganj Ferry Ghat)</v>
      </c>
      <c r="D1179" s="17" t="s">
        <v>83</v>
      </c>
      <c r="E1179" s="52">
        <v>23.790506000000001</v>
      </c>
      <c r="F1179" s="52">
        <v>90.522321000000005</v>
      </c>
      <c r="G1179" s="108">
        <v>29.3</v>
      </c>
      <c r="H1179" s="111">
        <v>7.03</v>
      </c>
      <c r="I1179" s="108">
        <v>146.1</v>
      </c>
      <c r="J1179" s="108">
        <v>63.4</v>
      </c>
      <c r="K1179" s="108">
        <v>5.52</v>
      </c>
      <c r="L1179" s="17">
        <v>78.7</v>
      </c>
      <c r="M1179" s="17">
        <v>78.900000000000006</v>
      </c>
      <c r="N1179" s="17">
        <v>37</v>
      </c>
      <c r="O1179" s="115">
        <v>99</v>
      </c>
      <c r="P1179" s="109">
        <v>55</v>
      </c>
      <c r="Q1179" s="116">
        <v>0.16</v>
      </c>
      <c r="R1179" s="108">
        <v>0.17</v>
      </c>
      <c r="S1179" s="108">
        <v>3</v>
      </c>
      <c r="T1179" s="116">
        <v>0.6</v>
      </c>
      <c r="U1179" s="108">
        <v>1</v>
      </c>
      <c r="V1179" s="129">
        <v>9</v>
      </c>
      <c r="W1179" s="108">
        <v>200</v>
      </c>
      <c r="X1179" s="108"/>
      <c r="Y1179" s="20">
        <v>1.7999999999999998</v>
      </c>
      <c r="Z1179" s="65">
        <v>6200</v>
      </c>
      <c r="AA1179" s="69">
        <v>2700</v>
      </c>
      <c r="AB1179" s="33">
        <v>1000.2211359750834</v>
      </c>
      <c r="AC1179" s="33">
        <v>15.570537700229005</v>
      </c>
      <c r="AD1179" s="33">
        <v>2.7548632752017501</v>
      </c>
      <c r="AE1179" s="33">
        <v>2.4138941883433169</v>
      </c>
      <c r="AF1179" s="33">
        <v>46.16397253835602</v>
      </c>
      <c r="AG1179" s="33">
        <v>0.90610859504976626</v>
      </c>
      <c r="AH1179" s="33">
        <v>13.085719380594432</v>
      </c>
      <c r="AI1179" s="33">
        <v>21.098550621106387</v>
      </c>
      <c r="AJ1179" s="33">
        <v>127.64230488766194</v>
      </c>
      <c r="AK1179" s="33"/>
      <c r="AL1179" s="33">
        <v>1.6479324515839295</v>
      </c>
      <c r="AM1179" s="33">
        <v>3.8270158419404168</v>
      </c>
      <c r="AN1179" s="33">
        <v>64.418316641112753</v>
      </c>
      <c r="AO1179" s="33">
        <v>0.39564957373212828</v>
      </c>
      <c r="AP1179" s="33">
        <v>0.10980451434479825</v>
      </c>
      <c r="AQ1179" s="33">
        <v>0.17857200819439936</v>
      </c>
      <c r="AR1179" s="33">
        <v>29.060609522406157</v>
      </c>
      <c r="AS1179" s="33">
        <v>1300.9100676891851</v>
      </c>
      <c r="AT1179" s="33">
        <v>4.8094049862908834</v>
      </c>
      <c r="AU1179" s="33">
        <v>1.7041099253262666</v>
      </c>
      <c r="AV1179" s="33">
        <v>0.30684146697869136</v>
      </c>
      <c r="AW1179" s="33">
        <v>0.48382176915555936</v>
      </c>
      <c r="AX1179" s="33">
        <v>0.22024759170070354</v>
      </c>
      <c r="AY1179" s="33">
        <v>0.13730831503213486</v>
      </c>
      <c r="AZ1179" s="33">
        <v>0.32930693468382771</v>
      </c>
      <c r="BA1179" s="33">
        <v>0.77880088136582082</v>
      </c>
      <c r="BB1179" s="33">
        <v>2.2691675091975717E-2</v>
      </c>
      <c r="BC1179" s="33"/>
      <c r="BD1179" s="33">
        <v>0.19142139111735523</v>
      </c>
      <c r="BE1179" s="33"/>
      <c r="BF1179" s="33">
        <v>5.5404847773102688</v>
      </c>
      <c r="BG1179" s="33">
        <v>0.84672449193535015</v>
      </c>
      <c r="BH1179" s="33">
        <v>0.24933862050963343</v>
      </c>
      <c r="BI1179" s="33"/>
      <c r="BJ1179" s="33"/>
      <c r="BK1179" s="33"/>
      <c r="BL1179" s="40" t="s">
        <v>29</v>
      </c>
    </row>
    <row r="1180" spans="1:64">
      <c r="A1180" s="43">
        <v>44066</v>
      </c>
      <c r="B1180" s="49" t="s">
        <v>96</v>
      </c>
      <c r="C1180" s="12" t="str">
        <f>VLOOKUP('All_Data-2017-2021'!D1180,Location_Guide!$A$2:$B$59,2,FALSE)</f>
        <v>Demra Ghat</v>
      </c>
      <c r="D1180" s="17" t="s">
        <v>67</v>
      </c>
      <c r="E1180" s="52">
        <v>23.613054999999999</v>
      </c>
      <c r="F1180" s="52">
        <v>90.50694</v>
      </c>
      <c r="G1180" s="108">
        <v>29.4</v>
      </c>
      <c r="H1180" s="108">
        <v>7.18</v>
      </c>
      <c r="I1180" s="108">
        <v>153.9</v>
      </c>
      <c r="J1180" s="108">
        <v>66.900000000000006</v>
      </c>
      <c r="K1180" s="108">
        <v>4.8</v>
      </c>
      <c r="L1180" s="108">
        <v>86.8</v>
      </c>
      <c r="M1180" s="108">
        <v>69.5</v>
      </c>
      <c r="N1180" s="109">
        <v>30</v>
      </c>
      <c r="O1180" s="108">
        <v>87</v>
      </c>
      <c r="P1180" s="108">
        <v>35</v>
      </c>
      <c r="Q1180" s="108">
        <v>0.15</v>
      </c>
      <c r="R1180" s="108">
        <v>0.17</v>
      </c>
      <c r="S1180" s="108">
        <v>3.1</v>
      </c>
      <c r="T1180" s="108">
        <v>0.7</v>
      </c>
      <c r="U1180" s="108">
        <v>3</v>
      </c>
      <c r="V1180" s="17">
        <v>9</v>
      </c>
      <c r="W1180" s="109">
        <v>220</v>
      </c>
      <c r="X1180" s="109"/>
      <c r="Y1180" s="20">
        <v>1.55</v>
      </c>
      <c r="Z1180" s="65">
        <v>20300</v>
      </c>
      <c r="AA1180" s="67">
        <v>8200</v>
      </c>
      <c r="AB1180" s="33">
        <v>1336.144203689098</v>
      </c>
      <c r="AC1180" s="33">
        <v>4.7320335030755292</v>
      </c>
      <c r="AD1180" s="33">
        <v>2.4921310787454791</v>
      </c>
      <c r="AE1180" s="33">
        <v>3.6096612163966784</v>
      </c>
      <c r="AF1180" s="33">
        <v>155.15816568419388</v>
      </c>
      <c r="AG1180" s="33">
        <v>1.4129407032243659</v>
      </c>
      <c r="AH1180" s="33">
        <v>23.829862352310784</v>
      </c>
      <c r="AI1180" s="33">
        <v>34.082671235130157</v>
      </c>
      <c r="AJ1180" s="33">
        <v>51.564988569137803</v>
      </c>
      <c r="AK1180" s="33"/>
      <c r="AL1180" s="33">
        <v>1.9697886197453263</v>
      </c>
      <c r="AM1180" s="33">
        <v>5.018486208487265</v>
      </c>
      <c r="AN1180" s="33">
        <v>80.130305285640901</v>
      </c>
      <c r="AO1180" s="33">
        <v>0.44719075616851567</v>
      </c>
      <c r="AP1180" s="33">
        <v>0.10426035094789141</v>
      </c>
      <c r="AQ1180" s="33">
        <v>0.27246095027294731</v>
      </c>
      <c r="AR1180" s="33">
        <v>88.561318172871992</v>
      </c>
      <c r="AS1180" s="33">
        <v>1527.2865936853243</v>
      </c>
      <c r="AT1180" s="33">
        <v>13.581644238505721</v>
      </c>
      <c r="AU1180" s="33">
        <v>2.5995660592604302</v>
      </c>
      <c r="AV1180" s="33">
        <v>0.30682443317053909</v>
      </c>
      <c r="AW1180" s="33">
        <v>4.6305496065682785</v>
      </c>
      <c r="AX1180" s="33">
        <v>0.18430733262334029</v>
      </c>
      <c r="AY1180" s="33">
        <v>0.117099253136286</v>
      </c>
      <c r="AZ1180" s="33">
        <v>0.31470274553833916</v>
      </c>
      <c r="BA1180" s="33">
        <v>0.77606341135786283</v>
      </c>
      <c r="BB1180" s="33">
        <v>2.3102514460236374E-2</v>
      </c>
      <c r="BC1180" s="33"/>
      <c r="BD1180" s="33">
        <v>0.23254110632772473</v>
      </c>
      <c r="BE1180" s="33">
        <v>2.4219534075350678E-2</v>
      </c>
      <c r="BF1180" s="33">
        <v>7.2316835721338437</v>
      </c>
      <c r="BG1180" s="33">
        <v>0.85968896318974686</v>
      </c>
      <c r="BH1180" s="33">
        <v>0.44000539939197097</v>
      </c>
      <c r="BI1180" s="33"/>
      <c r="BJ1180" s="33"/>
      <c r="BK1180" s="33"/>
      <c r="BL1180" s="40" t="s">
        <v>29</v>
      </c>
    </row>
    <row r="1181" spans="1:64">
      <c r="A1181" s="43">
        <v>44066</v>
      </c>
      <c r="B1181" s="49" t="s">
        <v>96</v>
      </c>
      <c r="C1181" s="12" t="str">
        <f>VLOOKUP('All_Data-2017-2021'!D1181,Location_Guide!$A$2:$B$59,2,FALSE)</f>
        <v>d/s of Adamjee EPZ</v>
      </c>
      <c r="D1181" s="17" t="s">
        <v>68</v>
      </c>
      <c r="E1181" s="52">
        <v>23.664470000000001</v>
      </c>
      <c r="F1181" s="52">
        <v>90.523193000000006</v>
      </c>
      <c r="G1181" s="108">
        <v>29.2</v>
      </c>
      <c r="H1181" s="108">
        <v>6.85</v>
      </c>
      <c r="I1181" s="108">
        <v>183.1</v>
      </c>
      <c r="J1181" s="108">
        <v>80</v>
      </c>
      <c r="K1181" s="108">
        <v>3.84</v>
      </c>
      <c r="L1181" s="108">
        <v>90.5</v>
      </c>
      <c r="M1181" s="108">
        <v>55.4</v>
      </c>
      <c r="N1181" s="109">
        <v>27</v>
      </c>
      <c r="O1181" s="109">
        <v>60</v>
      </c>
      <c r="P1181" s="108">
        <v>70</v>
      </c>
      <c r="Q1181" s="108">
        <v>0.13</v>
      </c>
      <c r="R1181" s="108">
        <v>0.63</v>
      </c>
      <c r="S1181" s="108">
        <v>5.5</v>
      </c>
      <c r="T1181" s="108">
        <v>1.1000000000000001</v>
      </c>
      <c r="U1181" s="108">
        <v>3</v>
      </c>
      <c r="V1181" s="129">
        <v>11</v>
      </c>
      <c r="W1181" s="108">
        <v>230</v>
      </c>
      <c r="X1181" s="108"/>
      <c r="Y1181" s="20">
        <v>1.35</v>
      </c>
      <c r="Z1181" s="65">
        <v>18500</v>
      </c>
      <c r="AA1181" s="67">
        <v>9400</v>
      </c>
      <c r="AB1181" s="33">
        <v>1197.5089212785736</v>
      </c>
      <c r="AC1181" s="33">
        <v>14.116257156802741</v>
      </c>
      <c r="AD1181" s="33">
        <v>3.1033274005482552</v>
      </c>
      <c r="AE1181" s="33">
        <v>2.2872164995005582</v>
      </c>
      <c r="AF1181" s="33">
        <v>63.869567703930038</v>
      </c>
      <c r="AG1181" s="33">
        <v>0.89314497878183496</v>
      </c>
      <c r="AH1181" s="33">
        <v>15.451708260505518</v>
      </c>
      <c r="AI1181" s="33">
        <v>18.845147091668224</v>
      </c>
      <c r="AJ1181" s="33">
        <v>106.53223398753185</v>
      </c>
      <c r="AK1181" s="33"/>
      <c r="AL1181" s="33">
        <v>2.3683603399305233</v>
      </c>
      <c r="AM1181" s="33">
        <v>5.9399382194518768</v>
      </c>
      <c r="AN1181" s="33">
        <v>78.287006222708058</v>
      </c>
      <c r="AO1181" s="33">
        <v>0.37569873029959627</v>
      </c>
      <c r="AP1181" s="33">
        <v>0.10993585452817044</v>
      </c>
      <c r="AQ1181" s="33">
        <v>0.28439504595662796</v>
      </c>
      <c r="AR1181" s="33">
        <v>31.223996725843296</v>
      </c>
      <c r="AS1181" s="33">
        <v>1314.5790662359334</v>
      </c>
      <c r="AT1181" s="33">
        <v>4.9144373101826639</v>
      </c>
      <c r="AU1181" s="33">
        <v>2.4783199198043273</v>
      </c>
      <c r="AV1181" s="33">
        <v>0.27627035302815101</v>
      </c>
      <c r="AW1181" s="33">
        <v>0.93876082951969952</v>
      </c>
      <c r="AX1181" s="33">
        <v>0.18723584049326705</v>
      </c>
      <c r="AY1181" s="33">
        <v>0.18821279497965948</v>
      </c>
      <c r="AZ1181" s="33">
        <v>0.31000286119945208</v>
      </c>
      <c r="BA1181" s="33">
        <v>0.76509508308404794</v>
      </c>
      <c r="BB1181" s="33">
        <v>2.3148582653489808E-2</v>
      </c>
      <c r="BC1181" s="33"/>
      <c r="BD1181" s="33">
        <v>0.20086201282463165</v>
      </c>
      <c r="BE1181" s="33"/>
      <c r="BF1181" s="33">
        <v>4.66202039841379</v>
      </c>
      <c r="BG1181" s="33">
        <v>0.82138416337383846</v>
      </c>
      <c r="BH1181" s="33">
        <v>0.24745691105570897</v>
      </c>
      <c r="BI1181" s="33"/>
      <c r="BJ1181" s="33"/>
      <c r="BK1181" s="33"/>
      <c r="BL1181" s="40" t="s">
        <v>29</v>
      </c>
    </row>
    <row r="1182" spans="1:64">
      <c r="A1182" s="43">
        <v>44066</v>
      </c>
      <c r="B1182" s="49" t="s">
        <v>96</v>
      </c>
      <c r="C1182" s="12" t="str">
        <f>VLOOKUP('All_Data-2017-2021'!D1182,Location_Guide!$A$2:$B$59,2,FALSE)</f>
        <v>d/s of Tanbazar Ghat</v>
      </c>
      <c r="D1182" s="17" t="s">
        <v>69</v>
      </c>
      <c r="E1182" s="52">
        <v>23.716944000000002</v>
      </c>
      <c r="F1182" s="52">
        <v>90.502167999999998</v>
      </c>
      <c r="G1182" s="108">
        <v>29.3</v>
      </c>
      <c r="H1182" s="108">
        <v>6.85</v>
      </c>
      <c r="I1182" s="108">
        <v>189.5</v>
      </c>
      <c r="J1182" s="108">
        <v>82.8</v>
      </c>
      <c r="K1182" s="108">
        <v>3.28</v>
      </c>
      <c r="L1182" s="108">
        <v>90.9</v>
      </c>
      <c r="M1182" s="108">
        <v>47.1</v>
      </c>
      <c r="N1182" s="109">
        <v>31</v>
      </c>
      <c r="O1182" s="109">
        <v>56</v>
      </c>
      <c r="P1182" s="108">
        <v>90</v>
      </c>
      <c r="Q1182" s="108">
        <v>0.14000000000000001</v>
      </c>
      <c r="R1182" s="108">
        <v>0.71</v>
      </c>
      <c r="S1182" s="108">
        <v>4.8</v>
      </c>
      <c r="T1182" s="108">
        <v>0.8</v>
      </c>
      <c r="U1182" s="108">
        <v>1</v>
      </c>
      <c r="V1182" s="129">
        <v>12</v>
      </c>
      <c r="W1182" s="108">
        <v>120</v>
      </c>
      <c r="X1182" s="108"/>
      <c r="Y1182" s="20">
        <v>1.1500000000000001</v>
      </c>
      <c r="Z1182" s="65">
        <v>16100</v>
      </c>
      <c r="AA1182" s="67">
        <v>7200</v>
      </c>
      <c r="AB1182" s="33">
        <v>681.95061641638279</v>
      </c>
      <c r="AC1182" s="33">
        <v>8.8968608528119084</v>
      </c>
      <c r="AD1182" s="33">
        <v>2.7771572670382025</v>
      </c>
      <c r="AE1182" s="33">
        <v>1.8076556516311559</v>
      </c>
      <c r="AF1182" s="33">
        <v>67.374991415926786</v>
      </c>
      <c r="AG1182" s="33">
        <v>0.73423000456189147</v>
      </c>
      <c r="AH1182" s="33">
        <v>13.481912452837236</v>
      </c>
      <c r="AI1182" s="33">
        <v>19.815756695469169</v>
      </c>
      <c r="AJ1182" s="33">
        <v>38.555827624777883</v>
      </c>
      <c r="AK1182" s="33"/>
      <c r="AL1182" s="33">
        <v>2.2567251472539231</v>
      </c>
      <c r="AM1182" s="33">
        <v>5.5692963249958272</v>
      </c>
      <c r="AN1182" s="33">
        <v>78.80049171550813</v>
      </c>
      <c r="AO1182" s="33">
        <v>0.36974588696264271</v>
      </c>
      <c r="AP1182" s="33">
        <v>0.10763814031499118</v>
      </c>
      <c r="AQ1182" s="33">
        <v>0.2463994409822115</v>
      </c>
      <c r="AR1182" s="33">
        <v>29.151378555141957</v>
      </c>
      <c r="AS1182" s="33">
        <v>1060.0618514854548</v>
      </c>
      <c r="AT1182" s="33">
        <v>4.5718015451425957</v>
      </c>
      <c r="AU1182" s="33">
        <v>2.8823690116497014</v>
      </c>
      <c r="AV1182" s="33">
        <v>0.29562062807701484</v>
      </c>
      <c r="AW1182" s="33">
        <v>0.47316291732902849</v>
      </c>
      <c r="AX1182" s="33">
        <v>0.17038781053517299</v>
      </c>
      <c r="AY1182" s="33">
        <v>0.18967387726024887</v>
      </c>
      <c r="AZ1182" s="33">
        <v>0.26046292432003088</v>
      </c>
      <c r="BA1182" s="33">
        <v>0.76541678869295382</v>
      </c>
      <c r="BB1182" s="33">
        <v>2.5405710749728243E-2</v>
      </c>
      <c r="BC1182" s="33"/>
      <c r="BD1182" s="33">
        <v>0.21451730153121121</v>
      </c>
      <c r="BE1182" s="33"/>
      <c r="BF1182" s="33">
        <v>3.8960186164050756</v>
      </c>
      <c r="BG1182" s="33">
        <v>0.81598939189135256</v>
      </c>
      <c r="BH1182" s="33">
        <v>0.17759490722370677</v>
      </c>
      <c r="BI1182" s="33"/>
      <c r="BJ1182" s="33"/>
      <c r="BK1182" s="33"/>
      <c r="BL1182" s="40" t="s">
        <v>29</v>
      </c>
    </row>
    <row r="1183" spans="1:64">
      <c r="A1183" s="43">
        <v>44066</v>
      </c>
      <c r="B1183" s="49" t="s">
        <v>96</v>
      </c>
      <c r="C1183" s="12" t="str">
        <f>VLOOKUP('All_Data-2017-2021'!D1183,Location_Guide!$A$2:$B$59,2,FALSE)</f>
        <v>u/s of Kalagachia Point</v>
      </c>
      <c r="D1183" s="17" t="s">
        <v>97</v>
      </c>
      <c r="E1183" s="52">
        <v>23.572368000000001</v>
      </c>
      <c r="F1183" s="52">
        <v>90.525478000000007</v>
      </c>
      <c r="G1183" s="108">
        <v>29.2</v>
      </c>
      <c r="H1183" s="108">
        <v>6.92</v>
      </c>
      <c r="I1183" s="108">
        <v>186</v>
      </c>
      <c r="J1183" s="108">
        <v>81.2</v>
      </c>
      <c r="K1183" s="108">
        <v>3.26</v>
      </c>
      <c r="L1183" s="108">
        <v>93.6</v>
      </c>
      <c r="M1183" s="108">
        <v>47.5</v>
      </c>
      <c r="N1183" s="109">
        <v>24</v>
      </c>
      <c r="O1183" s="108">
        <v>55</v>
      </c>
      <c r="P1183" s="108">
        <v>55</v>
      </c>
      <c r="Q1183" s="108">
        <v>0.13</v>
      </c>
      <c r="R1183" s="108">
        <v>0.71</v>
      </c>
      <c r="S1183" s="108">
        <v>7.6</v>
      </c>
      <c r="T1183" s="108">
        <v>0.8</v>
      </c>
      <c r="U1183" s="108">
        <v>1</v>
      </c>
      <c r="V1183" s="17">
        <v>12</v>
      </c>
      <c r="W1183" s="108">
        <v>170</v>
      </c>
      <c r="X1183" s="108"/>
      <c r="Y1183" s="20">
        <v>1.1000000000000001</v>
      </c>
      <c r="Z1183" s="65">
        <v>9800</v>
      </c>
      <c r="AA1183" s="67">
        <v>5400</v>
      </c>
      <c r="AB1183" s="33">
        <v>762.45355707275564</v>
      </c>
      <c r="AC1183" s="33">
        <v>10.546495097434931</v>
      </c>
      <c r="AD1183" s="33">
        <v>2.9637168719876494</v>
      </c>
      <c r="AE1183" s="33">
        <v>2.0178999411647647</v>
      </c>
      <c r="AF1183" s="33">
        <v>66.221254504619196</v>
      </c>
      <c r="AG1183" s="33">
        <v>0.81259816550828035</v>
      </c>
      <c r="AH1183" s="33">
        <v>14.094601538633333</v>
      </c>
      <c r="AI1183" s="33">
        <v>21.20772288347872</v>
      </c>
      <c r="AJ1183" s="33">
        <v>37.780907580369714</v>
      </c>
      <c r="AK1183" s="33">
        <v>0.19586381392363714</v>
      </c>
      <c r="AL1183" s="33">
        <v>1.8068393972528154</v>
      </c>
      <c r="AM1183" s="33">
        <v>5.7458181940767927</v>
      </c>
      <c r="AN1183" s="33">
        <v>78.732263722669273</v>
      </c>
      <c r="AO1183" s="33">
        <v>0.36352870149987554</v>
      </c>
      <c r="AP1183" s="33">
        <v>0.10501232966363219</v>
      </c>
      <c r="AQ1183" s="33">
        <v>0.314522720270006</v>
      </c>
      <c r="AR1183" s="33">
        <v>29.683325395656016</v>
      </c>
      <c r="AS1183" s="33">
        <v>1214.5424515026612</v>
      </c>
      <c r="AT1183" s="33">
        <v>4.7340210236900102</v>
      </c>
      <c r="AU1183" s="33">
        <v>3.031327008854054</v>
      </c>
      <c r="AV1183" s="33">
        <v>0.2979590942582146</v>
      </c>
      <c r="AW1183" s="33">
        <v>0.66745527221305334</v>
      </c>
      <c r="AX1183" s="33">
        <v>0.16390160035298637</v>
      </c>
      <c r="AY1183" s="33">
        <v>0.18256256123055725</v>
      </c>
      <c r="AZ1183" s="33">
        <v>0.28705224105160843</v>
      </c>
      <c r="BA1183" s="33">
        <v>0.7566919890343714</v>
      </c>
      <c r="BB1183" s="33">
        <v>2.3215076346186417E-2</v>
      </c>
      <c r="BC1183" s="33"/>
      <c r="BD1183" s="33">
        <v>0.19879220765450717</v>
      </c>
      <c r="BE1183" s="33"/>
      <c r="BF1183" s="33">
        <v>4.2103964969798993</v>
      </c>
      <c r="BG1183" s="33">
        <v>0.80965015345737457</v>
      </c>
      <c r="BH1183" s="33">
        <v>0.23187195951339049</v>
      </c>
      <c r="BI1183" s="33"/>
      <c r="BJ1183" s="33"/>
      <c r="BK1183" s="33"/>
      <c r="BL1183" s="40" t="s">
        <v>29</v>
      </c>
    </row>
    <row r="1184" spans="1:64">
      <c r="A1184" s="43">
        <v>44066</v>
      </c>
      <c r="B1184" s="49" t="s">
        <v>96</v>
      </c>
      <c r="C1184" s="12" t="str">
        <f>VLOOKUP('All_Data-2017-2021'!D1184,Location_Guide!$A$2:$B$59,2,FALSE)</f>
        <v>d/s of Ghorashal FC</v>
      </c>
      <c r="D1184" s="17" t="s">
        <v>98</v>
      </c>
      <c r="E1184" s="52">
        <v>23.974980259999999</v>
      </c>
      <c r="F1184" s="52">
        <v>90.628594280000002</v>
      </c>
      <c r="G1184" s="108">
        <v>29.1</v>
      </c>
      <c r="H1184" s="108">
        <v>7.01</v>
      </c>
      <c r="I1184" s="108">
        <v>144.6</v>
      </c>
      <c r="J1184" s="108">
        <v>63.1</v>
      </c>
      <c r="K1184" s="108">
        <v>5.93</v>
      </c>
      <c r="L1184" s="108">
        <v>68.900000000000006</v>
      </c>
      <c r="M1184" s="108">
        <v>96</v>
      </c>
      <c r="N1184" s="109">
        <v>32</v>
      </c>
      <c r="O1184" s="108">
        <v>186</v>
      </c>
      <c r="P1184" s="108">
        <v>45</v>
      </c>
      <c r="Q1184" s="108">
        <v>0.44</v>
      </c>
      <c r="R1184" s="108">
        <v>0.27</v>
      </c>
      <c r="S1184" s="108">
        <v>6.3</v>
      </c>
      <c r="T1184" s="108">
        <v>0.9</v>
      </c>
      <c r="U1184" s="108">
        <v>16</v>
      </c>
      <c r="V1184" s="17">
        <v>9</v>
      </c>
      <c r="W1184" s="108">
        <v>140</v>
      </c>
      <c r="X1184" s="108"/>
      <c r="Y1184" s="20">
        <v>1.7000000000000002</v>
      </c>
      <c r="Z1184" s="65">
        <v>3300</v>
      </c>
      <c r="AA1184" s="67">
        <v>1200</v>
      </c>
      <c r="AB1184" s="33">
        <v>1704.0461559626679</v>
      </c>
      <c r="AC1184" s="33">
        <v>6.3550889097760459</v>
      </c>
      <c r="AD1184" s="33">
        <v>2.9635028216348998</v>
      </c>
      <c r="AE1184" s="33">
        <v>5.7293402560845665</v>
      </c>
      <c r="AF1184" s="33">
        <v>199.0296080893921</v>
      </c>
      <c r="AG1184" s="33">
        <v>2.7532343104274593</v>
      </c>
      <c r="AH1184" s="33">
        <v>20.292998773230103</v>
      </c>
      <c r="AI1184" s="33">
        <v>19.150465470459999</v>
      </c>
      <c r="AJ1184" s="33">
        <v>36.350445159934488</v>
      </c>
      <c r="AK1184" s="33">
        <v>0.20214873555503657</v>
      </c>
      <c r="AL1184" s="33">
        <v>1.6957021172253455</v>
      </c>
      <c r="AM1184" s="33">
        <v>5.5339947962318892</v>
      </c>
      <c r="AN1184" s="33">
        <v>77.417192855561765</v>
      </c>
      <c r="AO1184" s="33">
        <v>0.52812778821351192</v>
      </c>
      <c r="AP1184" s="33">
        <v>0.1016835433066673</v>
      </c>
      <c r="AQ1184" s="33">
        <v>0.33310125595125178</v>
      </c>
      <c r="AR1184" s="33">
        <v>46.473015263397549</v>
      </c>
      <c r="AS1184" s="33">
        <v>1941.3055316370444</v>
      </c>
      <c r="AT1184" s="33">
        <v>7.0133374298491189</v>
      </c>
      <c r="AU1184" s="33">
        <v>3.057120739712134</v>
      </c>
      <c r="AV1184" s="33">
        <v>0.33017504234548578</v>
      </c>
      <c r="AW1184" s="33">
        <v>1.0371261461614902</v>
      </c>
      <c r="AX1184" s="33">
        <v>0.1794832801918283</v>
      </c>
      <c r="AY1184" s="33">
        <v>9.7821789918353885E-2</v>
      </c>
      <c r="AZ1184" s="33">
        <v>0.37744597748412251</v>
      </c>
      <c r="BA1184" s="33">
        <v>0.76033698144391515</v>
      </c>
      <c r="BB1184" s="33">
        <v>2.3716370931596797E-2</v>
      </c>
      <c r="BC1184" s="33"/>
      <c r="BD1184" s="33">
        <v>0.24970986722366129</v>
      </c>
      <c r="BE1184" s="33"/>
      <c r="BF1184" s="33">
        <v>7.7850654219154753</v>
      </c>
      <c r="BG1184" s="33">
        <v>0.84602233801550875</v>
      </c>
      <c r="BH1184" s="33">
        <v>0.49381408539163008</v>
      </c>
      <c r="BI1184" s="33"/>
      <c r="BJ1184" s="33"/>
      <c r="BK1184" s="33"/>
      <c r="BL1184" s="40" t="s">
        <v>29</v>
      </c>
    </row>
    <row r="1185" spans="1:64">
      <c r="A1185" s="43">
        <v>44066</v>
      </c>
      <c r="B1185" s="44" t="s">
        <v>74</v>
      </c>
      <c r="C1185" s="12" t="str">
        <f>VLOOKUP('All_Data-2017-2021'!D1185,Location_Guide!$A$2:$B$59,2,FALSE)</f>
        <v>Steel bridge at Pagar Canal</v>
      </c>
      <c r="D1185" s="17" t="s">
        <v>75</v>
      </c>
      <c r="E1185" s="52">
        <v>23.900656999999999</v>
      </c>
      <c r="F1185" s="52">
        <v>90.432581999999996</v>
      </c>
      <c r="G1185" s="108">
        <v>28.7</v>
      </c>
      <c r="H1185" s="111">
        <v>7.14</v>
      </c>
      <c r="I1185" s="108">
        <v>716</v>
      </c>
      <c r="J1185" s="108">
        <v>324</v>
      </c>
      <c r="K1185" s="108">
        <v>0.67</v>
      </c>
      <c r="L1185" s="108">
        <v>86.6</v>
      </c>
      <c r="M1185" s="17">
        <v>20.8</v>
      </c>
      <c r="N1185" s="109">
        <v>90</v>
      </c>
      <c r="O1185" s="109">
        <v>13</v>
      </c>
      <c r="P1185" s="108">
        <v>120</v>
      </c>
      <c r="Q1185" s="108">
        <v>0.2</v>
      </c>
      <c r="R1185" s="68">
        <v>7</v>
      </c>
      <c r="S1185" s="108">
        <v>3.3</v>
      </c>
      <c r="T1185" s="108">
        <v>5.2</v>
      </c>
      <c r="U1185" s="108">
        <v>10</v>
      </c>
      <c r="V1185" s="129">
        <v>30</v>
      </c>
      <c r="W1185" s="108">
        <v>200</v>
      </c>
      <c r="X1185" s="108"/>
      <c r="Y1185" s="20">
        <v>1.4000000000000001</v>
      </c>
      <c r="Z1185" s="65">
        <v>61000</v>
      </c>
      <c r="AA1185" s="69">
        <v>39000</v>
      </c>
      <c r="AB1185" s="33">
        <v>264.93384526500392</v>
      </c>
      <c r="AC1185" s="33">
        <v>0.91685336577985965</v>
      </c>
      <c r="AD1185" s="33">
        <v>1.0278773083658512</v>
      </c>
      <c r="AE1185" s="33">
        <v>1.0882927472997965</v>
      </c>
      <c r="AF1185" s="33">
        <v>233.26907193539728</v>
      </c>
      <c r="AG1185" s="33">
        <v>0.75437142868849472</v>
      </c>
      <c r="AH1185" s="33">
        <v>20.829633011316989</v>
      </c>
      <c r="AI1185" s="33">
        <v>15.372597897708562</v>
      </c>
      <c r="AJ1185" s="33">
        <v>306.27057348397693</v>
      </c>
      <c r="AK1185" s="33"/>
      <c r="AL1185" s="33">
        <v>1.2097619205807106</v>
      </c>
      <c r="AM1185" s="33">
        <v>8.8902915162142158</v>
      </c>
      <c r="AN1185" s="33">
        <v>76.01214513610897</v>
      </c>
      <c r="AO1185" s="33">
        <v>0.37570617977225057</v>
      </c>
      <c r="AP1185" s="33">
        <v>0.10062264872100679</v>
      </c>
      <c r="AQ1185" s="33">
        <v>0.52892309221570022</v>
      </c>
      <c r="AR1185" s="33">
        <v>38.857960066626013</v>
      </c>
      <c r="AS1185" s="33">
        <v>444.60699545823428</v>
      </c>
      <c r="AT1185" s="33">
        <v>6.2253983444365897</v>
      </c>
      <c r="AU1185" s="33">
        <v>2.6601425864192092</v>
      </c>
      <c r="AV1185" s="33">
        <v>0.3405086170363279</v>
      </c>
      <c r="AW1185" s="33">
        <v>1.0807300214444449</v>
      </c>
      <c r="AX1185" s="33">
        <v>0.32422790696823761</v>
      </c>
      <c r="AY1185" s="33">
        <v>0.30188102441442183</v>
      </c>
      <c r="AZ1185" s="33">
        <v>0.24237683457373718</v>
      </c>
      <c r="BA1185" s="33">
        <v>0.75682856192116943</v>
      </c>
      <c r="BB1185" s="33">
        <v>2.2799412967892427E-2</v>
      </c>
      <c r="BC1185" s="33"/>
      <c r="BD1185" s="33">
        <v>0.29629169749076179</v>
      </c>
      <c r="BE1185" s="33"/>
      <c r="BF1185" s="33">
        <v>4.2239404592793131</v>
      </c>
      <c r="BG1185" s="33">
        <v>0.80660156912955283</v>
      </c>
      <c r="BH1185" s="33">
        <v>5.9134515242732097E-2</v>
      </c>
      <c r="BI1185" s="33"/>
      <c r="BJ1185" s="33"/>
      <c r="BK1185" s="33"/>
      <c r="BL1185" s="40" t="s">
        <v>29</v>
      </c>
    </row>
    <row r="1186" spans="1:64" ht="27">
      <c r="A1186" s="43">
        <v>44066</v>
      </c>
      <c r="B1186" s="46" t="s">
        <v>76</v>
      </c>
      <c r="C1186" s="12" t="str">
        <f>VLOOKUP('All_Data-2017-2021'!D1186,Location_Guide!$A$2:$B$59,2,FALSE)</f>
        <v>u/s (800m) of outfall in Balu</v>
      </c>
      <c r="D1186" s="13" t="s">
        <v>77</v>
      </c>
      <c r="E1186" s="52">
        <v>23.80975467</v>
      </c>
      <c r="F1186" s="52">
        <v>90.477011590000004</v>
      </c>
      <c r="G1186" s="108">
        <v>29.7</v>
      </c>
      <c r="H1186" s="111">
        <v>6.94</v>
      </c>
      <c r="I1186" s="108">
        <v>339</v>
      </c>
      <c r="J1186" s="108">
        <v>148.6</v>
      </c>
      <c r="K1186" s="108">
        <v>2.35</v>
      </c>
      <c r="L1186" s="108">
        <v>131.30000000000001</v>
      </c>
      <c r="M1186" s="17">
        <v>10.11</v>
      </c>
      <c r="N1186" s="109">
        <v>49</v>
      </c>
      <c r="O1186" s="109">
        <v>13</v>
      </c>
      <c r="P1186" s="108">
        <v>130</v>
      </c>
      <c r="Q1186" s="108">
        <v>0.1</v>
      </c>
      <c r="R1186" s="68">
        <v>3.3000000000000003</v>
      </c>
      <c r="S1186" s="108">
        <v>6</v>
      </c>
      <c r="T1186" s="108">
        <v>2</v>
      </c>
      <c r="U1186" s="108">
        <v>9</v>
      </c>
      <c r="V1186" s="129">
        <v>13</v>
      </c>
      <c r="W1186" s="108">
        <v>120</v>
      </c>
      <c r="X1186" s="108"/>
      <c r="Y1186" s="20">
        <v>1.2</v>
      </c>
      <c r="Z1186" s="65">
        <v>17000</v>
      </c>
      <c r="AA1186" s="69">
        <v>12000</v>
      </c>
      <c r="AB1186" s="33">
        <v>98.752218694324185</v>
      </c>
      <c r="AC1186" s="33">
        <v>2.0453751952174861</v>
      </c>
      <c r="AD1186" s="33">
        <v>1.4295792429925638</v>
      </c>
      <c r="AE1186" s="33">
        <v>0.73364272906913208</v>
      </c>
      <c r="AF1186" s="33">
        <v>250.72915920312977</v>
      </c>
      <c r="AG1186" s="33">
        <v>0.35470565384357522</v>
      </c>
      <c r="AH1186" s="33">
        <v>13.886840091170003</v>
      </c>
      <c r="AI1186" s="33">
        <v>10.664452280192148</v>
      </c>
      <c r="AJ1186" s="33">
        <v>26.623239497667328</v>
      </c>
      <c r="AK1186" s="33"/>
      <c r="AL1186" s="33">
        <v>6.2594490212271463</v>
      </c>
      <c r="AM1186" s="33">
        <v>11.709784170290977</v>
      </c>
      <c r="AN1186" s="33">
        <v>117.34190321170914</v>
      </c>
      <c r="AO1186" s="33">
        <v>0.35999324325457438</v>
      </c>
      <c r="AP1186" s="33">
        <v>9.826770027678966E-2</v>
      </c>
      <c r="AQ1186" s="33">
        <v>0.61063342350371064</v>
      </c>
      <c r="AR1186" s="33">
        <v>32.762893381708857</v>
      </c>
      <c r="AS1186" s="33">
        <v>454.93026062131725</v>
      </c>
      <c r="AT1186" s="33">
        <v>5.0009785259507833</v>
      </c>
      <c r="AU1186" s="33">
        <v>3.0072465993623503</v>
      </c>
      <c r="AV1186" s="33">
        <v>0.28412693260497274</v>
      </c>
      <c r="AW1186" s="33">
        <v>0.26965712684208543</v>
      </c>
      <c r="AX1186" s="33">
        <v>0.18464739397482935</v>
      </c>
      <c r="AY1186" s="33">
        <v>0.25005333741860097</v>
      </c>
      <c r="AZ1186" s="33">
        <v>0.15163540956271207</v>
      </c>
      <c r="BA1186" s="33">
        <v>0.75137527144065364</v>
      </c>
      <c r="BB1186" s="33">
        <v>2.2048033030285349E-2</v>
      </c>
      <c r="BC1186" s="33"/>
      <c r="BD1186" s="33">
        <v>0.22610756852655581</v>
      </c>
      <c r="BE1186" s="33"/>
      <c r="BF1186" s="33">
        <v>2.6396457260473309</v>
      </c>
      <c r="BG1186" s="33">
        <v>0.79390060290707187</v>
      </c>
      <c r="BH1186" s="33">
        <v>0.12623933192891501</v>
      </c>
      <c r="BI1186" s="33"/>
      <c r="BJ1186" s="33"/>
      <c r="BK1186" s="33"/>
      <c r="BL1186" s="40" t="s">
        <v>29</v>
      </c>
    </row>
    <row r="1187" spans="1:64">
      <c r="A1187" s="43">
        <v>44066</v>
      </c>
      <c r="B1187" s="46" t="s">
        <v>78</v>
      </c>
      <c r="C1187" s="12" t="str">
        <f>VLOOKUP('All_Data-2017-2021'!D1187,Location_Guide!$A$2:$B$59,2,FALSE)</f>
        <v>d/s of Dasherkandi WWTP</v>
      </c>
      <c r="D1187" s="17" t="s">
        <v>79</v>
      </c>
      <c r="E1187" s="52">
        <v>23.760384999999999</v>
      </c>
      <c r="F1187" s="52">
        <v>90.479742999999999</v>
      </c>
      <c r="G1187" s="108">
        <v>28.6</v>
      </c>
      <c r="H1187" s="108">
        <v>6.59</v>
      </c>
      <c r="I1187" s="108">
        <v>563</v>
      </c>
      <c r="J1187" s="108">
        <v>254</v>
      </c>
      <c r="K1187" s="108">
        <v>0.23</v>
      </c>
      <c r="L1187" s="108">
        <v>-262.8</v>
      </c>
      <c r="M1187" s="17">
        <v>29.4</v>
      </c>
      <c r="N1187" s="109">
        <v>131</v>
      </c>
      <c r="O1187" s="109">
        <v>61</v>
      </c>
      <c r="P1187" s="108">
        <v>185</v>
      </c>
      <c r="Q1187" s="108">
        <v>0.22</v>
      </c>
      <c r="R1187" s="68">
        <v>11.8</v>
      </c>
      <c r="S1187" s="108">
        <v>6.9</v>
      </c>
      <c r="T1187" s="108">
        <v>7.2</v>
      </c>
      <c r="U1187" s="108">
        <v>29</v>
      </c>
      <c r="V1187" s="129">
        <v>17</v>
      </c>
      <c r="W1187" s="108">
        <v>190</v>
      </c>
      <c r="X1187" s="108"/>
      <c r="Y1187" s="20">
        <v>1.5</v>
      </c>
      <c r="Z1187" s="65">
        <v>12000</v>
      </c>
      <c r="AA1187" s="69">
        <v>9000</v>
      </c>
      <c r="AB1187" s="33">
        <v>116.34633347590429</v>
      </c>
      <c r="AC1187" s="33">
        <v>1.3478090615666292</v>
      </c>
      <c r="AD1187" s="33">
        <v>1.3240025341278874</v>
      </c>
      <c r="AE1187" s="33">
        <v>1.3851518380383361</v>
      </c>
      <c r="AF1187" s="33">
        <v>168.484880827924</v>
      </c>
      <c r="AG1187" s="33">
        <v>0.47803326530134865</v>
      </c>
      <c r="AH1187" s="33">
        <v>13.247944185706032</v>
      </c>
      <c r="AI1187" s="33">
        <v>11.251005183682182</v>
      </c>
      <c r="AJ1187" s="33">
        <v>37.229322007322018</v>
      </c>
      <c r="AK1187" s="33">
        <v>0.22039816719541111</v>
      </c>
      <c r="AL1187" s="33">
        <v>2.4685497256365245</v>
      </c>
      <c r="AM1187" s="33">
        <v>23.842407247558782</v>
      </c>
      <c r="AN1187" s="33">
        <v>161.08174701306922</v>
      </c>
      <c r="AO1187" s="33">
        <v>1.3890155861254703</v>
      </c>
      <c r="AP1187" s="33">
        <v>0.1080483225362646</v>
      </c>
      <c r="AQ1187" s="33">
        <v>1.0449396703399914</v>
      </c>
      <c r="AR1187" s="33">
        <v>64.834270162056413</v>
      </c>
      <c r="AS1187" s="33">
        <v>108.32776818132331</v>
      </c>
      <c r="AT1187" s="33">
        <v>9.9095496842717843</v>
      </c>
      <c r="AU1187" s="33">
        <v>5.9681813820355787</v>
      </c>
      <c r="AV1187" s="33">
        <v>1.1763696004855457</v>
      </c>
      <c r="AW1187" s="33">
        <v>8.7335668995428897</v>
      </c>
      <c r="AX1187" s="33">
        <v>0.21209767956471468</v>
      </c>
      <c r="AY1187" s="33">
        <v>0.34992087941686617</v>
      </c>
      <c r="AZ1187" s="33">
        <v>0.21130442719115261</v>
      </c>
      <c r="BA1187" s="33">
        <v>0.76609497360624779</v>
      </c>
      <c r="BB1187" s="33">
        <v>2.1226997796522162E-2</v>
      </c>
      <c r="BC1187" s="33"/>
      <c r="BD1187" s="33">
        <v>1.0620357566249987</v>
      </c>
      <c r="BE1187" s="33">
        <v>4.7651805088679777E-2</v>
      </c>
      <c r="BF1187" s="33">
        <v>4.0510953954745812</v>
      </c>
      <c r="BG1187" s="33">
        <v>0.79726839850959863</v>
      </c>
      <c r="BH1187" s="33">
        <v>0.10407935436380934</v>
      </c>
      <c r="BI1187" s="33"/>
      <c r="BJ1187" s="33"/>
      <c r="BK1187" s="33"/>
      <c r="BL1187" s="40" t="s">
        <v>29</v>
      </c>
    </row>
    <row r="1188" spans="1:64">
      <c r="A1188" s="43">
        <v>44066</v>
      </c>
      <c r="B1188" s="46" t="s">
        <v>41</v>
      </c>
      <c r="C1188" s="12" t="str">
        <f>VLOOKUP('All_Data-2017-2021'!D1188,Location_Guide!$A$2:$B$59,2,FALSE)</f>
        <v>Daripara Bridge, Pubail</v>
      </c>
      <c r="D1188" s="17" t="s">
        <v>105</v>
      </c>
      <c r="E1188" s="52">
        <v>23.932082640000001</v>
      </c>
      <c r="F1188" s="52">
        <v>90.490815130000001</v>
      </c>
      <c r="G1188" s="108">
        <v>28.9</v>
      </c>
      <c r="H1188" s="111">
        <v>7.02</v>
      </c>
      <c r="I1188" s="108">
        <v>207.2</v>
      </c>
      <c r="J1188" s="108">
        <v>91.2</v>
      </c>
      <c r="K1188" s="108">
        <v>4.1900000000000004</v>
      </c>
      <c r="L1188" s="108">
        <v>120.2</v>
      </c>
      <c r="M1188" s="17">
        <v>8.33</v>
      </c>
      <c r="N1188" s="109">
        <v>33</v>
      </c>
      <c r="O1188" s="109">
        <v>6</v>
      </c>
      <c r="P1188" s="108">
        <v>55</v>
      </c>
      <c r="Q1188" s="108">
        <v>0.26</v>
      </c>
      <c r="R1188" s="108">
        <v>0.35</v>
      </c>
      <c r="S1188" s="108">
        <v>4.5999999999999996</v>
      </c>
      <c r="T1188" s="108">
        <v>0.8</v>
      </c>
      <c r="U1188" s="108">
        <v>4</v>
      </c>
      <c r="V1188" s="129">
        <v>8</v>
      </c>
      <c r="W1188" s="108">
        <v>130</v>
      </c>
      <c r="X1188" s="108"/>
      <c r="Y1188" s="20">
        <v>2</v>
      </c>
      <c r="Z1188" s="65">
        <v>14000</v>
      </c>
      <c r="AA1188" s="69">
        <v>10000</v>
      </c>
      <c r="AB1188" s="33">
        <v>60.09273526457293</v>
      </c>
      <c r="AC1188" s="33">
        <v>0.94945105676937891</v>
      </c>
      <c r="AD1188" s="33">
        <v>0.52569711634495808</v>
      </c>
      <c r="AE1188" s="33">
        <v>0.59401108049259099</v>
      </c>
      <c r="AF1188" s="33">
        <v>115.74244522345585</v>
      </c>
      <c r="AG1188" s="33">
        <v>0.29351907000357497</v>
      </c>
      <c r="AH1188" s="33">
        <v>15.596845685863073</v>
      </c>
      <c r="AI1188" s="33">
        <v>12.281694321254268</v>
      </c>
      <c r="AJ1188" s="33">
        <v>23.965378429054045</v>
      </c>
      <c r="AK1188" s="33"/>
      <c r="AL1188" s="33">
        <v>1.432432436772705</v>
      </c>
      <c r="AM1188" s="33">
        <v>8.5785072914910945</v>
      </c>
      <c r="AN1188" s="33">
        <v>75.138890767194781</v>
      </c>
      <c r="AO1188" s="33">
        <v>0.36348974599791573</v>
      </c>
      <c r="AP1188" s="33">
        <v>9.6951005652892122E-2</v>
      </c>
      <c r="AQ1188" s="33">
        <v>0.3730828234492643</v>
      </c>
      <c r="AR1188" s="33">
        <v>25.914145117557119</v>
      </c>
      <c r="AS1188" s="33">
        <v>418.11826595380319</v>
      </c>
      <c r="AT1188" s="33">
        <v>4.0341129697244318</v>
      </c>
      <c r="AU1188" s="33">
        <v>1.3059191481556842</v>
      </c>
      <c r="AV1188" s="33">
        <v>0.30938322336298979</v>
      </c>
      <c r="AW1188" s="33">
        <v>0.29379298569036955</v>
      </c>
      <c r="AX1188" s="33">
        <v>0.20223623505368366</v>
      </c>
      <c r="AY1188" s="33">
        <v>0.17941632986023956</v>
      </c>
      <c r="AZ1188" s="33">
        <v>0.12625587752896233</v>
      </c>
      <c r="BA1188" s="33">
        <v>0.75003408160416751</v>
      </c>
      <c r="BB1188" s="33">
        <v>2.1875128773215256E-2</v>
      </c>
      <c r="BC1188" s="33"/>
      <c r="BD1188" s="33">
        <v>0.232514703129927</v>
      </c>
      <c r="BE1188" s="33"/>
      <c r="BF1188" s="33">
        <v>2.9417392338601478</v>
      </c>
      <c r="BG1188" s="33">
        <v>0.79038483094720557</v>
      </c>
      <c r="BH1188" s="33">
        <v>2.9276606562895886E-2</v>
      </c>
      <c r="BI1188" s="33"/>
      <c r="BJ1188" s="33"/>
      <c r="BK1188" s="33"/>
      <c r="BL1188" s="40" t="s">
        <v>29</v>
      </c>
    </row>
    <row r="1189" spans="1:64">
      <c r="A1189" s="43">
        <v>44067</v>
      </c>
      <c r="B1189" s="44" t="s">
        <v>50</v>
      </c>
      <c r="C1189" s="12" t="str">
        <f>VLOOKUP('All_Data-2017-2021'!D1189,Location_Guide!$A$2:$B$59,2,FALSE)</f>
        <v>Sadar Ghat</v>
      </c>
      <c r="D1189" s="13" t="s">
        <v>55</v>
      </c>
      <c r="E1189" s="52">
        <v>23.704090000000001</v>
      </c>
      <c r="F1189" s="52">
        <v>90.409710000000004</v>
      </c>
      <c r="G1189" s="108">
        <v>29.2</v>
      </c>
      <c r="H1189" s="108">
        <v>6.97</v>
      </c>
      <c r="I1189" s="108">
        <v>164.9</v>
      </c>
      <c r="J1189" s="108">
        <v>72</v>
      </c>
      <c r="K1189" s="108">
        <v>3.91</v>
      </c>
      <c r="L1189" s="108">
        <v>93.6</v>
      </c>
      <c r="M1189" s="108">
        <v>18.52</v>
      </c>
      <c r="N1189" s="17">
        <v>19</v>
      </c>
      <c r="O1189" s="108">
        <v>11</v>
      </c>
      <c r="P1189" s="105">
        <v>45</v>
      </c>
      <c r="Q1189" s="108">
        <v>0.27</v>
      </c>
      <c r="R1189" s="105">
        <v>1.45</v>
      </c>
      <c r="S1189" s="105">
        <v>5.0999999999999996</v>
      </c>
      <c r="T1189" s="108">
        <v>0.8</v>
      </c>
      <c r="U1189" s="105">
        <v>4</v>
      </c>
      <c r="V1189" s="108">
        <v>13</v>
      </c>
      <c r="W1189" s="108">
        <v>150</v>
      </c>
      <c r="X1189" s="108"/>
      <c r="Y1189" s="20">
        <v>1.35</v>
      </c>
      <c r="Z1189" s="65">
        <v>4800</v>
      </c>
      <c r="AA1189" s="67">
        <v>1800</v>
      </c>
      <c r="AB1189" s="33">
        <v>11.725612029086843</v>
      </c>
      <c r="AC1189" s="33">
        <v>0.20590404957287856</v>
      </c>
      <c r="AD1189" s="33">
        <v>1.3406500043902541</v>
      </c>
      <c r="AE1189" s="33">
        <v>0.43617303891820186</v>
      </c>
      <c r="AF1189" s="33">
        <v>2.4141432542444776</v>
      </c>
      <c r="AG1189" s="33">
        <v>0.1174492614456579</v>
      </c>
      <c r="AH1189" s="33">
        <v>7.4447710661305511</v>
      </c>
      <c r="AI1189" s="33">
        <v>11.267870615102614</v>
      </c>
      <c r="AJ1189" s="33">
        <v>15.986382105408365</v>
      </c>
      <c r="AK1189" s="33"/>
      <c r="AL1189" s="33">
        <v>2.8313718496711204</v>
      </c>
      <c r="AM1189" s="33">
        <v>4.153444960097687</v>
      </c>
      <c r="AN1189" s="33">
        <v>81.086136749188285</v>
      </c>
      <c r="AO1189" s="33">
        <v>0.35270018120098529</v>
      </c>
      <c r="AP1189" s="33">
        <v>9.618541093842084E-2</v>
      </c>
      <c r="AQ1189" s="33">
        <v>2.9354294985342197</v>
      </c>
      <c r="AR1189" s="33">
        <v>21.085600420798553</v>
      </c>
      <c r="AS1189" s="33">
        <v>8.8775682777124256</v>
      </c>
      <c r="AT1189" s="33">
        <v>3.128414384316204</v>
      </c>
      <c r="AU1189" s="33">
        <v>1.5777833825401242</v>
      </c>
      <c r="AV1189" s="33">
        <v>0.2773626286543216</v>
      </c>
      <c r="AW1189" s="33">
        <v>0.53936040470738167</v>
      </c>
      <c r="AX1189" s="33">
        <v>0.16894426874271434</v>
      </c>
      <c r="AY1189" s="33">
        <v>0.27635006613195745</v>
      </c>
      <c r="AZ1189" s="33">
        <v>9.7808888063036642E-2</v>
      </c>
      <c r="BA1189" s="33">
        <v>0.76122066344496386</v>
      </c>
      <c r="BB1189" s="33">
        <v>2.2892502521397576E-2</v>
      </c>
      <c r="BC1189" s="33"/>
      <c r="BD1189" s="33">
        <v>0.32498361140539256</v>
      </c>
      <c r="BE1189" s="33"/>
      <c r="BF1189" s="33"/>
      <c r="BG1189" s="33">
        <v>0.7999002570445698</v>
      </c>
      <c r="BH1189" s="33">
        <v>0.10234596225919061</v>
      </c>
      <c r="BI1189" s="33"/>
      <c r="BJ1189" s="33"/>
      <c r="BK1189" s="33"/>
      <c r="BL1189" s="40" t="s">
        <v>29</v>
      </c>
    </row>
    <row r="1190" spans="1:64">
      <c r="A1190" s="43">
        <v>44067</v>
      </c>
      <c r="B1190" s="44" t="s">
        <v>50</v>
      </c>
      <c r="C1190" s="12" t="str">
        <f>VLOOKUP('All_Data-2017-2021'!D1190,Location_Guide!$A$2:$B$59,2,FALSE)</f>
        <v>Dholaikhal</v>
      </c>
      <c r="D1190" s="13" t="s">
        <v>56</v>
      </c>
      <c r="E1190" s="52">
        <v>23.69661</v>
      </c>
      <c r="F1190" s="52">
        <v>90.418360000000007</v>
      </c>
      <c r="G1190" s="108">
        <v>29.2</v>
      </c>
      <c r="H1190" s="108">
        <v>6.9</v>
      </c>
      <c r="I1190" s="119">
        <v>165.3</v>
      </c>
      <c r="J1190" s="108">
        <v>72.2</v>
      </c>
      <c r="K1190" s="108">
        <v>3.77</v>
      </c>
      <c r="L1190" s="17">
        <v>94</v>
      </c>
      <c r="M1190" s="108">
        <v>17.54</v>
      </c>
      <c r="N1190" s="17">
        <v>29</v>
      </c>
      <c r="O1190" s="109">
        <v>15</v>
      </c>
      <c r="P1190" s="105">
        <v>15</v>
      </c>
      <c r="Q1190" s="108">
        <v>0.15</v>
      </c>
      <c r="R1190" s="105">
        <v>0.64</v>
      </c>
      <c r="S1190" s="105">
        <v>3.4</v>
      </c>
      <c r="T1190" s="108">
        <v>0.6</v>
      </c>
      <c r="U1190" s="105">
        <v>2</v>
      </c>
      <c r="V1190" s="108">
        <v>9</v>
      </c>
      <c r="W1190" s="108">
        <v>400</v>
      </c>
      <c r="X1190" s="108"/>
      <c r="Y1190" s="20">
        <v>1.45</v>
      </c>
      <c r="Z1190" s="65">
        <v>7200</v>
      </c>
      <c r="AA1190" s="67">
        <v>3000</v>
      </c>
      <c r="AB1190" s="33">
        <v>385.36666022652037</v>
      </c>
      <c r="AC1190" s="33">
        <v>8.7376373582681808</v>
      </c>
      <c r="AD1190" s="33">
        <v>2.3114964890638801</v>
      </c>
      <c r="AE1190" s="33">
        <v>6.1988586272446939</v>
      </c>
      <c r="AF1190" s="33">
        <v>192.41987863049741</v>
      </c>
      <c r="AG1190" s="33">
        <v>0.56748914609037171</v>
      </c>
      <c r="AH1190" s="33">
        <v>16.154302921439687</v>
      </c>
      <c r="AI1190" s="33">
        <v>20.257140960480768</v>
      </c>
      <c r="AJ1190" s="33">
        <v>35.15884802503701</v>
      </c>
      <c r="AK1190" s="33"/>
      <c r="AL1190" s="33">
        <v>3.1519839438674997</v>
      </c>
      <c r="AM1190" s="33">
        <v>4.7617845805257479</v>
      </c>
      <c r="AN1190" s="33">
        <v>80.512534405309339</v>
      </c>
      <c r="AO1190" s="33">
        <v>0.61978070739834867</v>
      </c>
      <c r="AP1190" s="33">
        <v>0.10911918814250075</v>
      </c>
      <c r="AQ1190" s="33">
        <v>1.1499996813186388</v>
      </c>
      <c r="AR1190" s="33">
        <v>33.560909974888339</v>
      </c>
      <c r="AS1190" s="33">
        <v>734.32034748215563</v>
      </c>
      <c r="AT1190" s="33">
        <v>5.2042519604043909</v>
      </c>
      <c r="AU1190" s="33">
        <v>2.0467280791387883</v>
      </c>
      <c r="AV1190" s="33">
        <v>0.72097668386863745</v>
      </c>
      <c r="AW1190" s="33">
        <v>0.99993249703785991</v>
      </c>
      <c r="AX1190" s="33">
        <v>0.19215984962409882</v>
      </c>
      <c r="AY1190" s="33">
        <v>0.27644663782915968</v>
      </c>
      <c r="AZ1190" s="33">
        <v>0.20749124128962121</v>
      </c>
      <c r="BA1190" s="33">
        <v>0.76165244728497083</v>
      </c>
      <c r="BB1190" s="33">
        <v>2.4688256091654131E-2</v>
      </c>
      <c r="BC1190" s="33"/>
      <c r="BD1190" s="33">
        <v>0.39521036405848919</v>
      </c>
      <c r="BE1190" s="33"/>
      <c r="BF1190" s="33">
        <v>6.3271831778153826</v>
      </c>
      <c r="BG1190" s="33">
        <v>0.80922980306425452</v>
      </c>
      <c r="BH1190" s="33">
        <v>0.2264298526553376</v>
      </c>
      <c r="BI1190" s="33"/>
      <c r="BJ1190" s="33"/>
      <c r="BK1190" s="33"/>
      <c r="BL1190" s="40" t="s">
        <v>29</v>
      </c>
    </row>
    <row r="1191" spans="1:64">
      <c r="A1191" s="43">
        <v>44067</v>
      </c>
      <c r="B1191" s="44" t="s">
        <v>50</v>
      </c>
      <c r="C1191" s="12" t="str">
        <f>VLOOKUP('All_Data-2017-2021'!D1191,Location_Guide!$A$2:$B$59,2,FALSE)</f>
        <v>BCF Bridge</v>
      </c>
      <c r="D1191" s="13" t="s">
        <v>57</v>
      </c>
      <c r="E1191" s="52">
        <v>23.687159999999999</v>
      </c>
      <c r="F1191" s="52">
        <v>90.427800000000005</v>
      </c>
      <c r="G1191" s="108">
        <v>29.2</v>
      </c>
      <c r="H1191" s="17">
        <v>6.87</v>
      </c>
      <c r="I1191" s="108">
        <v>164.1</v>
      </c>
      <c r="J1191" s="108">
        <v>71.7</v>
      </c>
      <c r="K1191" s="17">
        <v>3.83</v>
      </c>
      <c r="L1191" s="121">
        <v>95.7</v>
      </c>
      <c r="M1191" s="118">
        <v>19</v>
      </c>
      <c r="N1191" s="108">
        <v>20</v>
      </c>
      <c r="O1191" s="109">
        <v>16</v>
      </c>
      <c r="P1191" s="105">
        <v>15</v>
      </c>
      <c r="Q1191" s="108">
        <v>0</v>
      </c>
      <c r="R1191" s="108">
        <v>0.26</v>
      </c>
      <c r="S1191" s="105">
        <v>0.3</v>
      </c>
      <c r="T1191" s="120">
        <v>0.8</v>
      </c>
      <c r="U1191" s="105">
        <v>5</v>
      </c>
      <c r="V1191" s="108">
        <v>9</v>
      </c>
      <c r="W1191" s="108">
        <v>80</v>
      </c>
      <c r="X1191" s="108"/>
      <c r="Y1191" s="95">
        <v>1.1000000000000001</v>
      </c>
      <c r="Z1191" s="95">
        <v>6000</v>
      </c>
      <c r="AA1191" s="132">
        <v>3200</v>
      </c>
      <c r="AB1191" s="33">
        <v>493.52820292171936</v>
      </c>
      <c r="AC1191" s="33">
        <v>6.9302561754852166</v>
      </c>
      <c r="AD1191" s="33">
        <v>2.7240906292787535</v>
      </c>
      <c r="AE1191" s="33">
        <v>2.7592206068179777</v>
      </c>
      <c r="AF1191" s="33">
        <v>80.830118384436261</v>
      </c>
      <c r="AG1191" s="33">
        <v>0.68188030510997799</v>
      </c>
      <c r="AH1191" s="33">
        <v>18.360041136690779</v>
      </c>
      <c r="AI1191" s="33">
        <v>33.224492170811423</v>
      </c>
      <c r="AJ1191" s="33">
        <v>47.745689416508078</v>
      </c>
      <c r="AK1191" s="33"/>
      <c r="AL1191" s="33">
        <v>3.3607558300173652</v>
      </c>
      <c r="AM1191" s="33">
        <v>5.0826753505747719</v>
      </c>
      <c r="AN1191" s="33">
        <v>81.817626712094935</v>
      </c>
      <c r="AO1191" s="33">
        <v>0.42452092452544027</v>
      </c>
      <c r="AP1191" s="33">
        <v>0.11063961187472231</v>
      </c>
      <c r="AQ1191" s="33">
        <v>0.93748781643922185</v>
      </c>
      <c r="AR1191" s="33">
        <v>28.133732684919561</v>
      </c>
      <c r="AS1191" s="33">
        <v>914.82783250107593</v>
      </c>
      <c r="AT1191" s="33">
        <v>4.3343371270023319</v>
      </c>
      <c r="AU1191" s="33">
        <v>2.169002996186848</v>
      </c>
      <c r="AV1191" s="33">
        <v>0.35068792829166995</v>
      </c>
      <c r="AW1191" s="33">
        <v>18.060954295769985</v>
      </c>
      <c r="AX1191" s="33">
        <v>0.18149962077735157</v>
      </c>
      <c r="AY1191" s="33">
        <v>0.24322271652754204</v>
      </c>
      <c r="AZ1191" s="33">
        <v>0.22713791723411633</v>
      </c>
      <c r="BA1191" s="33">
        <v>0.7580473537040705</v>
      </c>
      <c r="BB1191" s="33">
        <v>2.4412137272684428E-2</v>
      </c>
      <c r="BC1191" s="33"/>
      <c r="BD1191" s="33">
        <v>0.27842480099437206</v>
      </c>
      <c r="BE1191" s="33"/>
      <c r="BF1191" s="33">
        <v>4.815106261194801</v>
      </c>
      <c r="BG1191" s="33">
        <v>0.80488434166746325</v>
      </c>
      <c r="BH1191" s="33">
        <v>0.20152805252756087</v>
      </c>
      <c r="BI1191" s="33"/>
      <c r="BJ1191" s="33"/>
      <c r="BK1191" s="33"/>
      <c r="BL1191" s="40" t="s">
        <v>29</v>
      </c>
    </row>
    <row r="1192" spans="1:64">
      <c r="A1192" s="43">
        <v>44067</v>
      </c>
      <c r="B1192" s="44" t="s">
        <v>50</v>
      </c>
      <c r="C1192" s="12" t="str">
        <f>VLOOKUP('All_Data-2017-2021'!D1192,Location_Guide!$A$2:$B$59,2,FALSE)</f>
        <v>d/s Pagla STP</v>
      </c>
      <c r="D1192" s="13" t="s">
        <v>58</v>
      </c>
      <c r="E1192" s="52">
        <v>23.6648</v>
      </c>
      <c r="F1192" s="52">
        <v>90.452380000000005</v>
      </c>
      <c r="G1192" s="17">
        <v>29.2</v>
      </c>
      <c r="H1192" s="119">
        <v>6.97</v>
      </c>
      <c r="I1192" s="108">
        <v>165.3</v>
      </c>
      <c r="J1192" s="121">
        <v>72.2</v>
      </c>
      <c r="K1192" s="121">
        <v>3.64</v>
      </c>
      <c r="L1192" s="108">
        <v>96.2</v>
      </c>
      <c r="M1192" s="121">
        <v>15.27</v>
      </c>
      <c r="N1192" s="118">
        <v>19</v>
      </c>
      <c r="O1192" s="109">
        <v>16</v>
      </c>
      <c r="P1192" s="105">
        <v>35</v>
      </c>
      <c r="Q1192" s="108">
        <v>0.31</v>
      </c>
      <c r="R1192" s="108">
        <v>0.19</v>
      </c>
      <c r="S1192" s="105">
        <v>2.8</v>
      </c>
      <c r="T1192" s="121">
        <v>0.6</v>
      </c>
      <c r="U1192" s="105">
        <v>4</v>
      </c>
      <c r="V1192" s="121">
        <v>9</v>
      </c>
      <c r="W1192" s="108">
        <v>130</v>
      </c>
      <c r="X1192" s="108"/>
      <c r="Y1192" s="96">
        <v>1.45</v>
      </c>
      <c r="Z1192" s="96">
        <v>7000</v>
      </c>
      <c r="AA1192" s="107">
        <v>3800</v>
      </c>
      <c r="AB1192" s="33">
        <v>19.604023346402442</v>
      </c>
      <c r="AC1192" s="33">
        <v>0.57610345914524685</v>
      </c>
      <c r="AD1192" s="33">
        <v>1.3295854242761469</v>
      </c>
      <c r="AE1192" s="33">
        <v>0.38437058881042713</v>
      </c>
      <c r="AF1192" s="33">
        <v>3.1626038137407018</v>
      </c>
      <c r="AG1192" s="33">
        <v>0.12259438490451294</v>
      </c>
      <c r="AH1192" s="33">
        <v>9.4384659471507728</v>
      </c>
      <c r="AI1192" s="33">
        <v>18.028994444705017</v>
      </c>
      <c r="AJ1192" s="33">
        <v>29.670575493129459</v>
      </c>
      <c r="AK1192" s="33"/>
      <c r="AL1192" s="33">
        <v>2.797603608464724</v>
      </c>
      <c r="AM1192" s="33">
        <v>3.9384940576187391</v>
      </c>
      <c r="AN1192" s="33">
        <v>79.912184893582676</v>
      </c>
      <c r="AO1192" s="33">
        <v>0.35298863975893208</v>
      </c>
      <c r="AP1192" s="33">
        <v>9.6484621607797277E-2</v>
      </c>
      <c r="AQ1192" s="33">
        <v>1.1352626447835306</v>
      </c>
      <c r="AR1192" s="33">
        <v>20.922407177975316</v>
      </c>
      <c r="AS1192" s="33">
        <v>18.932988368429942</v>
      </c>
      <c r="AT1192" s="33">
        <v>3.2966823457070822</v>
      </c>
      <c r="AU1192" s="33">
        <v>1.5222734453034892</v>
      </c>
      <c r="AV1192" s="33">
        <v>0.28065587135069092</v>
      </c>
      <c r="AW1192" s="33">
        <v>0.22675221210680374</v>
      </c>
      <c r="AX1192" s="33">
        <v>0.17771774401899015</v>
      </c>
      <c r="AY1192" s="33">
        <v>0.26030307356643395</v>
      </c>
      <c r="AZ1192" s="33">
        <v>0.10165919899174022</v>
      </c>
      <c r="BA1192" s="33">
        <v>0.75483789934812795</v>
      </c>
      <c r="BB1192" s="33">
        <v>2.3245256498000244E-2</v>
      </c>
      <c r="BC1192" s="33"/>
      <c r="BD1192" s="33">
        <v>0.24536403094245623</v>
      </c>
      <c r="BE1192" s="33"/>
      <c r="BF1192" s="33"/>
      <c r="BG1192" s="33">
        <v>0.79376960023894994</v>
      </c>
      <c r="BH1192" s="33">
        <v>0.14751786769703171</v>
      </c>
      <c r="BI1192" s="33"/>
      <c r="BJ1192" s="33"/>
      <c r="BK1192" s="33"/>
      <c r="BL1192" s="40" t="s">
        <v>29</v>
      </c>
    </row>
    <row r="1193" spans="1:64">
      <c r="A1193" s="43">
        <v>44067</v>
      </c>
      <c r="B1193" s="44" t="s">
        <v>50</v>
      </c>
      <c r="C1193" s="12" t="str">
        <f>VLOOKUP('All_Data-2017-2021'!D1193,Location_Guide!$A$2:$B$59,2,FALSE)</f>
        <v xml:space="preserve">Jazira </v>
      </c>
      <c r="D1193" s="13" t="s">
        <v>59</v>
      </c>
      <c r="E1193" s="52">
        <v>23.63233</v>
      </c>
      <c r="F1193" s="52">
        <v>90.463419999999999</v>
      </c>
      <c r="G1193" s="119">
        <v>29.2</v>
      </c>
      <c r="H1193" s="108">
        <v>7</v>
      </c>
      <c r="I1193" s="108">
        <v>167.4</v>
      </c>
      <c r="J1193" s="108">
        <v>73</v>
      </c>
      <c r="K1193" s="108">
        <v>3.56</v>
      </c>
      <c r="L1193" s="108">
        <v>95.9</v>
      </c>
      <c r="M1193" s="108">
        <v>21.2</v>
      </c>
      <c r="N1193" s="17">
        <v>20</v>
      </c>
      <c r="O1193" s="109">
        <v>17</v>
      </c>
      <c r="P1193" s="105">
        <v>60</v>
      </c>
      <c r="Q1193" s="108">
        <v>0.1</v>
      </c>
      <c r="R1193" s="108">
        <v>0.3</v>
      </c>
      <c r="S1193" s="105">
        <v>4.5</v>
      </c>
      <c r="T1193" s="108">
        <v>0.6</v>
      </c>
      <c r="U1193" s="105">
        <v>7</v>
      </c>
      <c r="V1193" s="108">
        <v>10</v>
      </c>
      <c r="W1193" s="108">
        <v>40</v>
      </c>
      <c r="X1193" s="108"/>
      <c r="Y1193" s="20">
        <v>1.1000000000000001</v>
      </c>
      <c r="Z1193" s="65">
        <v>4500</v>
      </c>
      <c r="AA1193" s="67">
        <v>2500</v>
      </c>
      <c r="AB1193" s="33">
        <v>432.90221623586376</v>
      </c>
      <c r="AC1193" s="33">
        <v>11.075568107576236</v>
      </c>
      <c r="AD1193" s="33">
        <v>2.5217993163401031</v>
      </c>
      <c r="AE1193" s="33">
        <v>1.7477083465155887</v>
      </c>
      <c r="AF1193" s="33">
        <v>55.69882111630217</v>
      </c>
      <c r="AG1193" s="33">
        <v>0.53895510142480585</v>
      </c>
      <c r="AH1193" s="33">
        <v>21.003429409051485</v>
      </c>
      <c r="AI1193" s="33">
        <v>56.292641297048377</v>
      </c>
      <c r="AJ1193" s="33">
        <v>188.61164950620045</v>
      </c>
      <c r="AK1193" s="33"/>
      <c r="AL1193" s="33">
        <v>3.3663308258649964</v>
      </c>
      <c r="AM1193" s="33">
        <v>4.9682935243313171</v>
      </c>
      <c r="AN1193" s="33">
        <v>80.208964905685662</v>
      </c>
      <c r="AO1193" s="33">
        <v>0.35624280655383805</v>
      </c>
      <c r="AP1193" s="33">
        <v>0.10550746777184736</v>
      </c>
      <c r="AQ1193" s="33">
        <v>0.48079448041364065</v>
      </c>
      <c r="AR1193" s="33">
        <v>25.188769072172597</v>
      </c>
      <c r="AS1193" s="33">
        <v>751.28892575325767</v>
      </c>
      <c r="AT1193" s="33">
        <v>3.8580285420828631</v>
      </c>
      <c r="AU1193" s="33">
        <v>2.0674314355587455</v>
      </c>
      <c r="AV1193" s="33">
        <v>0.27483846350844271</v>
      </c>
      <c r="AW1193" s="33">
        <v>0.2125232834416064</v>
      </c>
      <c r="AX1193" s="33">
        <v>0.17667352779484882</v>
      </c>
      <c r="AY1193" s="33">
        <v>0.23254720973976054</v>
      </c>
      <c r="AZ1193" s="33">
        <v>0.21968530123169874</v>
      </c>
      <c r="BA1193" s="33">
        <v>0.75250827166927181</v>
      </c>
      <c r="BB1193" s="33">
        <v>2.2901541941361989E-2</v>
      </c>
      <c r="BC1193" s="33"/>
      <c r="BD1193" s="33">
        <v>0.23950921135915595</v>
      </c>
      <c r="BE1193" s="33"/>
      <c r="BF1193" s="33">
        <v>5.5334801750391973</v>
      </c>
      <c r="BG1193" s="33">
        <v>0.79902247592545028</v>
      </c>
      <c r="BH1193" s="33">
        <v>0.184857758506244</v>
      </c>
      <c r="BI1193" s="33"/>
      <c r="BJ1193" s="33"/>
      <c r="BK1193" s="33"/>
      <c r="BL1193" s="40" t="s">
        <v>29</v>
      </c>
    </row>
    <row r="1194" spans="1:64">
      <c r="A1194" s="43">
        <v>44067</v>
      </c>
      <c r="B1194" s="44" t="s">
        <v>81</v>
      </c>
      <c r="C1194" s="12" t="str">
        <f>VLOOKUP('All_Data-2017-2021'!D1194,Location_Guide!$A$2:$B$59,2,FALSE)</f>
        <v>Amin Bazar Landfill</v>
      </c>
      <c r="D1194" s="13" t="s">
        <v>84</v>
      </c>
      <c r="E1194" s="52">
        <v>23.799734999999998</v>
      </c>
      <c r="F1194" s="52">
        <v>90.303025000000005</v>
      </c>
      <c r="G1194" s="108">
        <v>29.2</v>
      </c>
      <c r="H1194" s="108">
        <v>6.85</v>
      </c>
      <c r="I1194" s="108">
        <v>172.2</v>
      </c>
      <c r="J1194" s="108">
        <v>75.2</v>
      </c>
      <c r="K1194" s="108">
        <v>3.87</v>
      </c>
      <c r="L1194" s="108">
        <v>44.9</v>
      </c>
      <c r="M1194" s="108">
        <v>14.91</v>
      </c>
      <c r="N1194" s="109">
        <v>18</v>
      </c>
      <c r="O1194" s="108">
        <v>10</v>
      </c>
      <c r="P1194" s="105">
        <v>55</v>
      </c>
      <c r="Q1194" s="108">
        <v>0.11</v>
      </c>
      <c r="R1194" s="108">
        <v>0.5</v>
      </c>
      <c r="S1194" s="105">
        <v>5.2</v>
      </c>
      <c r="T1194" s="108">
        <v>0.6</v>
      </c>
      <c r="U1194" s="105">
        <v>7</v>
      </c>
      <c r="V1194" s="108">
        <v>12</v>
      </c>
      <c r="W1194" s="108">
        <v>50</v>
      </c>
      <c r="X1194" s="108"/>
      <c r="Y1194" s="20">
        <v>2.6500000000000004</v>
      </c>
      <c r="Z1194" s="65">
        <v>5500</v>
      </c>
      <c r="AA1194" s="67">
        <v>3200</v>
      </c>
      <c r="AB1194" s="33">
        <v>276.74505910043666</v>
      </c>
      <c r="AC1194" s="33">
        <v>7.2161692133648057</v>
      </c>
      <c r="AD1194" s="33">
        <v>1.873296970584414</v>
      </c>
      <c r="AE1194" s="33">
        <v>5.4727498871716307</v>
      </c>
      <c r="AF1194" s="33">
        <v>58.306622175164712</v>
      </c>
      <c r="AG1194" s="33">
        <v>0.41121886620952824</v>
      </c>
      <c r="AH1194" s="33">
        <v>11.086245887159562</v>
      </c>
      <c r="AI1194" s="33">
        <v>17.154500588816866</v>
      </c>
      <c r="AJ1194" s="33">
        <v>61.084078286243155</v>
      </c>
      <c r="AK1194" s="33"/>
      <c r="AL1194" s="33">
        <v>3.6498978856882638</v>
      </c>
      <c r="AM1194" s="33">
        <v>3.4481973702545763</v>
      </c>
      <c r="AN1194" s="33">
        <v>76.487557244388171</v>
      </c>
      <c r="AO1194" s="33">
        <v>0.37648309506619715</v>
      </c>
      <c r="AP1194" s="33">
        <v>9.8829516011896379E-2</v>
      </c>
      <c r="AQ1194" s="33">
        <v>0.44388052414107465</v>
      </c>
      <c r="AR1194" s="33">
        <v>38.237706467529101</v>
      </c>
      <c r="AS1194" s="33">
        <v>499.0491422072738</v>
      </c>
      <c r="AT1194" s="33">
        <v>6.0217552350461485</v>
      </c>
      <c r="AU1194" s="33">
        <v>1.4992043842268346</v>
      </c>
      <c r="AV1194" s="33">
        <v>0.29055848753533897</v>
      </c>
      <c r="AW1194" s="33">
        <v>2.4052753458011353</v>
      </c>
      <c r="AX1194" s="33">
        <v>0.17797701788771877</v>
      </c>
      <c r="AY1194" s="33">
        <v>0.20741317763023728</v>
      </c>
      <c r="AZ1194" s="33">
        <v>0.1671500773155544</v>
      </c>
      <c r="BA1194" s="33">
        <v>0.77146188756255307</v>
      </c>
      <c r="BB1194" s="33">
        <v>2.2739529051676623E-2</v>
      </c>
      <c r="BC1194" s="33"/>
      <c r="BD1194" s="33">
        <v>0.20220926183860954</v>
      </c>
      <c r="BE1194" s="33"/>
      <c r="BF1194" s="33">
        <v>5.337033697532398</v>
      </c>
      <c r="BG1194" s="33">
        <v>0.8114576487455718</v>
      </c>
      <c r="BH1194" s="33">
        <v>0.14617269998234789</v>
      </c>
      <c r="BI1194" s="33"/>
      <c r="BJ1194" s="33"/>
      <c r="BK1194" s="33"/>
      <c r="BL1194" s="40" t="s">
        <v>29</v>
      </c>
    </row>
    <row r="1195" spans="1:64">
      <c r="A1195" s="43">
        <v>44067</v>
      </c>
      <c r="B1195" s="44" t="s">
        <v>81</v>
      </c>
      <c r="C1195" s="12" t="str">
        <f>VLOOKUP('All_Data-2017-2021'!D1195,Location_Guide!$A$2:$B$59,2,FALSE)</f>
        <v>d/s of Turag branch outfall</v>
      </c>
      <c r="D1195" s="13" t="s">
        <v>72</v>
      </c>
      <c r="E1195" s="52">
        <v>23.796911999999999</v>
      </c>
      <c r="F1195" s="52">
        <v>90.326465999999996</v>
      </c>
      <c r="G1195" s="108">
        <v>29.1</v>
      </c>
      <c r="H1195" s="108">
        <v>6.89</v>
      </c>
      <c r="I1195" s="108">
        <v>150.1</v>
      </c>
      <c r="J1195" s="108">
        <v>65.599999999999994</v>
      </c>
      <c r="K1195" s="108">
        <v>4.01</v>
      </c>
      <c r="L1195" s="108">
        <v>-1.2</v>
      </c>
      <c r="M1195" s="108">
        <v>14.85</v>
      </c>
      <c r="N1195" s="109">
        <v>21</v>
      </c>
      <c r="O1195" s="108">
        <v>10</v>
      </c>
      <c r="P1195" s="105">
        <v>10</v>
      </c>
      <c r="Q1195" s="108">
        <v>0.13</v>
      </c>
      <c r="R1195" s="108">
        <v>0.16</v>
      </c>
      <c r="S1195" s="105">
        <v>4.8</v>
      </c>
      <c r="T1195" s="108">
        <v>0.7</v>
      </c>
      <c r="U1195" s="105">
        <v>6</v>
      </c>
      <c r="V1195" s="108">
        <v>12</v>
      </c>
      <c r="W1195" s="108">
        <v>180</v>
      </c>
      <c r="X1195" s="108"/>
      <c r="Y1195" s="20">
        <v>2.7</v>
      </c>
      <c r="Z1195" s="20">
        <v>5200</v>
      </c>
      <c r="AA1195" s="69">
        <v>2100</v>
      </c>
      <c r="AB1195" s="33">
        <v>364.99673966961228</v>
      </c>
      <c r="AC1195" s="33">
        <v>10.988981426406994</v>
      </c>
      <c r="AD1195" s="33">
        <v>2.2144134164611833</v>
      </c>
      <c r="AE1195" s="33">
        <v>1.2039696939955638</v>
      </c>
      <c r="AF1195" s="33">
        <v>70.807071842920735</v>
      </c>
      <c r="AG1195" s="33">
        <v>0.53315379041571009</v>
      </c>
      <c r="AH1195" s="33">
        <v>18.644721037520679</v>
      </c>
      <c r="AI1195" s="33">
        <v>67.970457308131827</v>
      </c>
      <c r="AJ1195" s="33">
        <v>88.66365071857517</v>
      </c>
      <c r="AK1195" s="33"/>
      <c r="AL1195" s="33">
        <v>3.6140463730813233</v>
      </c>
      <c r="AM1195" s="33">
        <v>4.9288594837162494</v>
      </c>
      <c r="AN1195" s="33">
        <v>80.609527618038214</v>
      </c>
      <c r="AO1195" s="33">
        <v>0.36990354429170941</v>
      </c>
      <c r="AP1195" s="33">
        <v>0.10482315196753302</v>
      </c>
      <c r="AQ1195" s="33">
        <v>0.50645824178689836</v>
      </c>
      <c r="AR1195" s="33">
        <v>24.424073565117087</v>
      </c>
      <c r="AS1195" s="33">
        <v>656.1678599235114</v>
      </c>
      <c r="AT1195" s="33">
        <v>3.7918464588949985</v>
      </c>
      <c r="AU1195" s="33">
        <v>1.9341075216861161</v>
      </c>
      <c r="AV1195" s="33">
        <v>0.27940877362307093</v>
      </c>
      <c r="AW1195" s="33">
        <v>0.51671020723970451</v>
      </c>
      <c r="AX1195" s="33">
        <v>0.19857463455809179</v>
      </c>
      <c r="AY1195" s="33">
        <v>0.23264201459195094</v>
      </c>
      <c r="AZ1195" s="33">
        <v>0.19438255966285839</v>
      </c>
      <c r="BA1195" s="33">
        <v>0.76735766179274079</v>
      </c>
      <c r="BB1195" s="33">
        <v>2.316274697857747E-2</v>
      </c>
      <c r="BC1195" s="33"/>
      <c r="BD1195" s="33">
        <v>0.21407343745031776</v>
      </c>
      <c r="BE1195" s="33"/>
      <c r="BF1195" s="33">
        <v>5.6862263455801818</v>
      </c>
      <c r="BG1195" s="33">
        <v>0.81377086024916867</v>
      </c>
      <c r="BH1195" s="33">
        <v>0.14329152104552428</v>
      </c>
      <c r="BI1195" s="33"/>
      <c r="BJ1195" s="33"/>
      <c r="BK1195" s="33"/>
      <c r="BL1195" s="40" t="s">
        <v>29</v>
      </c>
    </row>
    <row r="1196" spans="1:64">
      <c r="A1196" s="43">
        <v>44067</v>
      </c>
      <c r="B1196" s="44" t="s">
        <v>60</v>
      </c>
      <c r="C1196" s="12" t="str">
        <f>VLOOKUP('All_Data-2017-2021'!D1196,Location_Guide!$A$2:$B$59,2,FALSE)</f>
        <v>Nayarhat Bridge</v>
      </c>
      <c r="D1196" s="13" t="s">
        <v>85</v>
      </c>
      <c r="E1196" s="52">
        <v>23.911021000000002</v>
      </c>
      <c r="F1196" s="52">
        <v>90.229235000000003</v>
      </c>
      <c r="G1196" s="108">
        <v>29.2</v>
      </c>
      <c r="H1196" s="108">
        <v>6.81</v>
      </c>
      <c r="I1196" s="108">
        <v>153</v>
      </c>
      <c r="J1196" s="108">
        <v>66.7</v>
      </c>
      <c r="K1196" s="108">
        <v>4.53</v>
      </c>
      <c r="L1196" s="108">
        <v>72.400000000000006</v>
      </c>
      <c r="M1196" s="108">
        <v>26.9</v>
      </c>
      <c r="N1196" s="109">
        <v>19</v>
      </c>
      <c r="O1196" s="108">
        <v>16</v>
      </c>
      <c r="P1196" s="105">
        <v>10</v>
      </c>
      <c r="Q1196" s="108">
        <v>0.09</v>
      </c>
      <c r="R1196" s="108">
        <v>0.18</v>
      </c>
      <c r="S1196" s="105">
        <v>5.2</v>
      </c>
      <c r="T1196" s="108">
        <v>0.4</v>
      </c>
      <c r="U1196" s="105">
        <v>7</v>
      </c>
      <c r="V1196" s="108">
        <v>8</v>
      </c>
      <c r="W1196" s="108">
        <v>130</v>
      </c>
      <c r="X1196" s="108"/>
      <c r="Y1196" s="20">
        <v>1.55</v>
      </c>
      <c r="Z1196" s="20">
        <v>38000</v>
      </c>
      <c r="AA1196" s="69">
        <v>4000</v>
      </c>
      <c r="AB1196" s="33">
        <v>728.43166109416234</v>
      </c>
      <c r="AC1196" s="33">
        <v>10.903933335872267</v>
      </c>
      <c r="AD1196" s="33">
        <v>2.7653073910871688</v>
      </c>
      <c r="AE1196" s="33">
        <v>4.7635842303382843</v>
      </c>
      <c r="AF1196" s="33">
        <v>89.000210876142617</v>
      </c>
      <c r="AG1196" s="33">
        <v>0.94959250001356466</v>
      </c>
      <c r="AH1196" s="33">
        <v>14.387529396991757</v>
      </c>
      <c r="AI1196" s="33">
        <v>12.828982207896773</v>
      </c>
      <c r="AJ1196" s="33">
        <v>51.018264873175958</v>
      </c>
      <c r="AK1196" s="33"/>
      <c r="AL1196" s="33">
        <v>3.1821021622052501</v>
      </c>
      <c r="AM1196" s="33">
        <v>5.2624911951247197</v>
      </c>
      <c r="AN1196" s="33">
        <v>84.24697302749739</v>
      </c>
      <c r="AO1196" s="33">
        <v>0.44209679934537149</v>
      </c>
      <c r="AP1196" s="33">
        <v>0.10440664391194873</v>
      </c>
      <c r="AQ1196" s="33">
        <v>0.57893411013978524</v>
      </c>
      <c r="AR1196" s="33">
        <v>34.095040692126538</v>
      </c>
      <c r="AS1196" s="33">
        <v>1222.4011717626586</v>
      </c>
      <c r="AT1196" s="33">
        <v>5.3066580672185291</v>
      </c>
      <c r="AU1196" s="33">
        <v>2.4855632189475942</v>
      </c>
      <c r="AV1196" s="33">
        <v>1.6453380075473316</v>
      </c>
      <c r="AW1196" s="33">
        <v>15.830857367124839</v>
      </c>
      <c r="AX1196" s="33">
        <v>0.19244364465227951</v>
      </c>
      <c r="AY1196" s="33">
        <v>0.18971750507620253</v>
      </c>
      <c r="AZ1196" s="33">
        <v>0.27328323738111104</v>
      </c>
      <c r="BA1196" s="33">
        <v>0.75976125092119129</v>
      </c>
      <c r="BB1196" s="33">
        <v>2.2133564319059867E-2</v>
      </c>
      <c r="BC1196" s="33"/>
      <c r="BD1196" s="33">
        <v>0.32979989085476707</v>
      </c>
      <c r="BE1196" s="33"/>
      <c r="BF1196" s="33">
        <v>8.2230078909434088</v>
      </c>
      <c r="BG1196" s="33">
        <v>0.81066963230029432</v>
      </c>
      <c r="BH1196" s="33">
        <v>0.28084739909768403</v>
      </c>
      <c r="BI1196" s="33"/>
      <c r="BJ1196" s="33"/>
      <c r="BK1196" s="33"/>
      <c r="BL1196" s="40" t="s">
        <v>29</v>
      </c>
    </row>
    <row r="1197" spans="1:64">
      <c r="A1197" s="43">
        <v>44067</v>
      </c>
      <c r="B1197" s="44" t="s">
        <v>60</v>
      </c>
      <c r="C1197" s="12" t="str">
        <f>VLOOKUP('All_Data-2017-2021'!D1197,Location_Guide!$A$2:$B$59,2,FALSE)</f>
        <v>Singair Bridge (Bhangalpur)</v>
      </c>
      <c r="D1197" s="13" t="s">
        <v>87</v>
      </c>
      <c r="E1197" s="52">
        <v>23.798138999999999</v>
      </c>
      <c r="F1197" s="52">
        <v>90.244191999999998</v>
      </c>
      <c r="G1197" s="108">
        <v>29.2</v>
      </c>
      <c r="H1197" s="108">
        <v>6.98</v>
      </c>
      <c r="I1197" s="108">
        <v>153.1</v>
      </c>
      <c r="J1197" s="108">
        <v>66.7</v>
      </c>
      <c r="K1197" s="108">
        <v>4.5</v>
      </c>
      <c r="L1197" s="108">
        <v>78.3</v>
      </c>
      <c r="M1197" s="108">
        <v>17.37</v>
      </c>
      <c r="N1197" s="109">
        <v>22</v>
      </c>
      <c r="O1197" s="108">
        <v>15</v>
      </c>
      <c r="P1197" s="105">
        <v>20</v>
      </c>
      <c r="Q1197" s="108">
        <v>0.15</v>
      </c>
      <c r="R1197" s="108">
        <v>0.09</v>
      </c>
      <c r="S1197" s="105">
        <v>3.8</v>
      </c>
      <c r="T1197" s="108">
        <v>0.6</v>
      </c>
      <c r="U1197" s="105">
        <v>3</v>
      </c>
      <c r="V1197" s="108">
        <v>9</v>
      </c>
      <c r="W1197" s="108">
        <v>190</v>
      </c>
      <c r="X1197" s="108"/>
      <c r="Y1197" s="20">
        <v>1.35</v>
      </c>
      <c r="Z1197" s="20">
        <v>34000</v>
      </c>
      <c r="AA1197" s="69">
        <v>3000</v>
      </c>
      <c r="AB1197" s="33">
        <v>368.98285558748574</v>
      </c>
      <c r="AC1197" s="33">
        <v>11.33126842386579</v>
      </c>
      <c r="AD1197" s="33">
        <v>2.356693408474194</v>
      </c>
      <c r="AE1197" s="33">
        <v>1.1574803506695228</v>
      </c>
      <c r="AF1197" s="33">
        <v>59.925468596705393</v>
      </c>
      <c r="AG1197" s="33">
        <v>0.51028456353087592</v>
      </c>
      <c r="AH1197" s="33">
        <v>16.121398247804365</v>
      </c>
      <c r="AI1197" s="33">
        <v>27.431126473337908</v>
      </c>
      <c r="AJ1197" s="33">
        <v>38.22636286159463</v>
      </c>
      <c r="AK1197" s="33"/>
      <c r="AL1197" s="33">
        <v>4.1370759540746445</v>
      </c>
      <c r="AM1197" s="33">
        <v>4.2689237408003873</v>
      </c>
      <c r="AN1197" s="33">
        <v>79.324450928409846</v>
      </c>
      <c r="AO1197" s="33">
        <v>0.36769627636237923</v>
      </c>
      <c r="AP1197" s="33">
        <v>0.1098061029928276</v>
      </c>
      <c r="AQ1197" s="33">
        <v>0.4250229415652429</v>
      </c>
      <c r="AR1197" s="33">
        <v>23.420080135716976</v>
      </c>
      <c r="AS1197" s="33">
        <v>679.20586428419722</v>
      </c>
      <c r="AT1197" s="33">
        <v>3.755982298302726</v>
      </c>
      <c r="AU1197" s="33">
        <v>1.8661364311771074</v>
      </c>
      <c r="AV1197" s="33">
        <v>0.3047873292011643</v>
      </c>
      <c r="AW1197" s="33">
        <v>0.3666599588689497</v>
      </c>
      <c r="AX1197" s="33">
        <v>0.16910679819809057</v>
      </c>
      <c r="AY1197" s="33">
        <v>0.19608390538497286</v>
      </c>
      <c r="AZ1197" s="33">
        <v>0.20195819679209423</v>
      </c>
      <c r="BA1197" s="33">
        <v>0.75749652212662699</v>
      </c>
      <c r="BB1197" s="33">
        <v>2.180536015282708E-2</v>
      </c>
      <c r="BC1197" s="33"/>
      <c r="BD1197" s="33">
        <v>0.191980240752579</v>
      </c>
      <c r="BE1197" s="33"/>
      <c r="BF1197" s="33">
        <v>4.2046183999854909</v>
      </c>
      <c r="BG1197" s="33">
        <v>0.79999297801633151</v>
      </c>
      <c r="BH1197" s="33">
        <v>0.20041276218506268</v>
      </c>
      <c r="BI1197" s="33"/>
      <c r="BJ1197" s="33"/>
      <c r="BK1197" s="33"/>
      <c r="BL1197" s="40" t="s">
        <v>29</v>
      </c>
    </row>
    <row r="1198" spans="1:64">
      <c r="A1198" s="43">
        <v>44067</v>
      </c>
      <c r="B1198" s="44" t="s">
        <v>60</v>
      </c>
      <c r="C1198" s="12" t="str">
        <f>VLOOKUP('All_Data-2017-2021'!D1198,Location_Guide!$A$2:$B$59,2,FALSE)</f>
        <v>Kadamtoli Bridge</v>
      </c>
      <c r="D1198" s="13" t="s">
        <v>88</v>
      </c>
      <c r="E1198" s="52">
        <v>23.753653</v>
      </c>
      <c r="F1198" s="52">
        <v>90.249649000000005</v>
      </c>
      <c r="G1198" s="108">
        <v>29.3</v>
      </c>
      <c r="H1198" s="108">
        <v>6.81</v>
      </c>
      <c r="I1198" s="108">
        <v>156.19999999999999</v>
      </c>
      <c r="J1198" s="108">
        <v>68.099999999999994</v>
      </c>
      <c r="K1198" s="108">
        <v>4.62</v>
      </c>
      <c r="L1198" s="108">
        <v>83.6</v>
      </c>
      <c r="M1198" s="108">
        <v>17.079999999999998</v>
      </c>
      <c r="N1198" s="109">
        <v>19</v>
      </c>
      <c r="O1198" s="108">
        <v>14</v>
      </c>
      <c r="P1198" s="105">
        <v>15</v>
      </c>
      <c r="Q1198" s="108">
        <v>0.14000000000000001</v>
      </c>
      <c r="R1198" s="108">
        <v>0.39</v>
      </c>
      <c r="S1198" s="105">
        <v>9.6999999999999993</v>
      </c>
      <c r="T1198" s="108">
        <v>0.6</v>
      </c>
      <c r="U1198" s="105">
        <v>6</v>
      </c>
      <c r="V1198" s="108">
        <v>9</v>
      </c>
      <c r="W1198" s="108">
        <v>210</v>
      </c>
      <c r="X1198" s="108"/>
      <c r="Y1198" s="20">
        <v>1.75</v>
      </c>
      <c r="Z1198" s="20">
        <v>5000</v>
      </c>
      <c r="AA1198" s="69">
        <v>1800</v>
      </c>
      <c r="AB1198" s="33">
        <v>467.34590514155394</v>
      </c>
      <c r="AC1198" s="33">
        <v>9.9616548119971693</v>
      </c>
      <c r="AD1198" s="33">
        <v>2.5174557563299369</v>
      </c>
      <c r="AE1198" s="33">
        <v>3.7419362207458877</v>
      </c>
      <c r="AF1198" s="33">
        <v>179.7602215384307</v>
      </c>
      <c r="AG1198" s="33">
        <v>0.50505254604284633</v>
      </c>
      <c r="AH1198" s="33">
        <v>10.582763498546669</v>
      </c>
      <c r="AI1198" s="33">
        <v>15.48288418456065</v>
      </c>
      <c r="AJ1198" s="33">
        <v>26.687118265943894</v>
      </c>
      <c r="AK1198" s="33"/>
      <c r="AL1198" s="33">
        <v>3.7201316158763662</v>
      </c>
      <c r="AM1198" s="33">
        <v>4.3365673597258034</v>
      </c>
      <c r="AN1198" s="33">
        <v>81.30873380604443</v>
      </c>
      <c r="AO1198" s="33">
        <v>0.49452227854219111</v>
      </c>
      <c r="AP1198" s="33">
        <v>0.10573912701022578</v>
      </c>
      <c r="AQ1198" s="33">
        <v>0.7636571612982157</v>
      </c>
      <c r="AR1198" s="33">
        <v>35.210771924132651</v>
      </c>
      <c r="AS1198" s="33">
        <v>753.8556141813018</v>
      </c>
      <c r="AT1198" s="33">
        <v>5.5526962082731188</v>
      </c>
      <c r="AU1198" s="33">
        <v>2.0577517999167108</v>
      </c>
      <c r="AV1198" s="33">
        <v>0.27648370304840247</v>
      </c>
      <c r="AW1198" s="33">
        <v>1.0636359551679166</v>
      </c>
      <c r="AX1198" s="33">
        <v>0.21690821176645919</v>
      </c>
      <c r="AY1198" s="33">
        <v>0.22121663617174475</v>
      </c>
      <c r="AZ1198" s="33">
        <v>0.21415264213070859</v>
      </c>
      <c r="BA1198" s="33">
        <v>0.75953756227370373</v>
      </c>
      <c r="BB1198" s="33">
        <v>2.2623174846427643E-2</v>
      </c>
      <c r="BC1198" s="33"/>
      <c r="BD1198" s="33">
        <v>0.21181229184978706</v>
      </c>
      <c r="BE1198" s="33"/>
      <c r="BF1198" s="33">
        <v>4.6727148809813386</v>
      </c>
      <c r="BG1198" s="33">
        <v>0.79942386063441118</v>
      </c>
      <c r="BH1198" s="33">
        <v>0.19037405080156281</v>
      </c>
      <c r="BI1198" s="33"/>
      <c r="BJ1198" s="33"/>
      <c r="BK1198" s="33"/>
      <c r="BL1198" s="40" t="s">
        <v>29</v>
      </c>
    </row>
    <row r="1199" spans="1:64">
      <c r="A1199" s="43">
        <v>44067</v>
      </c>
      <c r="B1199" s="44" t="s">
        <v>89</v>
      </c>
      <c r="C1199" s="12" t="str">
        <f>VLOOKUP('All_Data-2017-2021'!D1199,Location_Guide!$A$2:$B$59,2,FALSE)</f>
        <v xml:space="preserve">Rohitpur Bridge  </v>
      </c>
      <c r="D1199" s="13" t="s">
        <v>90</v>
      </c>
      <c r="E1199" s="52">
        <v>23.668216000000001</v>
      </c>
      <c r="F1199" s="52">
        <v>90.288760999999994</v>
      </c>
      <c r="G1199" s="108">
        <v>29.3</v>
      </c>
      <c r="H1199" s="108">
        <v>7.12</v>
      </c>
      <c r="I1199" s="108">
        <v>153</v>
      </c>
      <c r="J1199" s="108">
        <v>66.599999999999994</v>
      </c>
      <c r="K1199" s="108">
        <v>6.02</v>
      </c>
      <c r="L1199" s="108">
        <v>86.4</v>
      </c>
      <c r="M1199" s="108">
        <v>107</v>
      </c>
      <c r="N1199" s="109">
        <v>18</v>
      </c>
      <c r="O1199" s="108">
        <v>32</v>
      </c>
      <c r="P1199" s="105">
        <v>20</v>
      </c>
      <c r="Q1199" s="108">
        <v>0.09</v>
      </c>
      <c r="R1199" s="108">
        <v>0.08</v>
      </c>
      <c r="S1199" s="105">
        <v>1.6</v>
      </c>
      <c r="T1199" s="108">
        <v>0.3</v>
      </c>
      <c r="U1199" s="105">
        <v>5</v>
      </c>
      <c r="V1199" s="108">
        <v>10</v>
      </c>
      <c r="W1199" s="108">
        <v>180</v>
      </c>
      <c r="X1199" s="108"/>
      <c r="Y1199" s="20">
        <v>1.45</v>
      </c>
      <c r="Z1199" s="20">
        <v>18000</v>
      </c>
      <c r="AA1199" s="69">
        <v>2500</v>
      </c>
      <c r="AB1199" s="33">
        <v>2454.6985376864859</v>
      </c>
      <c r="AC1199" s="33">
        <v>6.9618250637050689</v>
      </c>
      <c r="AD1199" s="33">
        <v>3.1309967603664992</v>
      </c>
      <c r="AE1199" s="33">
        <v>5.8788386476953729</v>
      </c>
      <c r="AF1199" s="33">
        <v>246.85264220867765</v>
      </c>
      <c r="AG1199" s="33">
        <v>3.1416120652460213</v>
      </c>
      <c r="AH1199" s="33">
        <v>34.348273020217732</v>
      </c>
      <c r="AI1199" s="33">
        <v>74.395682434381683</v>
      </c>
      <c r="AJ1199" s="33">
        <v>138.73078122724056</v>
      </c>
      <c r="AK1199" s="33">
        <v>0.19931442656720158</v>
      </c>
      <c r="AL1199" s="33">
        <v>2.4620913802704503</v>
      </c>
      <c r="AM1199" s="33">
        <v>6.4199516571948561</v>
      </c>
      <c r="AN1199" s="33">
        <v>88.32119421279522</v>
      </c>
      <c r="AO1199" s="33">
        <v>0.39289952715090248</v>
      </c>
      <c r="AP1199" s="33">
        <v>0.10318836397573213</v>
      </c>
      <c r="AQ1199" s="33">
        <v>0.29572840563766484</v>
      </c>
      <c r="AR1199" s="33">
        <v>71.318005234268966</v>
      </c>
      <c r="AS1199" s="33">
        <v>2658.852228204637</v>
      </c>
      <c r="AT1199" s="33">
        <v>10.934710214536979</v>
      </c>
      <c r="AU1199" s="33">
        <v>4.5867585074209893</v>
      </c>
      <c r="AV1199" s="33">
        <v>0.27263036297204063</v>
      </c>
      <c r="AW1199" s="33">
        <v>2.0146028070425435</v>
      </c>
      <c r="AX1199" s="33">
        <v>0.19940665998272314</v>
      </c>
      <c r="AY1199" s="33">
        <v>0.10018716039603404</v>
      </c>
      <c r="AZ1199" s="33">
        <v>0.37694911984679319</v>
      </c>
      <c r="BA1199" s="33">
        <v>0.76025067349029596</v>
      </c>
      <c r="BB1199" s="33">
        <v>2.3316381523413171E-2</v>
      </c>
      <c r="BC1199" s="33"/>
      <c r="BD1199" s="33">
        <v>0.20687690714918158</v>
      </c>
      <c r="BE1199" s="33">
        <v>2.5119248689628636E-2</v>
      </c>
      <c r="BF1199" s="33">
        <v>12.824159903599655</v>
      </c>
      <c r="BG1199" s="33">
        <v>0.83365914983671974</v>
      </c>
      <c r="BH1199" s="33">
        <v>0.7823761426847593</v>
      </c>
      <c r="BI1199" s="33"/>
      <c r="BJ1199" s="33"/>
      <c r="BK1199" s="33"/>
      <c r="BL1199" s="40" t="s">
        <v>29</v>
      </c>
    </row>
    <row r="1200" spans="1:64">
      <c r="A1200" s="43">
        <v>44067</v>
      </c>
      <c r="B1200" s="44" t="s">
        <v>89</v>
      </c>
      <c r="C1200" s="12" t="str">
        <f>VLOOKUP('All_Data-2017-2021'!D1200,Location_Guide!$A$2:$B$59,2,FALSE)</f>
        <v xml:space="preserve">d/s of BSCIC  </v>
      </c>
      <c r="D1200" s="13" t="s">
        <v>91</v>
      </c>
      <c r="E1200" s="52">
        <v>23.661073999999999</v>
      </c>
      <c r="F1200" s="52">
        <v>90.312061999999997</v>
      </c>
      <c r="G1200" s="108">
        <v>29.3</v>
      </c>
      <c r="H1200" s="108">
        <v>7.11</v>
      </c>
      <c r="I1200" s="108">
        <v>153.6</v>
      </c>
      <c r="J1200" s="108">
        <v>66.8</v>
      </c>
      <c r="K1200" s="108">
        <v>6.05</v>
      </c>
      <c r="L1200" s="108">
        <v>85.3</v>
      </c>
      <c r="M1200" s="108">
        <v>93.1</v>
      </c>
      <c r="N1200" s="109">
        <v>21</v>
      </c>
      <c r="O1200" s="108">
        <v>73</v>
      </c>
      <c r="P1200" s="105">
        <v>30</v>
      </c>
      <c r="Q1200" s="108">
        <v>0.18</v>
      </c>
      <c r="R1200" s="108">
        <v>0.09</v>
      </c>
      <c r="S1200" s="105">
        <v>6</v>
      </c>
      <c r="T1200" s="108">
        <v>0.4</v>
      </c>
      <c r="U1200" s="105">
        <v>3</v>
      </c>
      <c r="V1200" s="108">
        <v>8</v>
      </c>
      <c r="W1200" s="108">
        <v>180</v>
      </c>
      <c r="X1200" s="108"/>
      <c r="Y1200" s="20">
        <v>1.05</v>
      </c>
      <c r="Z1200" s="20">
        <v>29000</v>
      </c>
      <c r="AA1200" s="69">
        <v>2000</v>
      </c>
      <c r="AB1200" s="33">
        <v>1727.7491114176487</v>
      </c>
      <c r="AC1200" s="33">
        <v>17.040155680321138</v>
      </c>
      <c r="AD1200" s="33">
        <v>3.4748125583325788</v>
      </c>
      <c r="AE1200" s="33">
        <v>4.1845635242582038</v>
      </c>
      <c r="AF1200" s="33">
        <v>131.31553227654769</v>
      </c>
      <c r="AG1200" s="33">
        <v>1.9018510022545685</v>
      </c>
      <c r="AH1200" s="33">
        <v>20.836203020065032</v>
      </c>
      <c r="AI1200" s="33">
        <v>52.267961732708791</v>
      </c>
      <c r="AJ1200" s="33">
        <v>78.261442547428871</v>
      </c>
      <c r="AK1200" s="33">
        <v>0.19674624282482545</v>
      </c>
      <c r="AL1200" s="33">
        <v>1.6351890828644271</v>
      </c>
      <c r="AM1200" s="33">
        <v>4.6915614060198356</v>
      </c>
      <c r="AN1200" s="33">
        <v>73.900458865863598</v>
      </c>
      <c r="AO1200" s="33">
        <v>0.36268917452556776</v>
      </c>
      <c r="AP1200" s="33">
        <v>0.10386613298733391</v>
      </c>
      <c r="AQ1200" s="33">
        <v>0.35822199535082444</v>
      </c>
      <c r="AR1200" s="33">
        <v>44.081555381935807</v>
      </c>
      <c r="AS1200" s="33">
        <v>2273.6778291651749</v>
      </c>
      <c r="AT1200" s="33">
        <v>6.7443144072916734</v>
      </c>
      <c r="AU1200" s="33">
        <v>2.5741195083888053</v>
      </c>
      <c r="AV1200" s="33">
        <v>0.26665960824305052</v>
      </c>
      <c r="AW1200" s="33">
        <v>1.2595421885912825</v>
      </c>
      <c r="AX1200" s="33">
        <v>0.1940516235600491</v>
      </c>
      <c r="AY1200" s="33">
        <v>8.5377817681129536E-2</v>
      </c>
      <c r="AZ1200" s="33">
        <v>0.46490394836153953</v>
      </c>
      <c r="BA1200" s="33">
        <v>0.75810108885256822</v>
      </c>
      <c r="BB1200" s="33">
        <v>2.5416458540483338E-2</v>
      </c>
      <c r="BC1200" s="33"/>
      <c r="BD1200" s="33">
        <v>0.18146974693865855</v>
      </c>
      <c r="BE1200" s="33"/>
      <c r="BF1200" s="33">
        <v>7.79795767323475</v>
      </c>
      <c r="BG1200" s="33">
        <v>0.81602944413546241</v>
      </c>
      <c r="BH1200" s="33">
        <v>0.54257677278175265</v>
      </c>
      <c r="BI1200" s="33"/>
      <c r="BJ1200" s="33"/>
      <c r="BK1200" s="33"/>
      <c r="BL1200" s="40" t="s">
        <v>29</v>
      </c>
    </row>
    <row r="1201" spans="1:64">
      <c r="A1201" s="43">
        <v>44067</v>
      </c>
      <c r="B1201" s="44" t="s">
        <v>89</v>
      </c>
      <c r="C1201" s="12" t="str">
        <f>VLOOKUP('All_Data-2017-2021'!D1201,Location_Guide!$A$2:$B$59,2,FALSE)</f>
        <v xml:space="preserve">d/s of Dhaleswari Bridge  </v>
      </c>
      <c r="D1201" s="13" t="s">
        <v>92</v>
      </c>
      <c r="E1201" s="52">
        <v>23.635701000000001</v>
      </c>
      <c r="F1201" s="52">
        <v>90.360685000000004</v>
      </c>
      <c r="G1201" s="108">
        <v>29.3</v>
      </c>
      <c r="H1201" s="108">
        <v>7.11</v>
      </c>
      <c r="I1201" s="108">
        <v>153</v>
      </c>
      <c r="J1201" s="108">
        <v>67</v>
      </c>
      <c r="K1201" s="108">
        <v>5.91</v>
      </c>
      <c r="L1201" s="108">
        <v>90.3</v>
      </c>
      <c r="M1201" s="108">
        <v>85.4</v>
      </c>
      <c r="N1201" s="109">
        <v>25</v>
      </c>
      <c r="O1201" s="108">
        <v>27</v>
      </c>
      <c r="P1201" s="105">
        <v>45</v>
      </c>
      <c r="Q1201" s="108">
        <v>0.09</v>
      </c>
      <c r="R1201" s="108">
        <v>0.12</v>
      </c>
      <c r="S1201" s="105">
        <v>4.0999999999999996</v>
      </c>
      <c r="T1201" s="108">
        <v>0.8</v>
      </c>
      <c r="U1201" s="105">
        <v>6</v>
      </c>
      <c r="V1201" s="108">
        <v>7</v>
      </c>
      <c r="W1201" s="108">
        <v>190</v>
      </c>
      <c r="X1201" s="108"/>
      <c r="Y1201" s="20">
        <v>1.45</v>
      </c>
      <c r="Z1201" s="20">
        <v>19000</v>
      </c>
      <c r="AA1201" s="69">
        <v>1000</v>
      </c>
      <c r="AB1201" s="33">
        <v>1880.6402529132909</v>
      </c>
      <c r="AC1201" s="33">
        <v>10.444929426467267</v>
      </c>
      <c r="AD1201" s="33">
        <v>3.9103999696574796</v>
      </c>
      <c r="AE1201" s="33">
        <v>4.0929508851166458</v>
      </c>
      <c r="AF1201" s="33">
        <v>157.45724350648467</v>
      </c>
      <c r="AG1201" s="33">
        <v>2.2479061514063359</v>
      </c>
      <c r="AH1201" s="33">
        <v>31.280936376021991</v>
      </c>
      <c r="AI1201" s="33">
        <v>68.402860693740351</v>
      </c>
      <c r="AJ1201" s="33">
        <v>78.510814890145028</v>
      </c>
      <c r="AK1201" s="33"/>
      <c r="AL1201" s="33">
        <v>2.2190517260335403</v>
      </c>
      <c r="AM1201" s="33">
        <v>5.9409147690739932</v>
      </c>
      <c r="AN1201" s="33">
        <v>85.537265308476861</v>
      </c>
      <c r="AO1201" s="33">
        <v>0.40004116475378498</v>
      </c>
      <c r="AP1201" s="33">
        <v>0.10467089230922171</v>
      </c>
      <c r="AQ1201" s="33">
        <v>0.22462863184041199</v>
      </c>
      <c r="AR1201" s="33">
        <v>48.517308957915027</v>
      </c>
      <c r="AS1201" s="33">
        <v>2333.0700813681387</v>
      </c>
      <c r="AT1201" s="33">
        <v>7.5391200407874033</v>
      </c>
      <c r="AU1201" s="33">
        <v>3.6539630320966903</v>
      </c>
      <c r="AV1201" s="33">
        <v>0.26736413710821233</v>
      </c>
      <c r="AW1201" s="33">
        <v>0.61279737604936335</v>
      </c>
      <c r="AX1201" s="33">
        <v>0.18880873559888539</v>
      </c>
      <c r="AY1201" s="33">
        <v>9.4336937234769921E-2</v>
      </c>
      <c r="AZ1201" s="33">
        <v>0.38434127762120063</v>
      </c>
      <c r="BA1201" s="33">
        <v>0.76258694837702456</v>
      </c>
      <c r="BB1201" s="33">
        <v>2.3893483615451235E-2</v>
      </c>
      <c r="BC1201" s="33"/>
      <c r="BD1201" s="33">
        <v>0.19900786617013483</v>
      </c>
      <c r="BE1201" s="33"/>
      <c r="BF1201" s="33">
        <v>8.0014597616404313</v>
      </c>
      <c r="BG1201" s="33">
        <v>0.82583353561966699</v>
      </c>
      <c r="BH1201" s="33">
        <v>0.73462315387434773</v>
      </c>
      <c r="BI1201" s="33"/>
      <c r="BJ1201" s="33"/>
      <c r="BK1201" s="33"/>
      <c r="BL1201" s="40" t="s">
        <v>29</v>
      </c>
    </row>
    <row r="1202" spans="1:64">
      <c r="A1202" s="43">
        <v>44067</v>
      </c>
      <c r="B1202" s="44" t="s">
        <v>89</v>
      </c>
      <c r="C1202" s="12" t="str">
        <f>VLOOKUP('All_Data-2017-2021'!D1202,Location_Guide!$A$2:$B$59,2,FALSE)</f>
        <v xml:space="preserve">Baluchar Bridge  </v>
      </c>
      <c r="D1202" s="13" t="s">
        <v>61</v>
      </c>
      <c r="E1202" s="52">
        <v>23.611360999999999</v>
      </c>
      <c r="F1202" s="52">
        <v>90.422326999999996</v>
      </c>
      <c r="G1202" s="108">
        <v>29.3</v>
      </c>
      <c r="H1202" s="108">
        <v>7.09</v>
      </c>
      <c r="I1202" s="108">
        <v>154.69999999999999</v>
      </c>
      <c r="J1202" s="108">
        <v>67.400000000000006</v>
      </c>
      <c r="K1202" s="108">
        <v>5.22</v>
      </c>
      <c r="L1202" s="108">
        <v>92.1</v>
      </c>
      <c r="M1202" s="108">
        <v>67.7</v>
      </c>
      <c r="N1202" s="109">
        <v>29</v>
      </c>
      <c r="O1202" s="108">
        <v>38</v>
      </c>
      <c r="P1202" s="105">
        <v>35</v>
      </c>
      <c r="Q1202" s="108">
        <v>0.28999999999999998</v>
      </c>
      <c r="R1202" s="116">
        <v>0.02</v>
      </c>
      <c r="S1202" s="105">
        <v>2.4</v>
      </c>
      <c r="T1202" s="108">
        <v>0.8</v>
      </c>
      <c r="U1202" s="105">
        <v>4</v>
      </c>
      <c r="V1202" s="108">
        <v>8</v>
      </c>
      <c r="W1202" s="108">
        <v>200</v>
      </c>
      <c r="X1202" s="108"/>
      <c r="Y1202" s="20">
        <v>1.4000000000000001</v>
      </c>
      <c r="Z1202" s="20">
        <v>12000</v>
      </c>
      <c r="AA1202" s="69">
        <v>1500</v>
      </c>
      <c r="AB1202" s="33">
        <v>1607.7902995936729</v>
      </c>
      <c r="AC1202" s="33">
        <v>8.1589788715570268</v>
      </c>
      <c r="AD1202" s="33">
        <v>3.2359100385874511</v>
      </c>
      <c r="AE1202" s="33">
        <v>3.8867174745183024</v>
      </c>
      <c r="AF1202" s="33">
        <v>158.06754412174428</v>
      </c>
      <c r="AG1202" s="33">
        <v>2.0952794688776946</v>
      </c>
      <c r="AH1202" s="33">
        <v>24.046409463032237</v>
      </c>
      <c r="AI1202" s="33">
        <v>44.717349320069658</v>
      </c>
      <c r="AJ1202" s="33">
        <v>73.448851643200882</v>
      </c>
      <c r="AK1202" s="33"/>
      <c r="AL1202" s="33">
        <v>2.8190846629796256</v>
      </c>
      <c r="AM1202" s="33">
        <v>5.2631881624691825</v>
      </c>
      <c r="AN1202" s="33">
        <v>86.905521888571073</v>
      </c>
      <c r="AO1202" s="33">
        <v>0.39818409167398067</v>
      </c>
      <c r="AP1202" s="33">
        <v>0.10353520786411873</v>
      </c>
      <c r="AQ1202" s="33">
        <v>0.27531636012298955</v>
      </c>
      <c r="AR1202" s="33">
        <v>49.885226459607111</v>
      </c>
      <c r="AS1202" s="33">
        <v>2050.0410834793715</v>
      </c>
      <c r="AT1202" s="33">
        <v>7.7988091338577847</v>
      </c>
      <c r="AU1202" s="33">
        <v>3.2790518136503981</v>
      </c>
      <c r="AV1202" s="33">
        <v>0.28530847195427023</v>
      </c>
      <c r="AW1202" s="33">
        <v>4.6077338645335715</v>
      </c>
      <c r="AX1202" s="33">
        <v>0.18363252730760007</v>
      </c>
      <c r="AY1202" s="33">
        <v>0.16705051812694732</v>
      </c>
      <c r="AZ1202" s="33">
        <v>0.32662743848764508</v>
      </c>
      <c r="BA1202" s="33">
        <v>0.75842335002442829</v>
      </c>
      <c r="BB1202" s="33">
        <v>2.3203089133781125E-2</v>
      </c>
      <c r="BC1202" s="33"/>
      <c r="BD1202" s="33">
        <v>0.22395918140411286</v>
      </c>
      <c r="BE1202" s="33"/>
      <c r="BF1202" s="33">
        <v>7.127556653298341</v>
      </c>
      <c r="BG1202" s="33">
        <v>0.83772761711521138</v>
      </c>
      <c r="BH1202" s="33">
        <v>0.68943520961007476</v>
      </c>
      <c r="BI1202" s="33"/>
      <c r="BJ1202" s="33"/>
      <c r="BK1202" s="33"/>
      <c r="BL1202" s="40" t="s">
        <v>29</v>
      </c>
    </row>
    <row r="1203" spans="1:64">
      <c r="A1203" s="43">
        <v>44067</v>
      </c>
      <c r="B1203" s="44" t="s">
        <v>100</v>
      </c>
      <c r="C1203" s="12" t="str">
        <f>VLOOKUP('All_Data-2017-2021'!D1203,Location_Guide!$A$2:$B$59,2,FALSE)</f>
        <v>d/s of DEPZ Canal</v>
      </c>
      <c r="D1203" s="13" t="s">
        <v>102</v>
      </c>
      <c r="E1203" s="52">
        <v>23.942411</v>
      </c>
      <c r="F1203" s="52">
        <v>90.230615999999998</v>
      </c>
      <c r="G1203" s="108">
        <v>29.3</v>
      </c>
      <c r="H1203" s="108">
        <v>6.94</v>
      </c>
      <c r="I1203" s="108">
        <v>144.5</v>
      </c>
      <c r="J1203" s="108">
        <v>62.9</v>
      </c>
      <c r="K1203" s="108">
        <v>4.6100000000000003</v>
      </c>
      <c r="L1203" s="108">
        <v>73.5</v>
      </c>
      <c r="M1203" s="108">
        <v>23</v>
      </c>
      <c r="N1203" s="109">
        <v>18</v>
      </c>
      <c r="O1203" s="109">
        <v>10</v>
      </c>
      <c r="P1203" s="105">
        <v>40</v>
      </c>
      <c r="Q1203" s="108">
        <v>0.09</v>
      </c>
      <c r="R1203" s="108">
        <v>0.05</v>
      </c>
      <c r="S1203" s="105">
        <v>6.1</v>
      </c>
      <c r="T1203" s="108">
        <v>0.3</v>
      </c>
      <c r="U1203" s="105">
        <v>6</v>
      </c>
      <c r="V1203" s="108">
        <v>10</v>
      </c>
      <c r="W1203" s="108">
        <v>120</v>
      </c>
      <c r="X1203" s="108"/>
      <c r="Y1203" s="20">
        <v>1.6500000000000001</v>
      </c>
      <c r="Z1203" s="20">
        <v>21000</v>
      </c>
      <c r="AA1203" s="67">
        <v>7000</v>
      </c>
      <c r="AB1203" s="33">
        <v>422.0289337610771</v>
      </c>
      <c r="AC1203" s="33">
        <v>12.193575682751844</v>
      </c>
      <c r="AD1203" s="33">
        <v>1.7987323857908879</v>
      </c>
      <c r="AE1203" s="33">
        <v>1.21023297242484</v>
      </c>
      <c r="AF1203" s="33">
        <v>51.176144900072138</v>
      </c>
      <c r="AG1203" s="33">
        <v>0.56507525912788215</v>
      </c>
      <c r="AH1203" s="33">
        <v>9.752331524234199</v>
      </c>
      <c r="AI1203" s="33">
        <v>13.057395017386792</v>
      </c>
      <c r="AJ1203" s="33">
        <v>45.081158735165104</v>
      </c>
      <c r="AK1203" s="33"/>
      <c r="AL1203" s="33">
        <v>1.8353501760284487</v>
      </c>
      <c r="AM1203" s="33">
        <v>2.3684857104877026</v>
      </c>
      <c r="AN1203" s="33">
        <v>51.261638294398054</v>
      </c>
      <c r="AO1203" s="33">
        <v>0.35029858340578013</v>
      </c>
      <c r="AP1203" s="33">
        <v>9.9781506870154926E-2</v>
      </c>
      <c r="AQ1203" s="33">
        <v>0.17786736353409563</v>
      </c>
      <c r="AR1203" s="33">
        <v>17.59035576824628</v>
      </c>
      <c r="AS1203" s="33">
        <v>725.19631171147944</v>
      </c>
      <c r="AT1203" s="33">
        <v>2.8605913277488511</v>
      </c>
      <c r="AU1203" s="33">
        <v>1.0902194125539479</v>
      </c>
      <c r="AV1203" s="33">
        <v>0.28440316600671633</v>
      </c>
      <c r="AW1203" s="33">
        <v>0.28149136047672307</v>
      </c>
      <c r="AX1203" s="33">
        <v>0.18059849249008017</v>
      </c>
      <c r="AY1203" s="33">
        <v>0.13787498858058492</v>
      </c>
      <c r="AZ1203" s="33">
        <v>0.23196987552337284</v>
      </c>
      <c r="BA1203" s="33">
        <v>0.74829979041930539</v>
      </c>
      <c r="BB1203" s="33">
        <v>2.1512748717265218E-2</v>
      </c>
      <c r="BC1203" s="33"/>
      <c r="BD1203" s="33">
        <v>0.19179364269449026</v>
      </c>
      <c r="BE1203" s="33"/>
      <c r="BF1203" s="33">
        <v>4.3213982211880175</v>
      </c>
      <c r="BG1203" s="33">
        <v>0.79594065067521214</v>
      </c>
      <c r="BH1203" s="33">
        <v>0.12056541092584158</v>
      </c>
      <c r="BI1203" s="33"/>
      <c r="BJ1203" s="33"/>
      <c r="BK1203" s="33"/>
      <c r="BL1203" s="40" t="s">
        <v>29</v>
      </c>
    </row>
    <row r="1204" spans="1:64">
      <c r="A1204" s="43">
        <v>44067</v>
      </c>
      <c r="B1204" s="44" t="s">
        <v>100</v>
      </c>
      <c r="C1204" s="12" t="str">
        <f>VLOOKUP('All_Data-2017-2021'!D1204,Location_Guide!$A$2:$B$59,2,FALSE)</f>
        <v>u/s of Dhaleswari Confluence at Hazipur</v>
      </c>
      <c r="D1204" s="13" t="s">
        <v>103</v>
      </c>
      <c r="E1204" s="52">
        <v>23.920525999999999</v>
      </c>
      <c r="F1204" s="52">
        <v>90.226162000000002</v>
      </c>
      <c r="G1204" s="108">
        <v>29.3</v>
      </c>
      <c r="H1204" s="111">
        <v>6.82</v>
      </c>
      <c r="I1204" s="108">
        <v>146.80000000000001</v>
      </c>
      <c r="J1204" s="108">
        <v>63.8</v>
      </c>
      <c r="K1204" s="108">
        <v>4.6500000000000004</v>
      </c>
      <c r="L1204" s="108">
        <v>75.400000000000006</v>
      </c>
      <c r="M1204" s="17">
        <v>23.5</v>
      </c>
      <c r="N1204" s="109">
        <v>21</v>
      </c>
      <c r="O1204" s="109">
        <v>9</v>
      </c>
      <c r="P1204" s="108">
        <v>45</v>
      </c>
      <c r="Q1204" s="108">
        <v>0.1</v>
      </c>
      <c r="R1204" s="109">
        <v>0.16</v>
      </c>
      <c r="S1204" s="105">
        <v>5.2</v>
      </c>
      <c r="T1204" s="108">
        <v>0.7</v>
      </c>
      <c r="U1204" s="109">
        <v>6</v>
      </c>
      <c r="V1204" s="129">
        <v>8</v>
      </c>
      <c r="W1204" s="108">
        <v>130</v>
      </c>
      <c r="X1204" s="108"/>
      <c r="Y1204" s="20">
        <v>1.5</v>
      </c>
      <c r="Z1204" s="65">
        <v>41000</v>
      </c>
      <c r="AA1204" s="67">
        <v>28000</v>
      </c>
      <c r="AB1204" s="33">
        <v>507.98920872711352</v>
      </c>
      <c r="AC1204" s="33">
        <v>13.367193351980898</v>
      </c>
      <c r="AD1204" s="33">
        <v>2.4065632465076652</v>
      </c>
      <c r="AE1204" s="33">
        <v>4.4766977225459978</v>
      </c>
      <c r="AF1204" s="33">
        <v>62.908413603471729</v>
      </c>
      <c r="AG1204" s="33">
        <v>0.62292069167421538</v>
      </c>
      <c r="AH1204" s="33">
        <v>21.617001871414338</v>
      </c>
      <c r="AI1204" s="33">
        <v>29.237819409604306</v>
      </c>
      <c r="AJ1204" s="33">
        <v>127.9294256267535</v>
      </c>
      <c r="AK1204" s="33"/>
      <c r="AL1204" s="33">
        <v>3.6578389584343198</v>
      </c>
      <c r="AM1204" s="33">
        <v>4.6046038307270889</v>
      </c>
      <c r="AN1204" s="33">
        <v>79.783222958855873</v>
      </c>
      <c r="AO1204" s="33">
        <v>0.36616146070777617</v>
      </c>
      <c r="AP1204" s="33">
        <v>0.1108256675631447</v>
      </c>
      <c r="AQ1204" s="33">
        <v>0.57525087361818306</v>
      </c>
      <c r="AR1204" s="33">
        <v>31.074935314101545</v>
      </c>
      <c r="AS1204" s="33">
        <v>822.28060967445504</v>
      </c>
      <c r="AT1204" s="33">
        <v>5.0031396305632985</v>
      </c>
      <c r="AU1204" s="33">
        <v>2.0707199293449023</v>
      </c>
      <c r="AV1204" s="33">
        <v>0.75470409618613754</v>
      </c>
      <c r="AW1204" s="33">
        <v>11.208478672199046</v>
      </c>
      <c r="AX1204" s="33">
        <v>0.18703529715597522</v>
      </c>
      <c r="AY1204" s="33">
        <v>0.23612103970435655</v>
      </c>
      <c r="AZ1204" s="33">
        <v>0.22770227445156338</v>
      </c>
      <c r="BA1204" s="33">
        <v>0.75413980687148785</v>
      </c>
      <c r="BB1204" s="33">
        <v>2.4100165903987707E-2</v>
      </c>
      <c r="BC1204" s="33"/>
      <c r="BD1204" s="33">
        <v>0.28778270993180594</v>
      </c>
      <c r="BE1204" s="33"/>
      <c r="BF1204" s="33">
        <v>10.765663620622416</v>
      </c>
      <c r="BG1204" s="33">
        <v>0.81083848408803971</v>
      </c>
      <c r="BH1204" s="33">
        <v>0.19927522217731033</v>
      </c>
      <c r="BI1204" s="33"/>
      <c r="BJ1204" s="33"/>
      <c r="BK1204" s="33"/>
      <c r="BL1204" s="40" t="s">
        <v>29</v>
      </c>
    </row>
    <row r="1205" spans="1:64">
      <c r="A1205" s="43">
        <v>44067</v>
      </c>
      <c r="B1205" s="44" t="s">
        <v>106</v>
      </c>
      <c r="C1205" s="12" t="str">
        <f>VLOOKUP('All_Data-2017-2021'!D1205,Location_Guide!$A$2:$B$59,2,FALSE)</f>
        <v>d/s Sholla Bridge</v>
      </c>
      <c r="D1205" s="13" t="s">
        <v>107</v>
      </c>
      <c r="E1205" s="52">
        <v>23.71931682</v>
      </c>
      <c r="F1205" s="52">
        <v>90.187198080000002</v>
      </c>
      <c r="G1205" s="108">
        <v>29.3</v>
      </c>
      <c r="H1205" s="111">
        <v>7.15</v>
      </c>
      <c r="I1205" s="108">
        <v>151.30000000000001</v>
      </c>
      <c r="J1205" s="108">
        <v>65.8</v>
      </c>
      <c r="K1205" s="108">
        <v>6.63</v>
      </c>
      <c r="L1205" s="108">
        <v>85.4</v>
      </c>
      <c r="M1205" s="17">
        <v>113</v>
      </c>
      <c r="N1205" s="17">
        <v>23</v>
      </c>
      <c r="O1205" s="115">
        <v>40</v>
      </c>
      <c r="P1205" s="108">
        <v>55</v>
      </c>
      <c r="Q1205" s="109">
        <v>0.09</v>
      </c>
      <c r="R1205" s="109">
        <v>0.1</v>
      </c>
      <c r="S1205" s="105">
        <v>7</v>
      </c>
      <c r="T1205" s="105">
        <v>0.6</v>
      </c>
      <c r="U1205" s="109">
        <v>3</v>
      </c>
      <c r="V1205" s="109">
        <v>8</v>
      </c>
      <c r="W1205" s="108">
        <v>220</v>
      </c>
      <c r="X1205" s="108"/>
      <c r="Y1205" s="20">
        <v>1.9500000000000002</v>
      </c>
      <c r="Z1205" s="20">
        <v>8000</v>
      </c>
      <c r="AA1205" s="67">
        <v>1500</v>
      </c>
      <c r="AB1205" s="33">
        <v>1743.8898381070762</v>
      </c>
      <c r="AC1205" s="33">
        <v>21.444937579712626</v>
      </c>
      <c r="AD1205" s="33">
        <v>2.7134521263199423</v>
      </c>
      <c r="AE1205" s="33">
        <v>3.3741762505885098</v>
      </c>
      <c r="AF1205" s="33">
        <v>111.39210020875872</v>
      </c>
      <c r="AG1205" s="33">
        <v>1.853214509235688</v>
      </c>
      <c r="AH1205" s="33">
        <v>10.356169438986072</v>
      </c>
      <c r="AI1205" s="33">
        <v>24.531323002465168</v>
      </c>
      <c r="AJ1205" s="33">
        <v>26.164026604781213</v>
      </c>
      <c r="AK1205" s="33"/>
      <c r="AL1205" s="33">
        <v>0.89514228308410126</v>
      </c>
      <c r="AM1205" s="33">
        <v>4.7405066041967716</v>
      </c>
      <c r="AN1205" s="33">
        <v>61.143974712790467</v>
      </c>
      <c r="AO1205" s="33">
        <v>0.36242977126177095</v>
      </c>
      <c r="AP1205" s="33">
        <v>0.10508949244981776</v>
      </c>
      <c r="AQ1205" s="33">
        <v>0.14557572045613373</v>
      </c>
      <c r="AR1205" s="33">
        <v>37.301719961621885</v>
      </c>
      <c r="AS1205" s="33">
        <v>2158.9159226047864</v>
      </c>
      <c r="AT1205" s="33">
        <v>5.9390640075503729</v>
      </c>
      <c r="AU1205" s="33">
        <v>2.1951460749090064</v>
      </c>
      <c r="AV1205" s="33">
        <v>0.26595814466995582</v>
      </c>
      <c r="AW1205" s="33">
        <v>0.17833863595802293</v>
      </c>
      <c r="AX1205" s="33">
        <v>0.164084293651202</v>
      </c>
      <c r="AY1205" s="33">
        <v>7.13711705147764E-2</v>
      </c>
      <c r="AZ1205" s="33">
        <v>0.46456594246770061</v>
      </c>
      <c r="BA1205" s="33">
        <v>0.75191583311117627</v>
      </c>
      <c r="BB1205" s="33">
        <v>2.305584687674998E-2</v>
      </c>
      <c r="BC1205" s="33"/>
      <c r="BD1205" s="33">
        <v>0.18355907009313863</v>
      </c>
      <c r="BE1205" s="33"/>
      <c r="BF1205" s="33">
        <v>5.1797395333795748</v>
      </c>
      <c r="BG1205" s="33">
        <v>0.82374361586621381</v>
      </c>
      <c r="BH1205" s="33">
        <v>0.51749663536556012</v>
      </c>
      <c r="BI1205" s="33"/>
      <c r="BJ1205" s="33"/>
      <c r="BK1205" s="33"/>
      <c r="BL1205" s="40" t="s">
        <v>29</v>
      </c>
    </row>
    <row r="1206" spans="1:64">
      <c r="A1206" s="43">
        <v>44067</v>
      </c>
      <c r="B1206" s="44" t="s">
        <v>106</v>
      </c>
      <c r="C1206" s="12" t="str">
        <f>VLOOKUP('All_Data-2017-2021'!D1206,Location_Guide!$A$2:$B$59,2,FALSE)</f>
        <v>d/s Paragram Kaliganga Bridge</v>
      </c>
      <c r="D1206" s="13" t="s">
        <v>108</v>
      </c>
      <c r="E1206" s="52">
        <v>23.712896090000001</v>
      </c>
      <c r="F1206" s="52">
        <v>90.239258890000002</v>
      </c>
      <c r="G1206" s="108">
        <v>29.3</v>
      </c>
      <c r="H1206" s="111">
        <v>7.12</v>
      </c>
      <c r="I1206" s="108">
        <v>154.19999999999999</v>
      </c>
      <c r="J1206" s="108">
        <v>63.2</v>
      </c>
      <c r="K1206" s="108">
        <v>6.6</v>
      </c>
      <c r="L1206" s="108">
        <v>80.8</v>
      </c>
      <c r="M1206" s="108">
        <v>104</v>
      </c>
      <c r="N1206" s="17">
        <v>21</v>
      </c>
      <c r="O1206" s="115">
        <v>29</v>
      </c>
      <c r="P1206" s="108">
        <v>50</v>
      </c>
      <c r="Q1206" s="109">
        <v>7.0000000000000007E-2</v>
      </c>
      <c r="R1206" s="116">
        <v>0</v>
      </c>
      <c r="S1206" s="105">
        <v>7</v>
      </c>
      <c r="T1206" s="105">
        <v>0.4</v>
      </c>
      <c r="U1206" s="105">
        <v>4</v>
      </c>
      <c r="V1206" s="129">
        <v>8</v>
      </c>
      <c r="W1206" s="108">
        <v>260</v>
      </c>
      <c r="X1206" s="108"/>
      <c r="Y1206" s="20">
        <v>1.4000000000000001</v>
      </c>
      <c r="Z1206" s="20">
        <v>7200</v>
      </c>
      <c r="AA1206" s="69">
        <v>2800</v>
      </c>
      <c r="AB1206" s="33">
        <v>1443.0565979899577</v>
      </c>
      <c r="AC1206" s="33">
        <v>18.454974138717876</v>
      </c>
      <c r="AD1206" s="33">
        <v>3.4698699770596764</v>
      </c>
      <c r="AE1206" s="33">
        <v>3.2130733332049801</v>
      </c>
      <c r="AF1206" s="33">
        <v>100.05840639374485</v>
      </c>
      <c r="AG1206" s="33">
        <v>1.6252324178267892</v>
      </c>
      <c r="AH1206" s="33">
        <v>15.793809623879394</v>
      </c>
      <c r="AI1206" s="33">
        <v>35.942625908122196</v>
      </c>
      <c r="AJ1206" s="33">
        <v>50.566154137689772</v>
      </c>
      <c r="AK1206" s="33"/>
      <c r="AL1206" s="33">
        <v>2.1164917128514715</v>
      </c>
      <c r="AM1206" s="33">
        <v>5.3537013348903617</v>
      </c>
      <c r="AN1206" s="33">
        <v>82.313108890708094</v>
      </c>
      <c r="AO1206" s="33">
        <v>0.36105388092311147</v>
      </c>
      <c r="AP1206" s="33">
        <v>0.10368020168491168</v>
      </c>
      <c r="AQ1206" s="33">
        <v>0.24058755680128191</v>
      </c>
      <c r="AR1206" s="33">
        <v>37.037715099535639</v>
      </c>
      <c r="AS1206" s="33">
        <v>1928.0344401523321</v>
      </c>
      <c r="AT1206" s="33">
        <v>5.8179944365034304</v>
      </c>
      <c r="AU1206" s="33">
        <v>3.0167600207111152</v>
      </c>
      <c r="AV1206" s="33">
        <v>0.26625646747927012</v>
      </c>
      <c r="AW1206" s="33">
        <v>0.28207717005943617</v>
      </c>
      <c r="AX1206" s="33">
        <v>0.18337461013749118</v>
      </c>
      <c r="AY1206" s="33">
        <v>0.10622474877158658</v>
      </c>
      <c r="AZ1206" s="33">
        <v>0.40097840436342475</v>
      </c>
      <c r="BA1206" s="33">
        <v>0.75065035805084612</v>
      </c>
      <c r="BB1206" s="33">
        <v>2.3159817822126762E-2</v>
      </c>
      <c r="BC1206" s="33"/>
      <c r="BD1206" s="33">
        <v>0.18279073887905134</v>
      </c>
      <c r="BE1206" s="33"/>
      <c r="BF1206" s="33">
        <v>5.7840393517043278</v>
      </c>
      <c r="BG1206" s="33">
        <v>0.81333330920085467</v>
      </c>
      <c r="BH1206" s="33">
        <v>0.59496654287307504</v>
      </c>
      <c r="BI1206" s="33"/>
      <c r="BJ1206" s="33"/>
      <c r="BK1206" s="33"/>
      <c r="BL1206" s="40" t="s">
        <v>29</v>
      </c>
    </row>
    <row r="1207" spans="1:64">
      <c r="A1207" s="43">
        <v>44115</v>
      </c>
      <c r="B1207" s="44" t="s">
        <v>34</v>
      </c>
      <c r="C1207" s="12" t="str">
        <f>VLOOKUP('All_Data-2017-2021'!D1207,Location_Guide!$A$2:$B$59,2,FALSE)</f>
        <v>d/s Ashulia Landing station</v>
      </c>
      <c r="D1207" s="19" t="s">
        <v>35</v>
      </c>
      <c r="E1207" s="55">
        <v>23.894410220000001</v>
      </c>
      <c r="F1207" s="55">
        <v>90.364776879999994</v>
      </c>
      <c r="G1207" s="68">
        <v>30.9</v>
      </c>
      <c r="H1207" s="68">
        <v>7.38</v>
      </c>
      <c r="I1207" s="68">
        <v>144</v>
      </c>
      <c r="J1207" s="68">
        <v>71.099999999999994</v>
      </c>
      <c r="K1207" s="68">
        <v>5.33</v>
      </c>
      <c r="L1207" s="68">
        <v>56</v>
      </c>
      <c r="M1207" s="68">
        <v>28.5</v>
      </c>
      <c r="N1207" s="68">
        <v>21</v>
      </c>
      <c r="O1207" s="68">
        <v>45</v>
      </c>
      <c r="P1207" s="68">
        <v>40</v>
      </c>
      <c r="Q1207" s="68">
        <v>7.0000000000000007E-2</v>
      </c>
      <c r="R1207" s="68">
        <v>0.2</v>
      </c>
      <c r="S1207" s="68">
        <v>26.8</v>
      </c>
      <c r="T1207" s="68">
        <v>0.5</v>
      </c>
      <c r="U1207" s="68">
        <v>6</v>
      </c>
      <c r="V1207" s="68">
        <v>11</v>
      </c>
      <c r="W1207" s="68">
        <v>180</v>
      </c>
      <c r="X1207" s="68"/>
      <c r="Y1207" s="65">
        <v>0.45</v>
      </c>
      <c r="Z1207" s="20">
        <v>2000</v>
      </c>
      <c r="AA1207" s="67">
        <v>2000</v>
      </c>
      <c r="AB1207" s="33">
        <v>685.6936555095441</v>
      </c>
      <c r="AC1207" s="33">
        <v>5.4934615983223685</v>
      </c>
      <c r="AD1207" s="33">
        <v>3.0062191776793847</v>
      </c>
      <c r="AE1207" s="33">
        <v>7.0807987206139531</v>
      </c>
      <c r="AF1207" s="33">
        <v>75.887686412549868</v>
      </c>
      <c r="AG1207" s="33">
        <v>0.85852167584810268</v>
      </c>
      <c r="AH1207" s="33">
        <v>47.763508348789422</v>
      </c>
      <c r="AI1207" s="33">
        <v>25.195153673886399</v>
      </c>
      <c r="AJ1207" s="33">
        <v>129.96128252767207</v>
      </c>
      <c r="AK1207" s="33"/>
      <c r="AL1207" s="33">
        <v>2.59212708731692</v>
      </c>
      <c r="AM1207" s="33">
        <v>5.177734425081697</v>
      </c>
      <c r="AN1207" s="33">
        <v>82.165770155742536</v>
      </c>
      <c r="AO1207" s="33">
        <v>0.37533778215301244</v>
      </c>
      <c r="AP1207" s="33">
        <v>0.10237909864018938</v>
      </c>
      <c r="AQ1207" s="33">
        <v>0.54204263640109374</v>
      </c>
      <c r="AR1207" s="33">
        <v>36.883589910238292</v>
      </c>
      <c r="AS1207" s="33">
        <v>1027.9380094101257</v>
      </c>
      <c r="AT1207" s="33">
        <v>5.7327602313834181</v>
      </c>
      <c r="AU1207" s="33">
        <v>2.7590754141697467</v>
      </c>
      <c r="AV1207" s="33">
        <v>1.3636743099880397</v>
      </c>
      <c r="AW1207" s="33">
        <v>2.1022881745593045</v>
      </c>
      <c r="AX1207" s="33">
        <v>0.23491721733214002</v>
      </c>
      <c r="AY1207" s="33">
        <v>0.23848331583524898</v>
      </c>
      <c r="AZ1207" s="33">
        <v>0.24916196679878752</v>
      </c>
      <c r="BA1207" s="33">
        <v>0.76000115507790711</v>
      </c>
      <c r="BB1207" s="33">
        <v>2.4951084171447483E-2</v>
      </c>
      <c r="BC1207" s="33"/>
      <c r="BD1207" s="33">
        <v>0.46853065079901096</v>
      </c>
      <c r="BE1207" s="33"/>
      <c r="BF1207" s="33">
        <v>6.8968676214253088</v>
      </c>
      <c r="BG1207" s="33">
        <v>0.81268910814579232</v>
      </c>
      <c r="BH1207" s="33">
        <v>0.29129885378444459</v>
      </c>
      <c r="BI1207" s="33"/>
      <c r="BJ1207" s="33"/>
      <c r="BK1207" s="33"/>
      <c r="BL1207" s="40" t="s">
        <v>29</v>
      </c>
    </row>
    <row r="1208" spans="1:64">
      <c r="A1208" s="43">
        <v>44115</v>
      </c>
      <c r="B1208" s="44" t="s">
        <v>34</v>
      </c>
      <c r="C1208" s="12" t="str">
        <f>VLOOKUP('All_Data-2017-2021'!D1208,Location_Guide!$A$2:$B$59,2,FALSE)</f>
        <v>u/s Ijtema Field</v>
      </c>
      <c r="D1208" s="19" t="s">
        <v>37</v>
      </c>
      <c r="E1208" s="55">
        <v>23.8917228</v>
      </c>
      <c r="F1208" s="55">
        <v>90.389886669999996</v>
      </c>
      <c r="G1208" s="68">
        <v>30.9</v>
      </c>
      <c r="H1208" s="68">
        <v>7.26</v>
      </c>
      <c r="I1208" s="68">
        <v>169.2</v>
      </c>
      <c r="J1208" s="68">
        <v>71.400000000000006</v>
      </c>
      <c r="K1208" s="68">
        <v>4.9000000000000004</v>
      </c>
      <c r="L1208" s="68">
        <v>69.5</v>
      </c>
      <c r="M1208" s="68">
        <v>26.3</v>
      </c>
      <c r="N1208" s="68">
        <v>21</v>
      </c>
      <c r="O1208" s="68">
        <v>39</v>
      </c>
      <c r="P1208" s="68">
        <v>25</v>
      </c>
      <c r="Q1208" s="68">
        <v>7.0000000000000007E-2</v>
      </c>
      <c r="R1208" s="68">
        <v>0.18</v>
      </c>
      <c r="S1208" s="68">
        <v>9.6</v>
      </c>
      <c r="T1208" s="68">
        <v>0.6</v>
      </c>
      <c r="U1208" s="68">
        <v>6</v>
      </c>
      <c r="V1208" s="68">
        <v>10</v>
      </c>
      <c r="W1208" s="68">
        <v>180</v>
      </c>
      <c r="X1208" s="68"/>
      <c r="Y1208" s="65">
        <v>0.28000000000000003</v>
      </c>
      <c r="Z1208" s="20">
        <v>3000</v>
      </c>
      <c r="AA1208" s="67">
        <v>3000</v>
      </c>
      <c r="AB1208" s="33">
        <v>499.26952446115007</v>
      </c>
      <c r="AC1208" s="33">
        <v>3.6044242018694206</v>
      </c>
      <c r="AD1208" s="33">
        <v>2.565270224076003</v>
      </c>
      <c r="AE1208" s="33">
        <v>2.3760305502273229</v>
      </c>
      <c r="AF1208" s="33">
        <v>163.96773760871525</v>
      </c>
      <c r="AG1208" s="33">
        <v>0.829496525755817</v>
      </c>
      <c r="AH1208" s="33">
        <v>21.242140369658411</v>
      </c>
      <c r="AI1208" s="33">
        <v>18.700211556166391</v>
      </c>
      <c r="AJ1208" s="33">
        <v>121.48719643235958</v>
      </c>
      <c r="AK1208" s="33"/>
      <c r="AL1208" s="33">
        <v>2.5358675712781946</v>
      </c>
      <c r="AM1208" s="33">
        <v>4.897955257894651</v>
      </c>
      <c r="AN1208" s="33">
        <v>93.552681483811241</v>
      </c>
      <c r="AO1208" s="33">
        <v>0.91909071140262966</v>
      </c>
      <c r="AP1208" s="33">
        <v>0.13379556836854528</v>
      </c>
      <c r="AQ1208" s="33">
        <v>0.70833437514894604</v>
      </c>
      <c r="AR1208" s="33">
        <v>351.21565358616499</v>
      </c>
      <c r="AS1208" s="33">
        <v>916.86291152107401</v>
      </c>
      <c r="AT1208" s="33">
        <v>55.201146795786869</v>
      </c>
      <c r="AU1208" s="33">
        <v>2.3786877085811455</v>
      </c>
      <c r="AV1208" s="33">
        <v>0.37146702322566177</v>
      </c>
      <c r="AW1208" s="33">
        <v>1.7768857833542584</v>
      </c>
      <c r="AX1208" s="33">
        <v>0.27908826416406574</v>
      </c>
      <c r="AY1208" s="33">
        <v>0.44330724937321492</v>
      </c>
      <c r="AZ1208" s="33">
        <v>0.2219568548531439</v>
      </c>
      <c r="BA1208" s="33">
        <v>0.95108399878686289</v>
      </c>
      <c r="BB1208" s="33">
        <v>3.2200406374443755E-2</v>
      </c>
      <c r="BC1208" s="33"/>
      <c r="BD1208" s="33">
        <v>0.37564788452086884</v>
      </c>
      <c r="BE1208" s="33">
        <v>3.3290523124626943E-2</v>
      </c>
      <c r="BF1208" s="33">
        <v>19.45641666779489</v>
      </c>
      <c r="BG1208" s="33">
        <v>1.1514426025650681</v>
      </c>
      <c r="BH1208" s="33">
        <v>0.36949743685377656</v>
      </c>
      <c r="BI1208" s="33"/>
      <c r="BJ1208" s="33"/>
      <c r="BK1208" s="33"/>
      <c r="BL1208" s="40" t="s">
        <v>29</v>
      </c>
    </row>
    <row r="1209" spans="1:64">
      <c r="A1209" s="43">
        <v>44115</v>
      </c>
      <c r="B1209" s="44" t="s">
        <v>34</v>
      </c>
      <c r="C1209" s="12" t="str">
        <f>VLOOKUP('All_Data-2017-2021'!D1209,Location_Guide!$A$2:$B$59,2,FALSE)</f>
        <v>d/s Railway Bridge</v>
      </c>
      <c r="D1209" s="19" t="s">
        <v>38</v>
      </c>
      <c r="E1209" s="55">
        <v>23.88178903</v>
      </c>
      <c r="F1209" s="55">
        <v>90.406360190000001</v>
      </c>
      <c r="G1209" s="68">
        <v>31</v>
      </c>
      <c r="H1209" s="68">
        <v>7.17</v>
      </c>
      <c r="I1209" s="68">
        <v>172.3</v>
      </c>
      <c r="J1209" s="68">
        <v>72.7</v>
      </c>
      <c r="K1209" s="68">
        <v>4.57</v>
      </c>
      <c r="L1209" s="68">
        <v>78.2</v>
      </c>
      <c r="M1209" s="68">
        <v>26.4</v>
      </c>
      <c r="N1209" s="68">
        <v>16</v>
      </c>
      <c r="O1209" s="68">
        <v>36</v>
      </c>
      <c r="P1209" s="68">
        <v>45</v>
      </c>
      <c r="Q1209" s="68">
        <v>0.08</v>
      </c>
      <c r="R1209" s="68">
        <v>7.0000000000000007E-2</v>
      </c>
      <c r="S1209" s="68">
        <v>4.2</v>
      </c>
      <c r="T1209" s="68">
        <v>0.5</v>
      </c>
      <c r="U1209" s="68">
        <v>5</v>
      </c>
      <c r="V1209" s="68">
        <v>12</v>
      </c>
      <c r="W1209" s="68">
        <v>220</v>
      </c>
      <c r="X1209" s="68"/>
      <c r="Y1209" s="65">
        <v>0.24</v>
      </c>
      <c r="Z1209" s="20">
        <v>5000</v>
      </c>
      <c r="AA1209" s="67">
        <v>5000</v>
      </c>
      <c r="AB1209" s="33">
        <v>1370.8248331835159</v>
      </c>
      <c r="AC1209" s="33">
        <v>10.317612139829411</v>
      </c>
      <c r="AD1209" s="33">
        <v>4.4823036362464679</v>
      </c>
      <c r="AE1209" s="33">
        <v>5.823772081096239</v>
      </c>
      <c r="AF1209" s="33">
        <v>96.096505112999395</v>
      </c>
      <c r="AG1209" s="33">
        <v>1.4377865056557904</v>
      </c>
      <c r="AH1209" s="33">
        <v>16.762636889443776</v>
      </c>
      <c r="AI1209" s="33">
        <v>21.184023326771587</v>
      </c>
      <c r="AJ1209" s="33">
        <v>99.396962655743707</v>
      </c>
      <c r="AK1209" s="33">
        <v>0.20637359320651602</v>
      </c>
      <c r="AL1209" s="33">
        <v>2.8639941910797306</v>
      </c>
      <c r="AM1209" s="33">
        <v>6.47149687993043</v>
      </c>
      <c r="AN1209" s="33">
        <v>91.169471659032311</v>
      </c>
      <c r="AO1209" s="33">
        <v>0.89690777664610177</v>
      </c>
      <c r="AP1209" s="33">
        <v>0.12327650001790895</v>
      </c>
      <c r="AQ1209" s="33">
        <v>0.33898505682004793</v>
      </c>
      <c r="AR1209" s="33">
        <v>361.63579784550979</v>
      </c>
      <c r="AS1209" s="33">
        <v>1927.216390850605</v>
      </c>
      <c r="AT1209" s="33">
        <v>53.696382323962624</v>
      </c>
      <c r="AU1209" s="33">
        <v>3.4007805390197583</v>
      </c>
      <c r="AV1209" s="33">
        <v>0.73433226713633803</v>
      </c>
      <c r="AW1209" s="33">
        <v>4.9866006564064298</v>
      </c>
      <c r="AX1209" s="33">
        <v>0.21865944864819747</v>
      </c>
      <c r="AY1209" s="33">
        <v>0.22823529025080361</v>
      </c>
      <c r="AZ1209" s="33">
        <v>0.36932505971369539</v>
      </c>
      <c r="BA1209" s="33">
        <v>0.8706907570288045</v>
      </c>
      <c r="BB1209" s="33">
        <v>2.7678680857398302E-2</v>
      </c>
      <c r="BC1209" s="33"/>
      <c r="BD1209" s="33">
        <v>1.3128206296328835</v>
      </c>
      <c r="BE1209" s="33">
        <v>3.6990256723089324E-2</v>
      </c>
      <c r="BF1209" s="33">
        <v>9.3209903484962808</v>
      </c>
      <c r="BG1209" s="33">
        <v>1.000255092800733</v>
      </c>
      <c r="BH1209" s="33">
        <v>0.39735396442702847</v>
      </c>
      <c r="BI1209" s="33"/>
      <c r="BJ1209" s="33"/>
      <c r="BK1209" s="33"/>
      <c r="BL1209" s="40" t="s">
        <v>29</v>
      </c>
    </row>
    <row r="1210" spans="1:64">
      <c r="A1210" s="43">
        <v>44115</v>
      </c>
      <c r="B1210" s="44" t="s">
        <v>34</v>
      </c>
      <c r="C1210" s="12" t="str">
        <f>VLOOKUP('All_Data-2017-2021'!D1210,Location_Guide!$A$2:$B$59,2,FALSE)</f>
        <v>d/s of Hussein Dyeing</v>
      </c>
      <c r="D1210" s="19" t="s">
        <v>39</v>
      </c>
      <c r="E1210" s="55">
        <v>23.889253029999999</v>
      </c>
      <c r="F1210" s="55">
        <v>90.423154479999994</v>
      </c>
      <c r="G1210" s="68">
        <v>31.1</v>
      </c>
      <c r="H1210" s="68">
        <v>7.11</v>
      </c>
      <c r="I1210" s="68">
        <v>190.4</v>
      </c>
      <c r="J1210" s="68">
        <v>80.2</v>
      </c>
      <c r="K1210" s="68">
        <v>3.84</v>
      </c>
      <c r="L1210" s="68">
        <v>6</v>
      </c>
      <c r="M1210" s="68">
        <v>26.5</v>
      </c>
      <c r="N1210" s="68">
        <v>25</v>
      </c>
      <c r="O1210" s="68">
        <v>37</v>
      </c>
      <c r="P1210" s="68">
        <v>30</v>
      </c>
      <c r="Q1210" s="68">
        <v>0.05</v>
      </c>
      <c r="R1210" s="68">
        <v>0.19</v>
      </c>
      <c r="S1210" s="68">
        <v>51.1</v>
      </c>
      <c r="T1210" s="68">
        <v>0.7</v>
      </c>
      <c r="U1210" s="68">
        <v>5</v>
      </c>
      <c r="V1210" s="68">
        <v>14</v>
      </c>
      <c r="W1210" s="68">
        <v>250</v>
      </c>
      <c r="X1210" s="68"/>
      <c r="Y1210" s="65">
        <v>0.38</v>
      </c>
      <c r="Z1210" s="20">
        <v>38000</v>
      </c>
      <c r="AA1210" s="67">
        <v>38000</v>
      </c>
      <c r="AB1210" s="33">
        <v>489.17995871559725</v>
      </c>
      <c r="AC1210" s="33">
        <v>5.7134163970410414</v>
      </c>
      <c r="AD1210" s="33">
        <v>2.6196044783120942</v>
      </c>
      <c r="AE1210" s="33">
        <v>3.0102240407736121</v>
      </c>
      <c r="AF1210" s="33">
        <v>59.2065076714361</v>
      </c>
      <c r="AG1210" s="33">
        <v>0.59940076454078639</v>
      </c>
      <c r="AH1210" s="33">
        <v>16.706077773008534</v>
      </c>
      <c r="AI1210" s="33">
        <v>19.567092913781316</v>
      </c>
      <c r="AJ1210" s="33">
        <v>125.38431476649666</v>
      </c>
      <c r="AK1210" s="33"/>
      <c r="AL1210" s="33">
        <v>2.6298682775438218</v>
      </c>
      <c r="AM1210" s="33">
        <v>5.1228180078456109</v>
      </c>
      <c r="AN1210" s="33">
        <v>87.427580845022064</v>
      </c>
      <c r="AO1210" s="33">
        <v>0.4205705229420092</v>
      </c>
      <c r="AP1210" s="33">
        <v>0.10758093406071996</v>
      </c>
      <c r="AQ1210" s="33">
        <v>0.53254664834156207</v>
      </c>
      <c r="AR1210" s="33">
        <v>202.5392304505028</v>
      </c>
      <c r="AS1210" s="33">
        <v>733.46245871180747</v>
      </c>
      <c r="AT1210" s="33">
        <v>30.172724559884308</v>
      </c>
      <c r="AU1210" s="33">
        <v>2.5934493378858634</v>
      </c>
      <c r="AV1210" s="33">
        <v>0.32361079908603774</v>
      </c>
      <c r="AW1210" s="33">
        <v>2.293401789659034</v>
      </c>
      <c r="AX1210" s="33">
        <v>0.24552521320067694</v>
      </c>
      <c r="AY1210" s="33">
        <v>0.69128529386528048</v>
      </c>
      <c r="AZ1210" s="33">
        <v>0.209619764115035</v>
      </c>
      <c r="BA1210" s="33">
        <v>0.82491261760905155</v>
      </c>
      <c r="BB1210" s="33">
        <v>2.5874445980289491E-2</v>
      </c>
      <c r="BC1210" s="33"/>
      <c r="BD1210" s="33">
        <v>0.27984222277860965</v>
      </c>
      <c r="BE1210" s="33">
        <v>2.3529201056878401E-2</v>
      </c>
      <c r="BF1210" s="33">
        <v>20.719206909883013</v>
      </c>
      <c r="BG1210" s="33">
        <v>0.90132518177806098</v>
      </c>
      <c r="BH1210" s="33">
        <v>0.2694032217883276</v>
      </c>
      <c r="BI1210" s="33"/>
      <c r="BJ1210" s="33"/>
      <c r="BK1210" s="33"/>
      <c r="BL1210" s="40" t="s">
        <v>29</v>
      </c>
    </row>
    <row r="1211" spans="1:64">
      <c r="A1211" s="43">
        <v>44115</v>
      </c>
      <c r="B1211" s="44" t="s">
        <v>34</v>
      </c>
      <c r="C1211" s="12" t="str">
        <f>VLOOKUP('All_Data-2017-2021'!D1211,Location_Guide!$A$2:$B$59,2,FALSE)</f>
        <v>Mausaid (d/s Pagar Canal)</v>
      </c>
      <c r="D1211" s="19" t="s">
        <v>40</v>
      </c>
      <c r="E1211" s="55">
        <v>23.89918269</v>
      </c>
      <c r="F1211" s="55">
        <v>90.436552939999999</v>
      </c>
      <c r="G1211" s="68">
        <v>31.2</v>
      </c>
      <c r="H1211" s="68">
        <v>7.11</v>
      </c>
      <c r="I1211" s="68">
        <v>191.1</v>
      </c>
      <c r="J1211" s="68">
        <v>80.099999999999994</v>
      </c>
      <c r="K1211" s="68">
        <v>3.52</v>
      </c>
      <c r="L1211" s="68">
        <v>26</v>
      </c>
      <c r="M1211" s="68">
        <v>26.8</v>
      </c>
      <c r="N1211" s="68">
        <v>26</v>
      </c>
      <c r="O1211" s="68">
        <v>39</v>
      </c>
      <c r="P1211" s="68">
        <v>20</v>
      </c>
      <c r="Q1211" s="68">
        <v>7.0000000000000007E-2</v>
      </c>
      <c r="R1211" s="68">
        <v>0.3</v>
      </c>
      <c r="S1211" s="68">
        <v>2.8</v>
      </c>
      <c r="T1211" s="68">
        <v>0.8</v>
      </c>
      <c r="U1211" s="68">
        <v>4</v>
      </c>
      <c r="V1211" s="68">
        <v>14</v>
      </c>
      <c r="W1211" s="68">
        <v>180</v>
      </c>
      <c r="X1211" s="68"/>
      <c r="Y1211" s="65">
        <v>0.54</v>
      </c>
      <c r="Z1211" s="20">
        <v>10000</v>
      </c>
      <c r="AA1211" s="67">
        <v>10000</v>
      </c>
      <c r="AB1211" s="33">
        <v>535.97238478077179</v>
      </c>
      <c r="AC1211" s="33">
        <v>5.9930227891826773</v>
      </c>
      <c r="AD1211" s="33">
        <v>2.6672096161741301</v>
      </c>
      <c r="AE1211" s="33">
        <v>3.2442871872590109</v>
      </c>
      <c r="AF1211" s="33">
        <v>62.357185772534628</v>
      </c>
      <c r="AG1211" s="33">
        <v>0.67575170406422291</v>
      </c>
      <c r="AH1211" s="33">
        <v>11.413590762056831</v>
      </c>
      <c r="AI1211" s="33">
        <v>10.932546848330963</v>
      </c>
      <c r="AJ1211" s="33">
        <v>399.66910604606409</v>
      </c>
      <c r="AK1211" s="33"/>
      <c r="AL1211" s="33">
        <v>2.5630617001610232</v>
      </c>
      <c r="AM1211" s="33">
        <v>5.2713114775320093</v>
      </c>
      <c r="AN1211" s="33">
        <v>85.295520833724439</v>
      </c>
      <c r="AO1211" s="33">
        <v>0.49853625509842336</v>
      </c>
      <c r="AP1211" s="33">
        <v>0.10837349973560098</v>
      </c>
      <c r="AQ1211" s="33">
        <v>0.66555788250490677</v>
      </c>
      <c r="AR1211" s="33">
        <v>84.601927145823382</v>
      </c>
      <c r="AS1211" s="33">
        <v>842.2746787217784</v>
      </c>
      <c r="AT1211" s="33">
        <v>12.530863338963881</v>
      </c>
      <c r="AU1211" s="33">
        <v>2.9807061479283909</v>
      </c>
      <c r="AV1211" s="33">
        <v>0.33639413697533765</v>
      </c>
      <c r="AW1211" s="33">
        <v>2.554030107389571</v>
      </c>
      <c r="AX1211" s="33">
        <v>0.21810882178751304</v>
      </c>
      <c r="AY1211" s="33">
        <v>0.44496040110225193</v>
      </c>
      <c r="AZ1211" s="33">
        <v>0.22208080399035635</v>
      </c>
      <c r="BA1211" s="33">
        <v>0.80439188494335501</v>
      </c>
      <c r="BB1211" s="33">
        <v>2.4790374626257234E-2</v>
      </c>
      <c r="BC1211" s="33"/>
      <c r="BD1211" s="33">
        <v>0.26563065015413839</v>
      </c>
      <c r="BE1211" s="33"/>
      <c r="BF1211" s="33">
        <v>10.215620191147289</v>
      </c>
      <c r="BG1211" s="33">
        <v>0.87748750612422988</v>
      </c>
      <c r="BH1211" s="33">
        <v>0.30746138057000649</v>
      </c>
      <c r="BI1211" s="33"/>
      <c r="BJ1211" s="33"/>
      <c r="BK1211" s="33"/>
      <c r="BL1211" s="40" t="s">
        <v>29</v>
      </c>
    </row>
    <row r="1212" spans="1:64">
      <c r="A1212" s="43">
        <v>44115</v>
      </c>
      <c r="B1212" s="44" t="s">
        <v>34</v>
      </c>
      <c r="C1212" s="12" t="str">
        <f>VLOOKUP('All_Data-2017-2021'!D1212,Location_Guide!$A$2:$B$59,2,FALSE)</f>
        <v>u/s of Balu Confluence</v>
      </c>
      <c r="D1212" s="19" t="s">
        <v>65</v>
      </c>
      <c r="E1212" s="55">
        <v>23.887243600000001</v>
      </c>
      <c r="F1212" s="55">
        <v>90.459945630000007</v>
      </c>
      <c r="G1212" s="68">
        <v>31.3</v>
      </c>
      <c r="H1212" s="68">
        <v>7.17</v>
      </c>
      <c r="I1212" s="68">
        <v>213.8</v>
      </c>
      <c r="J1212" s="68">
        <v>89.8</v>
      </c>
      <c r="K1212" s="68">
        <v>2.87</v>
      </c>
      <c r="L1212" s="68">
        <v>93.4</v>
      </c>
      <c r="M1212" s="68">
        <v>11.34</v>
      </c>
      <c r="N1212" s="68">
        <v>24</v>
      </c>
      <c r="O1212" s="68">
        <v>25</v>
      </c>
      <c r="P1212" s="68">
        <v>40</v>
      </c>
      <c r="Q1212" s="68">
        <v>0.05</v>
      </c>
      <c r="R1212" s="68">
        <v>0.64</v>
      </c>
      <c r="S1212" s="68">
        <v>31.4</v>
      </c>
      <c r="T1212" s="68">
        <v>0.8</v>
      </c>
      <c r="U1212" s="68">
        <v>5</v>
      </c>
      <c r="V1212" s="68">
        <v>14</v>
      </c>
      <c r="W1212" s="68">
        <v>240</v>
      </c>
      <c r="X1212" s="68"/>
      <c r="Y1212" s="65">
        <v>0.32</v>
      </c>
      <c r="Z1212" s="20">
        <v>15000</v>
      </c>
      <c r="AA1212" s="67">
        <v>15000</v>
      </c>
      <c r="AB1212" s="33">
        <v>533.93013669203435</v>
      </c>
      <c r="AC1212" s="33">
        <v>3.7457504025152382</v>
      </c>
      <c r="AD1212" s="33">
        <v>2.6938562748527111</v>
      </c>
      <c r="AE1212" s="33">
        <v>4.217106075757477</v>
      </c>
      <c r="AF1212" s="33">
        <v>96.881712076643822</v>
      </c>
      <c r="AG1212" s="33">
        <v>0.69612990848121525</v>
      </c>
      <c r="AH1212" s="33">
        <v>10.24402624617696</v>
      </c>
      <c r="AI1212" s="33">
        <v>15.678241720071833</v>
      </c>
      <c r="AJ1212" s="33">
        <v>223.70087348446529</v>
      </c>
      <c r="AK1212" s="33"/>
      <c r="AL1212" s="33">
        <v>2.6111092581286099</v>
      </c>
      <c r="AM1212" s="33">
        <v>5.861243467964937</v>
      </c>
      <c r="AN1212" s="33">
        <v>85.997462975109229</v>
      </c>
      <c r="AO1212" s="33">
        <v>0.40747767503044224</v>
      </c>
      <c r="AP1212" s="33">
        <v>0.10573392689703606</v>
      </c>
      <c r="AQ1212" s="33">
        <v>0.71848214979535607</v>
      </c>
      <c r="AR1212" s="33">
        <v>34.82554994108758</v>
      </c>
      <c r="AS1212" s="33">
        <v>911.58661596124512</v>
      </c>
      <c r="AT1212" s="33">
        <v>5.1833577856058275</v>
      </c>
      <c r="AU1212" s="33">
        <v>2.7834418745822247</v>
      </c>
      <c r="AV1212" s="33">
        <v>0.29239988607762829</v>
      </c>
      <c r="AW1212" s="33">
        <v>1.4440326709985098</v>
      </c>
      <c r="AX1212" s="33">
        <v>0.20503660829452072</v>
      </c>
      <c r="AY1212" s="33">
        <v>0.34114622124038979</v>
      </c>
      <c r="AZ1212" s="33">
        <v>0.21486862363738163</v>
      </c>
      <c r="BA1212" s="33">
        <v>0.79361141336031216</v>
      </c>
      <c r="BB1212" s="33">
        <v>2.4663135843071348E-2</v>
      </c>
      <c r="BC1212" s="33"/>
      <c r="BD1212" s="33">
        <v>0.38040421466860869</v>
      </c>
      <c r="BE1212" s="33"/>
      <c r="BF1212" s="33">
        <v>4.2342978288845163</v>
      </c>
      <c r="BG1212" s="33">
        <v>0.86058146593513296</v>
      </c>
      <c r="BH1212" s="33">
        <v>0.24190382805810376</v>
      </c>
      <c r="BI1212" s="33"/>
      <c r="BJ1212" s="33"/>
      <c r="BK1212" s="33"/>
      <c r="BL1212" s="40" t="s">
        <v>29</v>
      </c>
    </row>
    <row r="1213" spans="1:64">
      <c r="A1213" s="43">
        <v>44115</v>
      </c>
      <c r="B1213" s="49" t="s">
        <v>95</v>
      </c>
      <c r="C1213" s="12" t="str">
        <f>VLOOKUP('All_Data-2017-2021'!D1213,Location_Guide!$A$2:$B$59,2,FALSE)</f>
        <v>u/s of Purbachal</v>
      </c>
      <c r="D1213" s="19" t="s">
        <v>42</v>
      </c>
      <c r="E1213" s="55">
        <v>23.86217843</v>
      </c>
      <c r="F1213" s="55">
        <v>90.474981490000005</v>
      </c>
      <c r="G1213" s="68">
        <v>31.5</v>
      </c>
      <c r="H1213" s="68">
        <v>7.14</v>
      </c>
      <c r="I1213" s="68">
        <v>219.5</v>
      </c>
      <c r="J1213" s="68">
        <v>91.9</v>
      </c>
      <c r="K1213" s="68">
        <v>3.12</v>
      </c>
      <c r="L1213" s="68">
        <v>111.6</v>
      </c>
      <c r="M1213" s="68">
        <v>5.95</v>
      </c>
      <c r="N1213" s="68">
        <v>27</v>
      </c>
      <c r="O1213" s="68">
        <v>11</v>
      </c>
      <c r="P1213" s="68">
        <v>50</v>
      </c>
      <c r="Q1213" s="68">
        <v>7.0000000000000007E-2</v>
      </c>
      <c r="R1213" s="68">
        <v>0.51</v>
      </c>
      <c r="S1213" s="68">
        <v>4.4000000000000004</v>
      </c>
      <c r="T1213" s="68">
        <v>0.8</v>
      </c>
      <c r="U1213" s="68">
        <v>2</v>
      </c>
      <c r="V1213" s="68">
        <v>14</v>
      </c>
      <c r="W1213" s="68">
        <v>190</v>
      </c>
      <c r="X1213" s="68"/>
      <c r="Y1213" s="65">
        <v>0.16</v>
      </c>
      <c r="Z1213" s="20">
        <v>1000</v>
      </c>
      <c r="AA1213" s="67">
        <v>1000</v>
      </c>
      <c r="AB1213" s="33">
        <v>192.29583703682314</v>
      </c>
      <c r="AC1213" s="33">
        <v>3.2025344902835076</v>
      </c>
      <c r="AD1213" s="33">
        <v>1.2105206631196967</v>
      </c>
      <c r="AE1213" s="33">
        <v>0.97821800239058543</v>
      </c>
      <c r="AF1213" s="33">
        <v>112.95931783060482</v>
      </c>
      <c r="AG1213" s="33">
        <v>0.35290598893662922</v>
      </c>
      <c r="AH1213" s="33">
        <v>9.2385300600066955</v>
      </c>
      <c r="AI1213" s="33">
        <v>14.325018664332378</v>
      </c>
      <c r="AJ1213" s="33">
        <v>44.09761654112377</v>
      </c>
      <c r="AK1213" s="33"/>
      <c r="AL1213" s="33">
        <v>1.8829080327910437</v>
      </c>
      <c r="AM1213" s="33">
        <v>6.6008478901112708</v>
      </c>
      <c r="AN1213" s="33">
        <v>75.909189447840305</v>
      </c>
      <c r="AO1213" s="33">
        <v>0.38797243554928718</v>
      </c>
      <c r="AP1213" s="33">
        <v>0.10504371788109047</v>
      </c>
      <c r="AQ1213" s="33">
        <v>0.43816270233739329</v>
      </c>
      <c r="AR1213" s="33">
        <v>58.371527557150657</v>
      </c>
      <c r="AS1213" s="33">
        <v>418.41048098431884</v>
      </c>
      <c r="AT1213" s="33">
        <v>7.3965380197681663</v>
      </c>
      <c r="AU1213" s="33">
        <v>0.82246690346872653</v>
      </c>
      <c r="AV1213" s="33">
        <v>0.27312164766148905</v>
      </c>
      <c r="AW1213" s="33">
        <v>0.20411701813094171</v>
      </c>
      <c r="AX1213" s="33">
        <v>0.21857629557012528</v>
      </c>
      <c r="AY1213" s="33">
        <v>0.18418651200842737</v>
      </c>
      <c r="AZ1213" s="33">
        <v>0.12114390987133081</v>
      </c>
      <c r="BA1213" s="33">
        <v>0.77829689890227161</v>
      </c>
      <c r="BB1213" s="33">
        <v>2.3575850552486111E-2</v>
      </c>
      <c r="BC1213" s="33"/>
      <c r="BD1213" s="33">
        <v>0.22780092652039524</v>
      </c>
      <c r="BE1213" s="33"/>
      <c r="BF1213" s="33">
        <v>2.2156115561187351</v>
      </c>
      <c r="BG1213" s="33">
        <v>0.82594812592312827</v>
      </c>
      <c r="BH1213" s="33">
        <v>5.051915463896902E-2</v>
      </c>
      <c r="BI1213" s="33"/>
      <c r="BJ1213" s="33"/>
      <c r="BK1213" s="33"/>
      <c r="BL1213" s="40" t="s">
        <v>29</v>
      </c>
    </row>
    <row r="1214" spans="1:64">
      <c r="A1214" s="43">
        <v>44115</v>
      </c>
      <c r="B1214" s="49" t="s">
        <v>95</v>
      </c>
      <c r="C1214" s="12" t="str">
        <f>VLOOKUP('All_Data-2017-2021'!D1214,Location_Guide!$A$2:$B$59,2,FALSE)</f>
        <v>d/s of Purbachal (Ichhapur bridge)</v>
      </c>
      <c r="D1214" s="19" t="s">
        <v>43</v>
      </c>
      <c r="E1214" s="55">
        <v>23.82717834</v>
      </c>
      <c r="F1214" s="55">
        <v>90.487298170000003</v>
      </c>
      <c r="G1214" s="68">
        <v>31.4</v>
      </c>
      <c r="H1214" s="68">
        <v>7.02</v>
      </c>
      <c r="I1214" s="68">
        <v>228</v>
      </c>
      <c r="J1214" s="68">
        <v>95.7</v>
      </c>
      <c r="K1214" s="68">
        <v>2.54</v>
      </c>
      <c r="L1214" s="68">
        <v>118.5</v>
      </c>
      <c r="M1214" s="68">
        <v>9.02</v>
      </c>
      <c r="N1214" s="68">
        <v>27</v>
      </c>
      <c r="O1214" s="68">
        <v>19</v>
      </c>
      <c r="P1214" s="68">
        <v>25</v>
      </c>
      <c r="Q1214" s="68">
        <v>0.3</v>
      </c>
      <c r="R1214" s="68">
        <v>0.74</v>
      </c>
      <c r="S1214" s="68">
        <v>225.5</v>
      </c>
      <c r="T1214" s="68">
        <v>0.8</v>
      </c>
      <c r="U1214" s="68">
        <v>1</v>
      </c>
      <c r="V1214" s="68">
        <v>5</v>
      </c>
      <c r="W1214" s="68">
        <v>310</v>
      </c>
      <c r="X1214" s="68"/>
      <c r="Y1214" s="65">
        <v>0.28999999999999998</v>
      </c>
      <c r="Z1214" s="20">
        <v>3000</v>
      </c>
      <c r="AA1214" s="67">
        <v>3000</v>
      </c>
      <c r="AB1214" s="33">
        <v>325.54814173902253</v>
      </c>
      <c r="AC1214" s="33">
        <v>4.6080546288484516</v>
      </c>
      <c r="AD1214" s="33">
        <v>1.8879748512980032</v>
      </c>
      <c r="AE1214" s="33">
        <v>1.699148071360455</v>
      </c>
      <c r="AF1214" s="33">
        <v>122.52977443948055</v>
      </c>
      <c r="AG1214" s="33">
        <v>0.55445889891142019</v>
      </c>
      <c r="AH1214" s="33">
        <v>9.0999350953819178</v>
      </c>
      <c r="AI1214" s="33">
        <v>13.410303356643366</v>
      </c>
      <c r="AJ1214" s="33">
        <v>101.77948190535813</v>
      </c>
      <c r="AK1214" s="33"/>
      <c r="AL1214" s="33">
        <v>2.4004579752366122</v>
      </c>
      <c r="AM1214" s="33">
        <v>6.8041235677919216</v>
      </c>
      <c r="AN1214" s="33">
        <v>73.524238906463069</v>
      </c>
      <c r="AO1214" s="33">
        <v>0.40928546325823312</v>
      </c>
      <c r="AP1214" s="33">
        <v>0.10666747338574296</v>
      </c>
      <c r="AQ1214" s="33">
        <v>0.60306592001735659</v>
      </c>
      <c r="AR1214" s="33">
        <v>142.03353423437147</v>
      </c>
      <c r="AS1214" s="33">
        <v>716.46504407961947</v>
      </c>
      <c r="AT1214" s="33">
        <v>21.809199396964697</v>
      </c>
      <c r="AU1214" s="33">
        <v>1.992643940137059</v>
      </c>
      <c r="AV1214" s="33">
        <v>0.31112651329231167</v>
      </c>
      <c r="AW1214" s="33">
        <v>1.82467692561463</v>
      </c>
      <c r="AX1214" s="33">
        <v>0.38862594715184245</v>
      </c>
      <c r="AY1214" s="33">
        <v>0.46409042267283829</v>
      </c>
      <c r="AZ1214" s="33">
        <v>0.18179287039553088</v>
      </c>
      <c r="BA1214" s="33">
        <v>0.79073141175685147</v>
      </c>
      <c r="BB1214" s="33">
        <v>2.4419041932944113E-2</v>
      </c>
      <c r="BC1214" s="33"/>
      <c r="BD1214" s="33">
        <v>0.33582934528396191</v>
      </c>
      <c r="BE1214" s="33"/>
      <c r="BF1214" s="33">
        <v>0.21912572086274154</v>
      </c>
      <c r="BG1214" s="33">
        <v>0.83814756636530985</v>
      </c>
      <c r="BH1214" s="33">
        <v>0.21883410493129746</v>
      </c>
      <c r="BI1214" s="33"/>
      <c r="BJ1214" s="33"/>
      <c r="BK1214" s="33"/>
      <c r="BL1214" s="40" t="s">
        <v>29</v>
      </c>
    </row>
    <row r="1215" spans="1:64">
      <c r="A1215" s="43">
        <v>44115</v>
      </c>
      <c r="B1215" s="49" t="s">
        <v>95</v>
      </c>
      <c r="C1215" s="12" t="str">
        <f>VLOOKUP('All_Data-2017-2021'!D1215,Location_Guide!$A$2:$B$59,2,FALSE)</f>
        <v>Beraid</v>
      </c>
      <c r="D1215" s="19" t="s">
        <v>44</v>
      </c>
      <c r="E1215" s="55">
        <v>23.777697109999998</v>
      </c>
      <c r="F1215" s="55">
        <v>90.477898809999999</v>
      </c>
      <c r="G1215" s="68">
        <v>31.5</v>
      </c>
      <c r="H1215" s="68">
        <v>6.96</v>
      </c>
      <c r="I1215" s="68">
        <v>238</v>
      </c>
      <c r="J1215" s="68">
        <v>99.9</v>
      </c>
      <c r="K1215" s="68">
        <v>2.7</v>
      </c>
      <c r="L1215" s="68">
        <v>58.6</v>
      </c>
      <c r="M1215" s="68">
        <v>14.1</v>
      </c>
      <c r="N1215" s="68">
        <v>32</v>
      </c>
      <c r="O1215" s="68">
        <v>27</v>
      </c>
      <c r="P1215" s="68">
        <v>35</v>
      </c>
      <c r="Q1215" s="68">
        <v>0.1</v>
      </c>
      <c r="R1215" s="68">
        <v>0.92</v>
      </c>
      <c r="S1215" s="68">
        <v>14.3</v>
      </c>
      <c r="T1215" s="68">
        <v>1</v>
      </c>
      <c r="U1215" s="68">
        <v>4</v>
      </c>
      <c r="V1215" s="68">
        <v>8</v>
      </c>
      <c r="W1215" s="68">
        <v>280</v>
      </c>
      <c r="X1215" s="68"/>
      <c r="Y1215" s="65">
        <v>0.27</v>
      </c>
      <c r="Z1215" s="20">
        <v>13000</v>
      </c>
      <c r="AA1215" s="67">
        <v>13000</v>
      </c>
      <c r="AB1215" s="33">
        <v>464.53213394446226</v>
      </c>
      <c r="AC1215" s="33">
        <v>3.4292843139904536</v>
      </c>
      <c r="AD1215" s="33">
        <v>2.1451150131527803</v>
      </c>
      <c r="AE1215" s="33">
        <v>5.6524561099217641</v>
      </c>
      <c r="AF1215" s="33">
        <v>135.60177666730866</v>
      </c>
      <c r="AG1215" s="33">
        <v>0.67300398685591489</v>
      </c>
      <c r="AH1215" s="33">
        <v>11.13512560631373</v>
      </c>
      <c r="AI1215" s="33">
        <v>34.675051791668523</v>
      </c>
      <c r="AJ1215" s="33">
        <v>231.64078077385088</v>
      </c>
      <c r="AK1215" s="33"/>
      <c r="AL1215" s="33">
        <v>2.5074067706194572</v>
      </c>
      <c r="AM1215" s="33">
        <v>7.2502172987595683</v>
      </c>
      <c r="AN1215" s="33">
        <v>88.462845560154506</v>
      </c>
      <c r="AO1215" s="33">
        <v>0.41811738510559365</v>
      </c>
      <c r="AP1215" s="33">
        <v>0.10326293700882527</v>
      </c>
      <c r="AQ1215" s="33">
        <v>0.5724692781049423</v>
      </c>
      <c r="AR1215" s="33">
        <v>356.70955413792552</v>
      </c>
      <c r="AS1215" s="33">
        <v>876.82051874748413</v>
      </c>
      <c r="AT1215" s="33">
        <v>54.776591446965085</v>
      </c>
      <c r="AU1215" s="33">
        <v>2.392975155253132</v>
      </c>
      <c r="AV1215" s="33">
        <v>0.29287494546000692</v>
      </c>
      <c r="AW1215" s="33">
        <v>4.1704905271002293</v>
      </c>
      <c r="AX1215" s="33">
        <v>0.22242030750876282</v>
      </c>
      <c r="AY1215" s="33">
        <v>0.3301684992866209</v>
      </c>
      <c r="AZ1215" s="33">
        <v>0.18649783977231443</v>
      </c>
      <c r="BA1215" s="33">
        <v>0.78560043567083582</v>
      </c>
      <c r="BB1215" s="33">
        <v>2.3786446613987759E-2</v>
      </c>
      <c r="BC1215" s="33"/>
      <c r="BD1215" s="33">
        <v>0.23062322472743849</v>
      </c>
      <c r="BE1215" s="33"/>
      <c r="BF1215" s="33">
        <v>9.9301556776059687</v>
      </c>
      <c r="BG1215" s="33">
        <v>0.83396925091659957</v>
      </c>
      <c r="BH1215" s="33">
        <v>0.20830843188784948</v>
      </c>
      <c r="BI1215" s="33"/>
      <c r="BJ1215" s="33"/>
      <c r="BK1215" s="33"/>
      <c r="BL1215" s="40" t="s">
        <v>29</v>
      </c>
    </row>
    <row r="1216" spans="1:64">
      <c r="A1216" s="43">
        <v>44115</v>
      </c>
      <c r="B1216" s="49" t="s">
        <v>95</v>
      </c>
      <c r="C1216" s="12" t="str">
        <f>VLOOKUP('All_Data-2017-2021'!D1216,Location_Guide!$A$2:$B$59,2,FALSE)</f>
        <v>d/s of Begunbari Canal</v>
      </c>
      <c r="D1216" s="19" t="s">
        <v>45</v>
      </c>
      <c r="E1216" s="55">
        <v>23.759711589999998</v>
      </c>
      <c r="F1216" s="55">
        <v>90.483468529999996</v>
      </c>
      <c r="G1216" s="68">
        <v>31.6</v>
      </c>
      <c r="H1216" s="68">
        <v>6.99</v>
      </c>
      <c r="I1216" s="68">
        <v>275</v>
      </c>
      <c r="J1216" s="68">
        <v>115.7</v>
      </c>
      <c r="K1216" s="68">
        <v>2.35</v>
      </c>
      <c r="L1216" s="68">
        <v>49.9</v>
      </c>
      <c r="M1216" s="68">
        <v>16.61</v>
      </c>
      <c r="N1216" s="68">
        <v>28</v>
      </c>
      <c r="O1216" s="68">
        <v>24</v>
      </c>
      <c r="P1216" s="68">
        <v>40</v>
      </c>
      <c r="Q1216" s="68">
        <v>0.06</v>
      </c>
      <c r="R1216" s="68">
        <v>1.25</v>
      </c>
      <c r="S1216" s="68">
        <v>9</v>
      </c>
      <c r="T1216" s="68">
        <v>1.1000000000000001</v>
      </c>
      <c r="U1216" s="68">
        <v>4</v>
      </c>
      <c r="V1216" s="68">
        <v>17</v>
      </c>
      <c r="W1216" s="68">
        <v>240</v>
      </c>
      <c r="X1216" s="68"/>
      <c r="Y1216" s="65">
        <v>0.44</v>
      </c>
      <c r="Z1216" s="20">
        <v>10000</v>
      </c>
      <c r="AA1216" s="67">
        <v>10000</v>
      </c>
      <c r="AB1216" s="33">
        <v>503.12785631530477</v>
      </c>
      <c r="AC1216" s="33">
        <v>3.042520558385037</v>
      </c>
      <c r="AD1216" s="33">
        <v>2.1376488913612786</v>
      </c>
      <c r="AE1216" s="33">
        <v>3.4805649838536032</v>
      </c>
      <c r="AF1216" s="33">
        <v>131.58330468327017</v>
      </c>
      <c r="AG1216" s="33">
        <v>0.61839646792503145</v>
      </c>
      <c r="AH1216" s="33">
        <v>10.922430970878581</v>
      </c>
      <c r="AI1216" s="33">
        <v>19.108010062996421</v>
      </c>
      <c r="AJ1216" s="33">
        <v>94.016791521280865</v>
      </c>
      <c r="AK1216" s="33"/>
      <c r="AL1216" s="33">
        <v>2.6141803569125135</v>
      </c>
      <c r="AM1216" s="33">
        <v>7.3110103827621629</v>
      </c>
      <c r="AN1216" s="33">
        <v>94.498533478215066</v>
      </c>
      <c r="AO1216" s="33">
        <v>0.3690227691838483</v>
      </c>
      <c r="AP1216" s="33">
        <v>0.10168283059158882</v>
      </c>
      <c r="AQ1216" s="33">
        <v>0.51048666608651871</v>
      </c>
      <c r="AR1216" s="33">
        <v>185.52148524130098</v>
      </c>
      <c r="AS1216" s="33">
        <v>799.3541732775717</v>
      </c>
      <c r="AT1216" s="33">
        <v>29.135589918444648</v>
      </c>
      <c r="AU1216" s="33">
        <v>2.5060613590976324</v>
      </c>
      <c r="AV1216" s="33">
        <v>0.2707606510134507</v>
      </c>
      <c r="AW1216" s="33">
        <v>0.97359470271398707</v>
      </c>
      <c r="AX1216" s="33">
        <v>0.21553582895089737</v>
      </c>
      <c r="AY1216" s="33">
        <v>0.37634861598431646</v>
      </c>
      <c r="AZ1216" s="33">
        <v>0.18018896963115119</v>
      </c>
      <c r="BA1216" s="33">
        <v>0.77750702251594161</v>
      </c>
      <c r="BB1216" s="33">
        <v>2.4339276485855429E-2</v>
      </c>
      <c r="BC1216" s="33"/>
      <c r="BD1216" s="33">
        <v>0.22048671205696199</v>
      </c>
      <c r="BE1216" s="33"/>
      <c r="BF1216" s="33">
        <v>10.503530481451374</v>
      </c>
      <c r="BG1216" s="33">
        <v>0.82360804511756325</v>
      </c>
      <c r="BH1216" s="33">
        <v>0.22641535119545089</v>
      </c>
      <c r="BI1216" s="33"/>
      <c r="BJ1216" s="33"/>
      <c r="BK1216" s="33"/>
      <c r="BL1216" s="40" t="s">
        <v>29</v>
      </c>
    </row>
    <row r="1217" spans="1:64">
      <c r="A1217" s="43">
        <v>44115</v>
      </c>
      <c r="B1217" s="49" t="s">
        <v>95</v>
      </c>
      <c r="C1217" s="12" t="str">
        <f>VLOOKUP('All_Data-2017-2021'!D1217,Location_Guide!$A$2:$B$59,2,FALSE)</f>
        <v>Demra (u/s of confluence)</v>
      </c>
      <c r="D1217" s="19" t="s">
        <v>46</v>
      </c>
      <c r="E1217" s="55">
        <v>23.727908299999999</v>
      </c>
      <c r="F1217" s="55">
        <v>90.500952760000004</v>
      </c>
      <c r="G1217" s="68">
        <v>32</v>
      </c>
      <c r="H1217" s="68">
        <v>7.57</v>
      </c>
      <c r="I1217" s="68">
        <v>305</v>
      </c>
      <c r="J1217" s="68">
        <v>127.2</v>
      </c>
      <c r="K1217" s="68">
        <v>1.02</v>
      </c>
      <c r="L1217" s="68">
        <v>59.8</v>
      </c>
      <c r="M1217" s="68">
        <v>11.29</v>
      </c>
      <c r="N1217" s="68">
        <v>35</v>
      </c>
      <c r="O1217" s="68">
        <v>29</v>
      </c>
      <c r="P1217" s="68">
        <v>60</v>
      </c>
      <c r="Q1217" s="68">
        <v>0.06</v>
      </c>
      <c r="R1217" s="68">
        <v>2.19</v>
      </c>
      <c r="S1217" s="68">
        <v>2.2999999999999998</v>
      </c>
      <c r="T1217" s="68">
        <v>1.4</v>
      </c>
      <c r="U1217" s="68">
        <v>5</v>
      </c>
      <c r="V1217" s="68">
        <v>17</v>
      </c>
      <c r="W1217" s="68">
        <v>380</v>
      </c>
      <c r="X1217" s="68"/>
      <c r="Y1217" s="65">
        <v>0.14000000000000001</v>
      </c>
      <c r="Z1217" s="20">
        <v>8000</v>
      </c>
      <c r="AA1217" s="67">
        <v>8000</v>
      </c>
      <c r="AB1217" s="33">
        <v>575.54047074206517</v>
      </c>
      <c r="AC1217" s="33">
        <v>9.8919645025890599</v>
      </c>
      <c r="AD1217" s="33">
        <v>2.7236827887022748</v>
      </c>
      <c r="AE1217" s="33">
        <v>8.9254971034123933</v>
      </c>
      <c r="AF1217" s="33">
        <v>168.15519378436758</v>
      </c>
      <c r="AG1217" s="33">
        <v>0.77838036056000348</v>
      </c>
      <c r="AH1217" s="33">
        <v>10.97416448064747</v>
      </c>
      <c r="AI1217" s="33">
        <v>30.307595398072799</v>
      </c>
      <c r="AJ1217" s="33">
        <v>120.88608845747957</v>
      </c>
      <c r="AK1217" s="33"/>
      <c r="AL1217" s="33">
        <v>3.291884943433903</v>
      </c>
      <c r="AM1217" s="33">
        <v>10.743098328772271</v>
      </c>
      <c r="AN1217" s="33">
        <v>112.09227297843857</v>
      </c>
      <c r="AO1217" s="33">
        <v>0.39555750521214667</v>
      </c>
      <c r="AP1217" s="33">
        <v>0.1195000406977174</v>
      </c>
      <c r="AQ1217" s="33">
        <v>0.95674037907176912</v>
      </c>
      <c r="AR1217" s="33">
        <v>463.9553208918083</v>
      </c>
      <c r="AS1217" s="33">
        <v>1021.9693014887004</v>
      </c>
      <c r="AT1217" s="33">
        <v>68.856601812557457</v>
      </c>
      <c r="AU1217" s="33">
        <v>3.2313836250504528</v>
      </c>
      <c r="AV1217" s="33">
        <v>3.9380486518961169</v>
      </c>
      <c r="AW1217" s="33">
        <v>127.00535648952575</v>
      </c>
      <c r="AX1217" s="33">
        <v>0.29640585484400317</v>
      </c>
      <c r="AY1217" s="33">
        <v>0.40822128458966278</v>
      </c>
      <c r="AZ1217" s="33">
        <v>0.21920074072290174</v>
      </c>
      <c r="BA1217" s="33">
        <v>0.77608941242184992</v>
      </c>
      <c r="BB1217" s="33">
        <v>2.4907366106320512E-2</v>
      </c>
      <c r="BC1217" s="33">
        <v>1.0339808687578871</v>
      </c>
      <c r="BD1217" s="33">
        <v>1.5047070544486603</v>
      </c>
      <c r="BE1217" s="33">
        <v>4.1751517159381565E-2</v>
      </c>
      <c r="BF1217" s="33">
        <v>9.076675168922467</v>
      </c>
      <c r="BG1217" s="33">
        <v>0.84736604987764419</v>
      </c>
      <c r="BH1217" s="33">
        <v>0.26770270162926496</v>
      </c>
      <c r="BI1217" s="33"/>
      <c r="BJ1217" s="33"/>
      <c r="BK1217" s="33"/>
      <c r="BL1217" s="40" t="s">
        <v>29</v>
      </c>
    </row>
    <row r="1218" spans="1:64">
      <c r="A1218" s="43">
        <v>44115</v>
      </c>
      <c r="B1218" s="46" t="s">
        <v>89</v>
      </c>
      <c r="C1218" s="12" t="str">
        <f>VLOOKUP('All_Data-2017-2021'!D1218,Location_Guide!$A$2:$B$59,2,FALSE)</f>
        <v xml:space="preserve">Muktapur Ghat  </v>
      </c>
      <c r="D1218" s="19" t="s">
        <v>70</v>
      </c>
      <c r="E1218" s="55">
        <v>23.567889000000001</v>
      </c>
      <c r="F1218" s="55">
        <v>90.514812000000006</v>
      </c>
      <c r="G1218" s="68">
        <v>31.1</v>
      </c>
      <c r="H1218" s="68">
        <v>6.99</v>
      </c>
      <c r="I1218" s="68">
        <v>168.1</v>
      </c>
      <c r="J1218" s="68">
        <v>70.900000000000006</v>
      </c>
      <c r="K1218" s="68">
        <v>4.1399999999999997</v>
      </c>
      <c r="L1218" s="68">
        <v>107.6</v>
      </c>
      <c r="M1218" s="68">
        <v>36.1</v>
      </c>
      <c r="N1218" s="68">
        <v>15</v>
      </c>
      <c r="O1218" s="68">
        <v>68</v>
      </c>
      <c r="P1218" s="68">
        <v>50</v>
      </c>
      <c r="Q1218" s="68">
        <v>0.05</v>
      </c>
      <c r="R1218" s="68">
        <v>0.36</v>
      </c>
      <c r="S1218" s="68">
        <v>7.1</v>
      </c>
      <c r="T1218" s="68">
        <v>0.6</v>
      </c>
      <c r="U1218" s="68">
        <v>1</v>
      </c>
      <c r="V1218" s="68">
        <v>13</v>
      </c>
      <c r="W1218" s="68">
        <v>200</v>
      </c>
      <c r="X1218" s="68"/>
      <c r="Y1218" s="65">
        <v>0.21</v>
      </c>
      <c r="Z1218" s="20">
        <v>13000</v>
      </c>
      <c r="AA1218" s="67">
        <v>13000</v>
      </c>
      <c r="AB1218" s="33">
        <v>977.19175678826684</v>
      </c>
      <c r="AC1218" s="33">
        <v>9.1111610593727654</v>
      </c>
      <c r="AD1218" s="33">
        <v>2.753600929655994</v>
      </c>
      <c r="AE1218" s="33">
        <v>2.9003200949855956</v>
      </c>
      <c r="AF1218" s="33">
        <v>68.502368630302485</v>
      </c>
      <c r="AG1218" s="33">
        <v>0.92252905523580053</v>
      </c>
      <c r="AH1218" s="33">
        <v>8.6087651819597273</v>
      </c>
      <c r="AI1218" s="33">
        <v>12.310405624553526</v>
      </c>
      <c r="AJ1218" s="33">
        <v>114.81703915989324</v>
      </c>
      <c r="AK1218" s="33"/>
      <c r="AL1218" s="33">
        <v>2.8789381565823544</v>
      </c>
      <c r="AM1218" s="33">
        <v>4.6028055949553934</v>
      </c>
      <c r="AN1218" s="33">
        <v>85.415717768276195</v>
      </c>
      <c r="AO1218" s="33">
        <v>0.38155996992256641</v>
      </c>
      <c r="AP1218" s="33">
        <v>0.10439613522299616</v>
      </c>
      <c r="AQ1218" s="33">
        <v>0.44045359433280268</v>
      </c>
      <c r="AR1218" s="33">
        <v>48.180160097490216</v>
      </c>
      <c r="AS1218" s="33">
        <v>1040.2722924234208</v>
      </c>
      <c r="AT1218" s="33">
        <v>7.3908600134461002</v>
      </c>
      <c r="AU1218" s="33">
        <v>2.7139832431360906</v>
      </c>
      <c r="AV1218" s="33">
        <v>0.31279326076925601</v>
      </c>
      <c r="AW1218" s="33">
        <v>1.0516464817344346</v>
      </c>
      <c r="AX1218" s="33">
        <v>0.2153612469794354</v>
      </c>
      <c r="AY1218" s="33">
        <v>0.2991768152417823</v>
      </c>
      <c r="AZ1218" s="33">
        <v>0.24902976938480706</v>
      </c>
      <c r="BA1218" s="33">
        <v>0.76266755690954791</v>
      </c>
      <c r="BB1218" s="33">
        <v>2.3333638936649258E-2</v>
      </c>
      <c r="BC1218" s="33"/>
      <c r="BD1218" s="33">
        <v>0.50966040634179655</v>
      </c>
      <c r="BE1218" s="33"/>
      <c r="BF1218" s="33">
        <v>12.803097659231669</v>
      </c>
      <c r="BG1218" s="33">
        <v>0.84609738143892543</v>
      </c>
      <c r="BH1218" s="33">
        <v>0.38363285122578095</v>
      </c>
      <c r="BI1218" s="33"/>
      <c r="BJ1218" s="33"/>
      <c r="BK1218" s="33"/>
      <c r="BL1218" s="40" t="s">
        <v>29</v>
      </c>
    </row>
    <row r="1219" spans="1:64">
      <c r="A1219" s="43">
        <v>44115</v>
      </c>
      <c r="B1219" s="49" t="s">
        <v>96</v>
      </c>
      <c r="C1219" s="12" t="str">
        <f>VLOOKUP('All_Data-2017-2021'!D1219,Location_Guide!$A$2:$B$59,2,FALSE)</f>
        <v>d/s Kanchan Bridge</v>
      </c>
      <c r="D1219" s="19" t="s">
        <v>82</v>
      </c>
      <c r="E1219" s="55">
        <v>23.835225000000001</v>
      </c>
      <c r="F1219" s="56">
        <v>90.546137000000002</v>
      </c>
      <c r="G1219" s="68">
        <v>31</v>
      </c>
      <c r="H1219" s="68">
        <v>6.93</v>
      </c>
      <c r="I1219" s="68">
        <v>141.30000000000001</v>
      </c>
      <c r="J1219" s="68">
        <v>59.5</v>
      </c>
      <c r="K1219" s="68">
        <v>4.87</v>
      </c>
      <c r="L1219" s="68">
        <v>110.5</v>
      </c>
      <c r="M1219" s="68">
        <v>48</v>
      </c>
      <c r="N1219" s="68">
        <v>29</v>
      </c>
      <c r="O1219" s="68">
        <v>50</v>
      </c>
      <c r="P1219" s="68">
        <v>45</v>
      </c>
      <c r="Q1219" s="68">
        <v>0.17</v>
      </c>
      <c r="R1219" s="68">
        <v>0.25</v>
      </c>
      <c r="S1219" s="68">
        <v>6.7</v>
      </c>
      <c r="T1219" s="68">
        <v>0.7</v>
      </c>
      <c r="U1219" s="68">
        <v>5</v>
      </c>
      <c r="V1219" s="68">
        <v>4</v>
      </c>
      <c r="W1219" s="68">
        <v>240</v>
      </c>
      <c r="X1219" s="68"/>
      <c r="Y1219" s="65">
        <v>0.37</v>
      </c>
      <c r="Z1219" s="20">
        <v>1000</v>
      </c>
      <c r="AA1219" s="67">
        <v>1000</v>
      </c>
      <c r="AB1219" s="33">
        <v>611.93473943598167</v>
      </c>
      <c r="AC1219" s="33">
        <v>8.5907945581013845</v>
      </c>
      <c r="AD1219" s="33">
        <v>2.5524499484171987</v>
      </c>
      <c r="AE1219" s="33">
        <v>19.980732477881453</v>
      </c>
      <c r="AF1219" s="33">
        <v>89.404373862190127</v>
      </c>
      <c r="AG1219" s="33">
        <v>1.3341590933328118</v>
      </c>
      <c r="AH1219" s="33">
        <v>17.405211452448871</v>
      </c>
      <c r="AI1219" s="33">
        <v>21.385916882779206</v>
      </c>
      <c r="AJ1219" s="33">
        <v>56.076892570527093</v>
      </c>
      <c r="AK1219" s="33"/>
      <c r="AL1219" s="33">
        <v>2.2137584565406909</v>
      </c>
      <c r="AM1219" s="33">
        <v>4.1758120565349648</v>
      </c>
      <c r="AN1219" s="33">
        <v>71.023080046393787</v>
      </c>
      <c r="AO1219" s="33">
        <v>0.43639316606043094</v>
      </c>
      <c r="AP1219" s="33">
        <v>0.10652209520647937</v>
      </c>
      <c r="AQ1219" s="33">
        <v>0.28453224831872398</v>
      </c>
      <c r="AR1219" s="33">
        <v>898.72958353018316</v>
      </c>
      <c r="AS1219" s="33">
        <v>1033.3237313445263</v>
      </c>
      <c r="AT1219" s="33">
        <v>128.73616108762351</v>
      </c>
      <c r="AU1219" s="33">
        <v>1.68047040349248</v>
      </c>
      <c r="AV1219" s="33">
        <v>0.30276751691671716</v>
      </c>
      <c r="AW1219" s="33">
        <v>2.5817130476761583</v>
      </c>
      <c r="AX1219" s="33">
        <v>0.29813072008136626</v>
      </c>
      <c r="AY1219" s="33">
        <v>0.18111907414323744</v>
      </c>
      <c r="AZ1219" s="33">
        <v>0.23529794121695202</v>
      </c>
      <c r="BA1219" s="33">
        <v>0.76735349447484213</v>
      </c>
      <c r="BB1219" s="33">
        <v>2.3816269645692195E-2</v>
      </c>
      <c r="BC1219" s="33"/>
      <c r="BD1219" s="33">
        <v>0.30834469591347391</v>
      </c>
      <c r="BE1219" s="33"/>
      <c r="BF1219" s="33">
        <v>4.9695776279187323</v>
      </c>
      <c r="BG1219" s="33">
        <v>0.8466939314606744</v>
      </c>
      <c r="BH1219" s="33">
        <v>0.2738178622871264</v>
      </c>
      <c r="BI1219" s="33"/>
      <c r="BJ1219" s="33"/>
      <c r="BK1219" s="33"/>
      <c r="BL1219" s="40" t="s">
        <v>29</v>
      </c>
    </row>
    <row r="1220" spans="1:64">
      <c r="A1220" s="43">
        <v>44115</v>
      </c>
      <c r="B1220" s="49" t="s">
        <v>96</v>
      </c>
      <c r="C1220" s="12" t="str">
        <f>VLOOKUP('All_Data-2017-2021'!D1220,Location_Guide!$A$2:$B$59,2,FALSE)</f>
        <v>ACI Salt (Rupganj Ferry Ghat)</v>
      </c>
      <c r="D1220" s="19" t="s">
        <v>83</v>
      </c>
      <c r="E1220" s="55">
        <v>23.790506000000001</v>
      </c>
      <c r="F1220" s="55">
        <v>90.522321000000005</v>
      </c>
      <c r="G1220" s="68">
        <v>30.8</v>
      </c>
      <c r="H1220" s="68">
        <v>6.9</v>
      </c>
      <c r="I1220" s="68">
        <v>143.30000000000001</v>
      </c>
      <c r="J1220" s="68">
        <v>60.5</v>
      </c>
      <c r="K1220" s="68">
        <v>4.54</v>
      </c>
      <c r="L1220" s="68">
        <v>40.200000000000003</v>
      </c>
      <c r="M1220" s="68">
        <v>26.8</v>
      </c>
      <c r="N1220" s="68">
        <v>25</v>
      </c>
      <c r="O1220" s="68">
        <v>50</v>
      </c>
      <c r="P1220" s="68">
        <v>50</v>
      </c>
      <c r="Q1220" s="68">
        <v>0.11</v>
      </c>
      <c r="R1220" s="68">
        <v>0.21</v>
      </c>
      <c r="S1220" s="68">
        <v>3.8</v>
      </c>
      <c r="T1220" s="68">
        <v>0.6</v>
      </c>
      <c r="U1220" s="68">
        <v>3</v>
      </c>
      <c r="V1220" s="68">
        <v>6</v>
      </c>
      <c r="W1220" s="68">
        <v>250</v>
      </c>
      <c r="X1220" s="68"/>
      <c r="Y1220" s="65">
        <v>0.32</v>
      </c>
      <c r="Z1220" s="20">
        <v>7000</v>
      </c>
      <c r="AA1220" s="67">
        <v>7000</v>
      </c>
      <c r="AB1220" s="33">
        <v>666.43295597216013</v>
      </c>
      <c r="AC1220" s="33">
        <v>7.7940419995584476</v>
      </c>
      <c r="AD1220" s="33">
        <v>2.7915506377061767</v>
      </c>
      <c r="AE1220" s="33">
        <v>4.9588836807425638</v>
      </c>
      <c r="AF1220" s="33">
        <v>52.692186352312653</v>
      </c>
      <c r="AG1220" s="33">
        <v>0.76620738708939473</v>
      </c>
      <c r="AH1220" s="33">
        <v>14.65104136522894</v>
      </c>
      <c r="AI1220" s="33">
        <v>49.171659699268332</v>
      </c>
      <c r="AJ1220" s="33">
        <v>249.83306755495371</v>
      </c>
      <c r="AK1220" s="33">
        <v>0.1935537427795643</v>
      </c>
      <c r="AL1220" s="33">
        <v>2.3641339275222788</v>
      </c>
      <c r="AM1220" s="33">
        <v>4.4359354648989546</v>
      </c>
      <c r="AN1220" s="33">
        <v>77.905801865715816</v>
      </c>
      <c r="AO1220" s="33">
        <v>0.41444201997299351</v>
      </c>
      <c r="AP1220" s="33">
        <v>0.10819259649265427</v>
      </c>
      <c r="AQ1220" s="33">
        <v>0.76740569815915938</v>
      </c>
      <c r="AR1220" s="33">
        <v>999.30127864950771</v>
      </c>
      <c r="AS1220" s="33">
        <v>935.30543999199733</v>
      </c>
      <c r="AT1220" s="33">
        <v>141.15679682476127</v>
      </c>
      <c r="AU1220" s="33">
        <v>2.6379177247049084</v>
      </c>
      <c r="AV1220" s="33">
        <v>0.60679692356572157</v>
      </c>
      <c r="AW1220" s="33">
        <v>273.46363995502998</v>
      </c>
      <c r="AX1220" s="33">
        <v>0.26966249686798899</v>
      </c>
      <c r="AY1220" s="33">
        <v>0.23522802323348269</v>
      </c>
      <c r="AZ1220" s="33">
        <v>0.23749621283817504</v>
      </c>
      <c r="BA1220" s="33">
        <v>0.7693243636332705</v>
      </c>
      <c r="BB1220" s="33">
        <v>2.5878216280497655E-2</v>
      </c>
      <c r="BC1220" s="33">
        <v>3.1724235232801341</v>
      </c>
      <c r="BD1220" s="33">
        <v>2.1631933132572057</v>
      </c>
      <c r="BE1220" s="33"/>
      <c r="BF1220" s="33">
        <v>7.3941815443606185</v>
      </c>
      <c r="BG1220" s="33">
        <v>0.83755575996488574</v>
      </c>
      <c r="BH1220" s="33">
        <v>0.29208042644812332</v>
      </c>
      <c r="BI1220" s="33"/>
      <c r="BJ1220" s="33"/>
      <c r="BK1220" s="33"/>
      <c r="BL1220" s="40" t="s">
        <v>29</v>
      </c>
    </row>
    <row r="1221" spans="1:64">
      <c r="A1221" s="43">
        <v>44115</v>
      </c>
      <c r="B1221" s="49" t="s">
        <v>96</v>
      </c>
      <c r="C1221" s="12" t="str">
        <f>VLOOKUP('All_Data-2017-2021'!D1221,Location_Guide!$A$2:$B$59,2,FALSE)</f>
        <v>Demra Ghat</v>
      </c>
      <c r="D1221" s="19" t="s">
        <v>67</v>
      </c>
      <c r="E1221" s="57">
        <v>23.613054999999999</v>
      </c>
      <c r="F1221" s="55">
        <v>90.50694</v>
      </c>
      <c r="G1221" s="68">
        <v>30.9</v>
      </c>
      <c r="H1221" s="68">
        <v>6.85</v>
      </c>
      <c r="I1221" s="68">
        <v>180.6</v>
      </c>
      <c r="J1221" s="68">
        <v>76.400000000000006</v>
      </c>
      <c r="K1221" s="68">
        <v>3.25</v>
      </c>
      <c r="L1221" s="68">
        <v>97.4</v>
      </c>
      <c r="M1221" s="68">
        <v>28.1</v>
      </c>
      <c r="N1221" s="68">
        <v>24</v>
      </c>
      <c r="O1221" s="68">
        <v>34</v>
      </c>
      <c r="P1221" s="68">
        <v>55</v>
      </c>
      <c r="Q1221" s="68">
        <v>0.11</v>
      </c>
      <c r="R1221" s="68">
        <v>0.89</v>
      </c>
      <c r="S1221" s="68">
        <v>2.9</v>
      </c>
      <c r="T1221" s="68">
        <v>0.8</v>
      </c>
      <c r="U1221" s="68">
        <v>2</v>
      </c>
      <c r="V1221" s="68">
        <v>6</v>
      </c>
      <c r="W1221" s="68">
        <v>180</v>
      </c>
      <c r="X1221" s="68"/>
      <c r="Y1221" s="65">
        <v>0.26</v>
      </c>
      <c r="Z1221" s="20">
        <v>4000</v>
      </c>
      <c r="AA1221" s="67">
        <v>4000</v>
      </c>
      <c r="AB1221" s="33">
        <v>758.36622746642638</v>
      </c>
      <c r="AC1221" s="33">
        <v>5.4875484788364872</v>
      </c>
      <c r="AD1221" s="33">
        <v>2.7883658999393921</v>
      </c>
      <c r="AE1221" s="33">
        <v>20.756688069600965</v>
      </c>
      <c r="AF1221" s="33">
        <v>133.04578595843375</v>
      </c>
      <c r="AG1221" s="33">
        <v>0.79403994398137034</v>
      </c>
      <c r="AH1221" s="33">
        <v>12.732471188077032</v>
      </c>
      <c r="AI1221" s="33">
        <v>19.935365910828402</v>
      </c>
      <c r="AJ1221" s="33">
        <v>347.52874417537998</v>
      </c>
      <c r="AK1221" s="33"/>
      <c r="AL1221" s="33">
        <v>2.5102224519743279</v>
      </c>
      <c r="AM1221" s="33">
        <v>5.5605682172661801</v>
      </c>
      <c r="AN1221" s="33">
        <v>84.659464752398677</v>
      </c>
      <c r="AO1221" s="33">
        <v>0.39716429460133951</v>
      </c>
      <c r="AP1221" s="33">
        <v>0.10144770714644405</v>
      </c>
      <c r="AQ1221" s="33">
        <v>0.36524689821319728</v>
      </c>
      <c r="AR1221" s="33">
        <v>704.12258370762561</v>
      </c>
      <c r="AS1221" s="33">
        <v>1033.0671554641817</v>
      </c>
      <c r="AT1221" s="33">
        <v>99.567685333727894</v>
      </c>
      <c r="AU1221" s="33">
        <v>2.2210149292163348</v>
      </c>
      <c r="AV1221" s="33">
        <v>3.567605984880835</v>
      </c>
      <c r="AW1221" s="33">
        <v>160.23779250356591</v>
      </c>
      <c r="AX1221" s="33">
        <v>0.2427563231677918</v>
      </c>
      <c r="AY1221" s="33">
        <v>0.27615476549972806</v>
      </c>
      <c r="AZ1221" s="33">
        <v>0.22578338561330605</v>
      </c>
      <c r="BA1221" s="33">
        <v>0.76688336730287965</v>
      </c>
      <c r="BB1221" s="33">
        <v>2.5507004167498414E-2</v>
      </c>
      <c r="BC1221" s="33"/>
      <c r="BD1221" s="33">
        <v>0.66270952109554782</v>
      </c>
      <c r="BE1221" s="33">
        <v>2.4018393720625249E-2</v>
      </c>
      <c r="BF1221" s="33">
        <v>9.4704582548085163</v>
      </c>
      <c r="BG1221" s="33">
        <v>0.8362891689870493</v>
      </c>
      <c r="BH1221" s="33">
        <v>0.2557668871669026</v>
      </c>
      <c r="BI1221" s="33"/>
      <c r="BJ1221" s="33"/>
      <c r="BK1221" s="33"/>
      <c r="BL1221" s="40" t="s">
        <v>29</v>
      </c>
    </row>
    <row r="1222" spans="1:64">
      <c r="A1222" s="43">
        <v>44115</v>
      </c>
      <c r="B1222" s="49" t="s">
        <v>96</v>
      </c>
      <c r="C1222" s="12" t="str">
        <f>VLOOKUP('All_Data-2017-2021'!D1222,Location_Guide!$A$2:$B$59,2,FALSE)</f>
        <v>d/s of Adamjee EPZ</v>
      </c>
      <c r="D1222" s="19" t="s">
        <v>68</v>
      </c>
      <c r="E1222" s="55">
        <v>23.664470000000001</v>
      </c>
      <c r="F1222" s="55">
        <v>90.523193000000006</v>
      </c>
      <c r="G1222" s="68">
        <v>30.9</v>
      </c>
      <c r="H1222" s="68">
        <v>6.87</v>
      </c>
      <c r="I1222" s="68">
        <v>193.4</v>
      </c>
      <c r="J1222" s="68">
        <v>82</v>
      </c>
      <c r="K1222" s="68">
        <v>3.09</v>
      </c>
      <c r="L1222" s="68">
        <v>105.3</v>
      </c>
      <c r="M1222" s="68">
        <v>29</v>
      </c>
      <c r="N1222" s="68">
        <v>27</v>
      </c>
      <c r="O1222" s="68">
        <v>35</v>
      </c>
      <c r="P1222" s="68">
        <v>30</v>
      </c>
      <c r="Q1222" s="68">
        <v>0.22</v>
      </c>
      <c r="R1222" s="68">
        <v>0.77</v>
      </c>
      <c r="S1222" s="68">
        <v>17.3</v>
      </c>
      <c r="T1222" s="68">
        <v>1</v>
      </c>
      <c r="U1222" s="68">
        <v>3</v>
      </c>
      <c r="V1222" s="68">
        <v>7</v>
      </c>
      <c r="W1222" s="68">
        <v>200</v>
      </c>
      <c r="X1222" s="68"/>
      <c r="Y1222" s="65">
        <v>0.25</v>
      </c>
      <c r="Z1222" s="20">
        <v>5000</v>
      </c>
      <c r="AA1222" s="67">
        <v>5000</v>
      </c>
      <c r="AB1222" s="33">
        <v>466.78567022400773</v>
      </c>
      <c r="AC1222" s="33">
        <v>5.4939186943506089</v>
      </c>
      <c r="AD1222" s="33">
        <v>2.4858908195345251</v>
      </c>
      <c r="AE1222" s="33">
        <v>2.1163534125947217</v>
      </c>
      <c r="AF1222" s="33">
        <v>48.186210287057698</v>
      </c>
      <c r="AG1222" s="33">
        <v>0.54745979897821595</v>
      </c>
      <c r="AH1222" s="33">
        <v>13.5456718630443</v>
      </c>
      <c r="AI1222" s="33">
        <v>21.812902834705689</v>
      </c>
      <c r="AJ1222" s="33">
        <v>72.966969913934719</v>
      </c>
      <c r="AK1222" s="33"/>
      <c r="AL1222" s="33">
        <v>2.3360618201225942</v>
      </c>
      <c r="AM1222" s="33">
        <v>5.2083623342950034</v>
      </c>
      <c r="AN1222" s="33">
        <v>78.802847093370474</v>
      </c>
      <c r="AO1222" s="33">
        <v>0.37475034489394765</v>
      </c>
      <c r="AP1222" s="33">
        <v>0.10172079613164191</v>
      </c>
      <c r="AQ1222" s="33">
        <v>0.4594124780456772</v>
      </c>
      <c r="AR1222" s="33">
        <v>49.439981632392517</v>
      </c>
      <c r="AS1222" s="33">
        <v>734.53948339372641</v>
      </c>
      <c r="AT1222" s="33">
        <v>7.6353635651988503</v>
      </c>
      <c r="AU1222" s="33">
        <v>1.9345419723504329</v>
      </c>
      <c r="AV1222" s="33">
        <v>0.34867548477231691</v>
      </c>
      <c r="AW1222" s="33">
        <v>1.1965497907931166</v>
      </c>
      <c r="AX1222" s="33">
        <v>0.20589885783859715</v>
      </c>
      <c r="AY1222" s="33">
        <v>0.27220922924045182</v>
      </c>
      <c r="AZ1222" s="33">
        <v>0.20808530267251998</v>
      </c>
      <c r="BA1222" s="33">
        <v>0.76943166901217797</v>
      </c>
      <c r="BB1222" s="33">
        <v>2.8821848230471653E-2</v>
      </c>
      <c r="BC1222" s="33"/>
      <c r="BD1222" s="33">
        <v>0.41118611744598982</v>
      </c>
      <c r="BE1222" s="33"/>
      <c r="BF1222" s="33">
        <v>5.5166780403832121</v>
      </c>
      <c r="BG1222" s="33">
        <v>0.83047061429447877</v>
      </c>
      <c r="BH1222" s="33">
        <v>0.21694794072333154</v>
      </c>
      <c r="BI1222" s="33"/>
      <c r="BJ1222" s="33"/>
      <c r="BK1222" s="33"/>
      <c r="BL1222" s="40" t="s">
        <v>29</v>
      </c>
    </row>
    <row r="1223" spans="1:64">
      <c r="A1223" s="43">
        <v>44115</v>
      </c>
      <c r="B1223" s="49" t="s">
        <v>96</v>
      </c>
      <c r="C1223" s="12" t="str">
        <f>VLOOKUP('All_Data-2017-2021'!D1223,Location_Guide!$A$2:$B$59,2,FALSE)</f>
        <v>d/s of Tanbazar Ghat</v>
      </c>
      <c r="D1223" s="19" t="s">
        <v>69</v>
      </c>
      <c r="E1223" s="55">
        <v>23.716944000000002</v>
      </c>
      <c r="F1223" s="55">
        <v>90.502167999999998</v>
      </c>
      <c r="G1223" s="68">
        <v>30.9</v>
      </c>
      <c r="H1223" s="68">
        <v>6.98</v>
      </c>
      <c r="I1223" s="68">
        <v>184.2</v>
      </c>
      <c r="J1223" s="68">
        <v>78</v>
      </c>
      <c r="K1223" s="68">
        <v>2.95</v>
      </c>
      <c r="L1223" s="68">
        <v>103.2</v>
      </c>
      <c r="M1223" s="68">
        <v>27.6</v>
      </c>
      <c r="N1223" s="68">
        <v>28</v>
      </c>
      <c r="O1223" s="68">
        <v>34</v>
      </c>
      <c r="P1223" s="68">
        <v>40</v>
      </c>
      <c r="Q1223" s="68">
        <v>0.13</v>
      </c>
      <c r="R1223" s="68">
        <v>0.61</v>
      </c>
      <c r="S1223" s="68">
        <v>2.4</v>
      </c>
      <c r="T1223" s="68">
        <v>0.9</v>
      </c>
      <c r="U1223" s="68">
        <v>4</v>
      </c>
      <c r="V1223" s="68">
        <v>9</v>
      </c>
      <c r="W1223" s="68">
        <v>220</v>
      </c>
      <c r="X1223" s="68"/>
      <c r="Y1223" s="65">
        <v>0.25</v>
      </c>
      <c r="Z1223" s="20">
        <v>4000</v>
      </c>
      <c r="AA1223" s="67">
        <v>4000</v>
      </c>
      <c r="AB1223" s="33">
        <v>533.13730484989458</v>
      </c>
      <c r="AC1223" s="33">
        <v>8.6988740869106138</v>
      </c>
      <c r="AD1223" s="33">
        <v>2.6022871044597067</v>
      </c>
      <c r="AE1223" s="33">
        <v>3.4295615679827636</v>
      </c>
      <c r="AF1223" s="33">
        <v>56.227103520563603</v>
      </c>
      <c r="AG1223" s="33">
        <v>0.60493618458982168</v>
      </c>
      <c r="AH1223" s="33">
        <v>11.393637105311146</v>
      </c>
      <c r="AI1223" s="33">
        <v>17.206441981625492</v>
      </c>
      <c r="AJ1223" s="33">
        <v>83.694993525831563</v>
      </c>
      <c r="AK1223" s="33">
        <v>0.19536837801604962</v>
      </c>
      <c r="AL1223" s="33">
        <v>2.426022518023554</v>
      </c>
      <c r="AM1223" s="33">
        <v>5.3345923199566752</v>
      </c>
      <c r="AN1223" s="33">
        <v>79.731204281539959</v>
      </c>
      <c r="AO1223" s="33">
        <v>0.36820500773095322</v>
      </c>
      <c r="AP1223" s="33">
        <v>0.10410857382801299</v>
      </c>
      <c r="AQ1223" s="33">
        <v>0.42902783987543586</v>
      </c>
      <c r="AR1223" s="33">
        <v>542.50835998315006</v>
      </c>
      <c r="AS1223" s="33">
        <v>847.98678712847391</v>
      </c>
      <c r="AT1223" s="33">
        <v>79.879738589208316</v>
      </c>
      <c r="AU1223" s="33">
        <v>1.9375246859794848</v>
      </c>
      <c r="AV1223" s="33">
        <v>0.31820779686618056</v>
      </c>
      <c r="AW1223" s="33">
        <v>0.870133678349721</v>
      </c>
      <c r="AX1223" s="33">
        <v>0.20528738668124383</v>
      </c>
      <c r="AY1223" s="33">
        <v>0.29016571134984781</v>
      </c>
      <c r="AZ1223" s="33">
        <v>0.22150122339061115</v>
      </c>
      <c r="BA1223" s="33">
        <v>0.76294284064448981</v>
      </c>
      <c r="BB1223" s="33">
        <v>2.4154472869857644E-2</v>
      </c>
      <c r="BC1223" s="33"/>
      <c r="BD1223" s="33">
        <v>0.27668932845541722</v>
      </c>
      <c r="BE1223" s="33"/>
      <c r="BF1223" s="33">
        <v>6.4787353080639418</v>
      </c>
      <c r="BG1223" s="33">
        <v>0.82299532471141856</v>
      </c>
      <c r="BH1223" s="33">
        <v>0.20655286694832301</v>
      </c>
      <c r="BI1223" s="33"/>
      <c r="BJ1223" s="33"/>
      <c r="BK1223" s="33"/>
      <c r="BL1223" s="40" t="s">
        <v>29</v>
      </c>
    </row>
    <row r="1224" spans="1:64">
      <c r="A1224" s="43">
        <v>44115</v>
      </c>
      <c r="B1224" s="49" t="s">
        <v>96</v>
      </c>
      <c r="C1224" s="12" t="str">
        <f>VLOOKUP('All_Data-2017-2021'!D1224,Location_Guide!$A$2:$B$59,2,FALSE)</f>
        <v>u/s of Kalagachia Point</v>
      </c>
      <c r="D1224" s="19" t="s">
        <v>97</v>
      </c>
      <c r="E1224" s="55">
        <v>23.572368000000001</v>
      </c>
      <c r="F1224" s="55">
        <v>90.525478000000007</v>
      </c>
      <c r="G1224" s="68">
        <v>30.9</v>
      </c>
      <c r="H1224" s="68">
        <v>6.84</v>
      </c>
      <c r="I1224" s="68">
        <v>188</v>
      </c>
      <c r="J1224" s="68">
        <v>80.099999999999994</v>
      </c>
      <c r="K1224" s="68">
        <v>2.82</v>
      </c>
      <c r="L1224" s="68">
        <v>108.4</v>
      </c>
      <c r="M1224" s="68">
        <v>27.7</v>
      </c>
      <c r="N1224" s="68">
        <v>27</v>
      </c>
      <c r="O1224" s="68">
        <v>41</v>
      </c>
      <c r="P1224" s="68">
        <v>45</v>
      </c>
      <c r="Q1224" s="68">
        <v>0.15</v>
      </c>
      <c r="R1224" s="68">
        <v>0.67</v>
      </c>
      <c r="S1224" s="68">
        <v>2.9</v>
      </c>
      <c r="T1224" s="68">
        <v>0.9</v>
      </c>
      <c r="U1224" s="68">
        <v>5</v>
      </c>
      <c r="V1224" s="68">
        <v>9</v>
      </c>
      <c r="W1224" s="68">
        <v>250</v>
      </c>
      <c r="X1224" s="68"/>
      <c r="Y1224" s="65">
        <v>0.25</v>
      </c>
      <c r="Z1224" s="20">
        <v>3000</v>
      </c>
      <c r="AA1224" s="67">
        <v>3000</v>
      </c>
      <c r="AB1224" s="33">
        <v>1253.9112073476383</v>
      </c>
      <c r="AC1224" s="33">
        <v>11.834853568540421</v>
      </c>
      <c r="AD1224" s="33">
        <v>4.1773749715572803</v>
      </c>
      <c r="AE1224" s="33">
        <v>5.1366950274140217</v>
      </c>
      <c r="AF1224" s="33">
        <v>92.080555987598459</v>
      </c>
      <c r="AG1224" s="33">
        <v>1.2656681198650175</v>
      </c>
      <c r="AH1224" s="33">
        <v>16.898934892331315</v>
      </c>
      <c r="AI1224" s="33">
        <v>30.334927358897279</v>
      </c>
      <c r="AJ1224" s="33">
        <v>355.03942329948779</v>
      </c>
      <c r="AK1224" s="33">
        <v>0.19582496494118212</v>
      </c>
      <c r="AL1224" s="33">
        <v>2.8595067916536085</v>
      </c>
      <c r="AM1224" s="33">
        <v>6.4789558434713159</v>
      </c>
      <c r="AN1224" s="33">
        <v>89.069845780820813</v>
      </c>
      <c r="AO1224" s="33">
        <v>0.85293519966785236</v>
      </c>
      <c r="AP1224" s="33">
        <v>0.11129391234393733</v>
      </c>
      <c r="AQ1224" s="33">
        <v>0.3828698564315195</v>
      </c>
      <c r="AR1224" s="33">
        <v>284.38095448703353</v>
      </c>
      <c r="AS1224" s="33">
        <v>1745.9470633727844</v>
      </c>
      <c r="AT1224" s="33">
        <v>42.835261090903188</v>
      </c>
      <c r="AU1224" s="33">
        <v>3.3511369734891199</v>
      </c>
      <c r="AV1224" s="33">
        <v>0.58251162563357961</v>
      </c>
      <c r="AW1224" s="33">
        <v>1.739072999272878</v>
      </c>
      <c r="AX1224" s="33">
        <v>0.39298544866703289</v>
      </c>
      <c r="AY1224" s="33">
        <v>0.24417711538015954</v>
      </c>
      <c r="AZ1224" s="33">
        <v>0.34099529473196638</v>
      </c>
      <c r="BA1224" s="33">
        <v>0.7710263866310999</v>
      </c>
      <c r="BB1224" s="33">
        <v>2.349974581242683E-2</v>
      </c>
      <c r="BC1224" s="33"/>
      <c r="BD1224" s="33">
        <v>0.77106698768328352</v>
      </c>
      <c r="BE1224" s="33">
        <v>3.9361114455160724E-2</v>
      </c>
      <c r="BF1224" s="33">
        <v>12.187140228856139</v>
      </c>
      <c r="BG1224" s="33">
        <v>0.82587525845491483</v>
      </c>
      <c r="BH1224" s="33">
        <v>0.38800063958414649</v>
      </c>
      <c r="BI1224" s="33"/>
      <c r="BJ1224" s="33"/>
      <c r="BK1224" s="33"/>
      <c r="BL1224" s="40" t="s">
        <v>29</v>
      </c>
    </row>
    <row r="1225" spans="1:64">
      <c r="A1225" s="43">
        <v>44115</v>
      </c>
      <c r="B1225" s="49" t="s">
        <v>96</v>
      </c>
      <c r="C1225" s="12" t="str">
        <f>VLOOKUP('All_Data-2017-2021'!D1225,Location_Guide!$A$2:$B$59,2,FALSE)</f>
        <v>d/s of Ghorashal FC</v>
      </c>
      <c r="D1225" s="19" t="s">
        <v>98</v>
      </c>
      <c r="E1225" s="57">
        <v>23.974980259999999</v>
      </c>
      <c r="F1225" s="57">
        <v>90.628594280000002</v>
      </c>
      <c r="G1225" s="68">
        <v>31.1</v>
      </c>
      <c r="H1225" s="68">
        <v>7.17</v>
      </c>
      <c r="I1225" s="68">
        <v>144.1</v>
      </c>
      <c r="J1225" s="68">
        <v>60.6</v>
      </c>
      <c r="K1225" s="68">
        <v>5.33</v>
      </c>
      <c r="L1225" s="68">
        <v>99.4</v>
      </c>
      <c r="M1225" s="68">
        <v>44</v>
      </c>
      <c r="N1225" s="68">
        <v>33</v>
      </c>
      <c r="O1225" s="68">
        <v>70</v>
      </c>
      <c r="P1225" s="68">
        <v>35</v>
      </c>
      <c r="Q1225" s="68">
        <v>0.16</v>
      </c>
      <c r="R1225" s="68">
        <v>0.2</v>
      </c>
      <c r="S1225" s="68">
        <v>19.3</v>
      </c>
      <c r="T1225" s="68">
        <v>0.8</v>
      </c>
      <c r="U1225" s="68">
        <v>4</v>
      </c>
      <c r="V1225" s="68">
        <v>5</v>
      </c>
      <c r="W1225" s="68">
        <v>120</v>
      </c>
      <c r="X1225" s="68"/>
      <c r="Y1225" s="65">
        <v>0.35</v>
      </c>
      <c r="Z1225" s="20">
        <v>1000</v>
      </c>
      <c r="AA1225" s="67">
        <v>1000</v>
      </c>
      <c r="AB1225" s="33">
        <v>918.98205635678789</v>
      </c>
      <c r="AC1225" s="33">
        <v>13.979765154702568</v>
      </c>
      <c r="AD1225" s="33">
        <v>3.6827525539040145</v>
      </c>
      <c r="AE1225" s="33">
        <v>7.1521276681675499</v>
      </c>
      <c r="AF1225" s="33">
        <v>86.030475301984794</v>
      </c>
      <c r="AG1225" s="33">
        <v>1.1680604564667707</v>
      </c>
      <c r="AH1225" s="33">
        <v>29.053570733567842</v>
      </c>
      <c r="AI1225" s="33">
        <v>49.513501024865157</v>
      </c>
      <c r="AJ1225" s="33">
        <v>2814.453281058732</v>
      </c>
      <c r="AK1225" s="33"/>
      <c r="AL1225" s="33">
        <v>2.8699612738394191</v>
      </c>
      <c r="AM1225" s="33">
        <v>7.6500859522987001</v>
      </c>
      <c r="AN1225" s="33">
        <v>89.340613498753171</v>
      </c>
      <c r="AO1225" s="33">
        <v>0.49130357700798682</v>
      </c>
      <c r="AP1225" s="33">
        <v>0.12324704523007343</v>
      </c>
      <c r="AQ1225" s="33">
        <v>1.5260442648047796</v>
      </c>
      <c r="AR1225" s="33">
        <v>1057.4553240461212</v>
      </c>
      <c r="AS1225" s="33">
        <v>1331.551402308701</v>
      </c>
      <c r="AT1225" s="33">
        <v>153.2046395273581</v>
      </c>
      <c r="AU1225" s="33">
        <v>11.697234192204581</v>
      </c>
      <c r="AV1225" s="33">
        <v>0.27360412790092575</v>
      </c>
      <c r="AW1225" s="33">
        <v>15.247479291871356</v>
      </c>
      <c r="AX1225" s="33">
        <v>0.3056750390163927</v>
      </c>
      <c r="AY1225" s="33">
        <v>0.34859347741209451</v>
      </c>
      <c r="AZ1225" s="33">
        <v>0.31114086848456657</v>
      </c>
      <c r="BA1225" s="33">
        <v>0.7692450494704739</v>
      </c>
      <c r="BB1225" s="33">
        <v>2.3619551664274072E-2</v>
      </c>
      <c r="BC1225" s="33"/>
      <c r="BD1225" s="33">
        <v>0.35209170930981987</v>
      </c>
      <c r="BE1225" s="33">
        <v>3.6882265727580243E-2</v>
      </c>
      <c r="BF1225" s="33">
        <v>11.65980920720377</v>
      </c>
      <c r="BG1225" s="33">
        <v>0.82876755780221256</v>
      </c>
      <c r="BH1225" s="33">
        <v>0.29655071829175494</v>
      </c>
      <c r="BI1225" s="33"/>
      <c r="BJ1225" s="33"/>
      <c r="BK1225" s="33"/>
      <c r="BL1225" s="40" t="s">
        <v>29</v>
      </c>
    </row>
    <row r="1226" spans="1:64">
      <c r="A1226" s="43">
        <v>44115</v>
      </c>
      <c r="B1226" s="46" t="s">
        <v>74</v>
      </c>
      <c r="C1226" s="12" t="str">
        <f>VLOOKUP('All_Data-2017-2021'!D1226,Location_Guide!$A$2:$B$59,2,FALSE)</f>
        <v>Steel bridge at Pagar Canal</v>
      </c>
      <c r="D1226" s="19" t="s">
        <v>75</v>
      </c>
      <c r="E1226" s="57">
        <v>23.900656999999999</v>
      </c>
      <c r="F1226" s="57">
        <v>90.432581999999996</v>
      </c>
      <c r="G1226" s="68">
        <v>31.2</v>
      </c>
      <c r="H1226" s="68">
        <v>7.49</v>
      </c>
      <c r="I1226" s="68">
        <v>988</v>
      </c>
      <c r="J1226" s="68">
        <v>428</v>
      </c>
      <c r="K1226" s="68">
        <v>1.78</v>
      </c>
      <c r="L1226" s="68">
        <v>87.1</v>
      </c>
      <c r="M1226" s="68">
        <v>38.799999999999997</v>
      </c>
      <c r="N1226" s="68">
        <v>129</v>
      </c>
      <c r="O1226" s="68">
        <v>35</v>
      </c>
      <c r="P1226" s="68">
        <v>200</v>
      </c>
      <c r="Q1226" s="68">
        <v>0.05</v>
      </c>
      <c r="R1226" s="68">
        <v>11.35</v>
      </c>
      <c r="S1226" s="68">
        <v>9.8000000000000007</v>
      </c>
      <c r="T1226" s="68">
        <v>6.7</v>
      </c>
      <c r="U1226" s="68">
        <v>15</v>
      </c>
      <c r="V1226" s="68">
        <v>10</v>
      </c>
      <c r="W1226" s="68">
        <v>410</v>
      </c>
      <c r="X1226" s="68"/>
      <c r="Y1226" s="65">
        <v>0.18</v>
      </c>
      <c r="Z1226" s="20">
        <v>9000</v>
      </c>
      <c r="AA1226" s="67">
        <v>9000</v>
      </c>
      <c r="AB1226" s="33">
        <v>68.947333183423211</v>
      </c>
      <c r="AC1226" s="33">
        <v>1.4846953362909061</v>
      </c>
      <c r="AD1226" s="33">
        <v>1.5632829840065501</v>
      </c>
      <c r="AE1226" s="33">
        <v>2.6969023123262525</v>
      </c>
      <c r="AF1226" s="33">
        <v>270.82894548670549</v>
      </c>
      <c r="AG1226" s="33">
        <v>0.52014325578638343</v>
      </c>
      <c r="AH1226" s="33">
        <v>11.836969528625149</v>
      </c>
      <c r="AI1226" s="33">
        <v>10.731687962285765</v>
      </c>
      <c r="AJ1226" s="33">
        <v>48.789126800941695</v>
      </c>
      <c r="AK1226" s="33">
        <v>0.22149195952974138</v>
      </c>
      <c r="AL1226" s="33">
        <v>1.9955002679935372</v>
      </c>
      <c r="AM1226" s="33">
        <v>27.002415874913016</v>
      </c>
      <c r="AN1226" s="33">
        <v>199.68023503366632</v>
      </c>
      <c r="AO1226" s="33">
        <v>0.78141727619766477</v>
      </c>
      <c r="AP1226" s="33">
        <v>0.11035481220330155</v>
      </c>
      <c r="AQ1226" s="33">
        <v>1.3720533940044779</v>
      </c>
      <c r="AR1226" s="33">
        <v>82.813560454870569</v>
      </c>
      <c r="AS1226" s="33">
        <v>113.6978415187491</v>
      </c>
      <c r="AT1226" s="33">
        <v>12.3516516526971</v>
      </c>
      <c r="AU1226" s="33">
        <v>5.550193419214982</v>
      </c>
      <c r="AV1226" s="33">
        <v>7.9028499551800619</v>
      </c>
      <c r="AW1226" s="33">
        <v>5.1281945216735547</v>
      </c>
      <c r="AX1226" s="33">
        <v>0.20973131786948865</v>
      </c>
      <c r="AY1226" s="33">
        <v>0.92491422811582624</v>
      </c>
      <c r="AZ1226" s="33">
        <v>0.21817845248477855</v>
      </c>
      <c r="BA1226" s="33">
        <v>0.77426525692796577</v>
      </c>
      <c r="BB1226" s="33">
        <v>2.2566363357154479E-2</v>
      </c>
      <c r="BC1226" s="33"/>
      <c r="BD1226" s="33"/>
      <c r="BE1226" s="33">
        <v>4.8989878449286997E-2</v>
      </c>
      <c r="BF1226" s="33">
        <v>5.6975407464072108</v>
      </c>
      <c r="BG1226" s="33">
        <v>0.82534891528109422</v>
      </c>
      <c r="BH1226" s="33">
        <v>0.16173666882705809</v>
      </c>
      <c r="BI1226" s="33"/>
      <c r="BJ1226" s="33"/>
      <c r="BK1226" s="33"/>
      <c r="BL1226" s="40" t="s">
        <v>29</v>
      </c>
    </row>
    <row r="1227" spans="1:64" ht="27">
      <c r="A1227" s="43">
        <v>44115</v>
      </c>
      <c r="B1227" s="46" t="s">
        <v>109</v>
      </c>
      <c r="C1227" s="12" t="str">
        <f>VLOOKUP('All_Data-2017-2021'!D1227,Location_Guide!$A$2:$B$59,2,FALSE)</f>
        <v>u/s (800m) of outfall in Balu</v>
      </c>
      <c r="D1227" s="19" t="s">
        <v>77</v>
      </c>
      <c r="E1227" s="54">
        <v>23.80975467</v>
      </c>
      <c r="F1227" s="54">
        <v>90.477011590000004</v>
      </c>
      <c r="G1227" s="68">
        <v>32.200000000000003</v>
      </c>
      <c r="H1227" s="68">
        <v>6.96</v>
      </c>
      <c r="I1227" s="68">
        <v>508</v>
      </c>
      <c r="J1227" s="68">
        <v>212.5</v>
      </c>
      <c r="K1227" s="68">
        <v>2.0499999999999998</v>
      </c>
      <c r="L1227" s="68">
        <v>-152.5</v>
      </c>
      <c r="M1227" s="68">
        <v>24.3</v>
      </c>
      <c r="N1227" s="68">
        <v>84</v>
      </c>
      <c r="O1227" s="68">
        <v>42</v>
      </c>
      <c r="P1227" s="68">
        <v>125</v>
      </c>
      <c r="Q1227" s="68">
        <v>0.14000000000000001</v>
      </c>
      <c r="R1227" s="68">
        <v>7.15</v>
      </c>
      <c r="S1227" s="68">
        <v>10.1</v>
      </c>
      <c r="T1227" s="68">
        <v>3.7</v>
      </c>
      <c r="U1227" s="68">
        <v>13</v>
      </c>
      <c r="V1227" s="68">
        <v>9</v>
      </c>
      <c r="W1227" s="68">
        <v>220</v>
      </c>
      <c r="X1227" s="68"/>
      <c r="Y1227" s="65">
        <v>0.26</v>
      </c>
      <c r="Z1227" s="20">
        <v>6000</v>
      </c>
      <c r="AA1227" s="67">
        <v>6000</v>
      </c>
      <c r="AB1227" s="33">
        <v>151.26810810640674</v>
      </c>
      <c r="AC1227" s="33">
        <v>2.0477825990764922</v>
      </c>
      <c r="AD1227" s="33">
        <v>1.6481856776428307</v>
      </c>
      <c r="AE1227" s="33">
        <v>1.1872920719595697</v>
      </c>
      <c r="AF1227" s="33">
        <v>165.15037049713737</v>
      </c>
      <c r="AG1227" s="33">
        <v>0.47539289423565328</v>
      </c>
      <c r="AH1227" s="33">
        <v>6.8565996275739911</v>
      </c>
      <c r="AI1227" s="33">
        <v>24.453879401969665</v>
      </c>
      <c r="AJ1227" s="33">
        <v>31.32928363020411</v>
      </c>
      <c r="AK1227" s="33">
        <v>0.20773730765847195</v>
      </c>
      <c r="AL1227" s="33">
        <v>6.3562500755454598</v>
      </c>
      <c r="AM1227" s="33">
        <v>17.631774294575315</v>
      </c>
      <c r="AN1227" s="33">
        <v>151.30339513796838</v>
      </c>
      <c r="AO1227" s="33">
        <v>0.36204570364719835</v>
      </c>
      <c r="AP1227" s="33">
        <v>0.10039776531530534</v>
      </c>
      <c r="AQ1227" s="33">
        <v>0.63816735016841786</v>
      </c>
      <c r="AR1227" s="33">
        <v>47.523816305689472</v>
      </c>
      <c r="AS1227" s="33">
        <v>502.55601051156236</v>
      </c>
      <c r="AT1227" s="33">
        <v>7.0672439807588887</v>
      </c>
      <c r="AU1227" s="33">
        <v>4.063510400793839</v>
      </c>
      <c r="AV1227" s="33">
        <v>0.38628272523395374</v>
      </c>
      <c r="AW1227" s="33">
        <v>0.94671888858096787</v>
      </c>
      <c r="AX1227" s="33">
        <v>0.20948327758996405</v>
      </c>
      <c r="AY1227" s="33">
        <v>0.36349024634794763</v>
      </c>
      <c r="AZ1227" s="33">
        <v>0.17588950475409981</v>
      </c>
      <c r="BA1227" s="33">
        <v>0.75665328184632064</v>
      </c>
      <c r="BB1227" s="33">
        <v>2.2221603807292108E-2</v>
      </c>
      <c r="BC1227" s="33"/>
      <c r="BD1227" s="33">
        <v>0.73517861865889422</v>
      </c>
      <c r="BE1227" s="33">
        <v>3.5558599634857434E-2</v>
      </c>
      <c r="BF1227" s="33">
        <v>2.9130754266422225</v>
      </c>
      <c r="BG1227" s="33">
        <v>0.8027782711591992</v>
      </c>
      <c r="BH1227" s="33">
        <v>0.21334816334435755</v>
      </c>
      <c r="BI1227" s="33"/>
      <c r="BJ1227" s="33"/>
      <c r="BK1227" s="33"/>
      <c r="BL1227" s="40" t="s">
        <v>29</v>
      </c>
    </row>
    <row r="1228" spans="1:64">
      <c r="A1228" s="43">
        <v>44115</v>
      </c>
      <c r="B1228" s="46" t="s">
        <v>110</v>
      </c>
      <c r="C1228" s="12" t="str">
        <f>VLOOKUP('All_Data-2017-2021'!D1228,Location_Guide!$A$2:$B$59,2,FALSE)</f>
        <v>d/s of Dasherkandi WWTP</v>
      </c>
      <c r="D1228" s="19" t="s">
        <v>79</v>
      </c>
      <c r="E1228" s="58">
        <v>23.760384999999999</v>
      </c>
      <c r="F1228" s="58">
        <v>90.479742999999999</v>
      </c>
      <c r="G1228" s="68">
        <v>31.6</v>
      </c>
      <c r="H1228" s="68">
        <v>6.95</v>
      </c>
      <c r="I1228" s="68">
        <v>528</v>
      </c>
      <c r="J1228" s="68">
        <v>230</v>
      </c>
      <c r="K1228" s="68">
        <v>1.26</v>
      </c>
      <c r="L1228" s="68">
        <v>-110</v>
      </c>
      <c r="M1228" s="68">
        <v>47.8</v>
      </c>
      <c r="N1228" s="68">
        <v>109</v>
      </c>
      <c r="O1228" s="68">
        <v>54</v>
      </c>
      <c r="P1228" s="68">
        <v>100</v>
      </c>
      <c r="Q1228" s="68">
        <v>0.14000000000000001</v>
      </c>
      <c r="R1228" s="68">
        <v>7.3</v>
      </c>
      <c r="S1228" s="68">
        <v>14.6</v>
      </c>
      <c r="T1228" s="68">
        <v>5.4</v>
      </c>
      <c r="U1228" s="68">
        <v>17</v>
      </c>
      <c r="V1228" s="68">
        <v>9</v>
      </c>
      <c r="W1228" s="68">
        <v>320</v>
      </c>
      <c r="X1228" s="68"/>
      <c r="Y1228" s="65">
        <v>0.28999999999999998</v>
      </c>
      <c r="Z1228" s="20">
        <v>13000</v>
      </c>
      <c r="AA1228" s="67">
        <v>13000</v>
      </c>
      <c r="AB1228" s="33">
        <v>686.14950019667117</v>
      </c>
      <c r="AC1228" s="33">
        <v>1.4535667931715808</v>
      </c>
      <c r="AD1228" s="33">
        <v>2.0949031364848274</v>
      </c>
      <c r="AE1228" s="33">
        <v>2.7760129943717424</v>
      </c>
      <c r="AF1228" s="33">
        <v>164.06994610134504</v>
      </c>
      <c r="AG1228" s="33">
        <v>1.141845197199975</v>
      </c>
      <c r="AH1228" s="33">
        <v>13.880405236633134</v>
      </c>
      <c r="AI1228" s="33">
        <v>18.602137656598405</v>
      </c>
      <c r="AJ1228" s="33">
        <v>116.6611693522884</v>
      </c>
      <c r="AK1228" s="33">
        <v>0.2034811860582528</v>
      </c>
      <c r="AL1228" s="33">
        <v>2.5855927289668896</v>
      </c>
      <c r="AM1228" s="33">
        <v>21.118198690990116</v>
      </c>
      <c r="AN1228" s="33">
        <v>151.14260993272208</v>
      </c>
      <c r="AO1228" s="33">
        <v>0.84522822258446084</v>
      </c>
      <c r="AP1228" s="33">
        <v>0.1067380032489859</v>
      </c>
      <c r="AQ1228" s="33">
        <v>0.44494965392345492</v>
      </c>
      <c r="AR1228" s="33">
        <v>335.62476918475505</v>
      </c>
      <c r="AS1228" s="33">
        <v>481.21138160350017</v>
      </c>
      <c r="AT1228" s="33">
        <v>49.699840072893956</v>
      </c>
      <c r="AU1228" s="33">
        <v>5.9677769052585115</v>
      </c>
      <c r="AV1228" s="33">
        <v>0.35565749389387735</v>
      </c>
      <c r="AW1228" s="33">
        <v>0.96342916192273387</v>
      </c>
      <c r="AX1228" s="33">
        <v>0.25901566500496814</v>
      </c>
      <c r="AY1228" s="33">
        <v>0.35887798491767492</v>
      </c>
      <c r="AZ1228" s="33">
        <v>0.23060941180837727</v>
      </c>
      <c r="BA1228" s="33">
        <v>0.76288412797760841</v>
      </c>
      <c r="BB1228" s="33">
        <v>2.3122090359817233E-2</v>
      </c>
      <c r="BC1228" s="33"/>
      <c r="BD1228" s="33">
        <v>1.668136903319454</v>
      </c>
      <c r="BE1228" s="33">
        <v>5.1400936174291048E-2</v>
      </c>
      <c r="BF1228" s="33">
        <v>10.65598971783001</v>
      </c>
      <c r="BG1228" s="33">
        <v>0.8332161080249787</v>
      </c>
      <c r="BH1228" s="33">
        <v>0.26892524833896475</v>
      </c>
      <c r="BI1228" s="33"/>
      <c r="BJ1228" s="33"/>
      <c r="BK1228" s="33"/>
      <c r="BL1228" s="40" t="s">
        <v>29</v>
      </c>
    </row>
    <row r="1229" spans="1:64">
      <c r="A1229" s="43">
        <v>44115</v>
      </c>
      <c r="B1229" s="46" t="s">
        <v>41</v>
      </c>
      <c r="C1229" s="12" t="str">
        <f>VLOOKUP('All_Data-2017-2021'!D1229,Location_Guide!$A$2:$B$59,2,FALSE)</f>
        <v>Daripara Bridge, Pubail</v>
      </c>
      <c r="D1229" s="19" t="s">
        <v>105</v>
      </c>
      <c r="E1229" s="58">
        <v>23.932082640000001</v>
      </c>
      <c r="F1229" s="58">
        <v>90.490815130000001</v>
      </c>
      <c r="G1229" s="68">
        <v>31.8</v>
      </c>
      <c r="H1229" s="68">
        <v>7.04</v>
      </c>
      <c r="I1229" s="68">
        <v>169.6</v>
      </c>
      <c r="J1229" s="68">
        <v>70.400000000000006</v>
      </c>
      <c r="K1229" s="68">
        <v>5.04</v>
      </c>
      <c r="L1229" s="68">
        <v>105.8</v>
      </c>
      <c r="M1229" s="68">
        <v>7.5</v>
      </c>
      <c r="N1229" s="68">
        <v>28</v>
      </c>
      <c r="O1229" s="68">
        <v>12</v>
      </c>
      <c r="P1229" s="68">
        <v>30</v>
      </c>
      <c r="Q1229" s="68">
        <v>0.09</v>
      </c>
      <c r="R1229" s="68">
        <v>0.23</v>
      </c>
      <c r="S1229" s="68">
        <v>41.9</v>
      </c>
      <c r="T1229" s="68">
        <v>0.6</v>
      </c>
      <c r="U1229" s="68">
        <v>1</v>
      </c>
      <c r="V1229" s="68">
        <v>6</v>
      </c>
      <c r="W1229" s="68">
        <v>200</v>
      </c>
      <c r="X1229" s="68"/>
      <c r="Y1229" s="65">
        <v>0.26</v>
      </c>
      <c r="Z1229" s="20">
        <v>8000</v>
      </c>
      <c r="AA1229" s="67">
        <v>8000</v>
      </c>
      <c r="AB1229" s="33">
        <v>369.62592543376286</v>
      </c>
      <c r="AC1229" s="33">
        <v>1.8127524590290445</v>
      </c>
      <c r="AD1229" s="33">
        <v>0.72624076458779452</v>
      </c>
      <c r="AE1229" s="33">
        <v>6.8104297172388693</v>
      </c>
      <c r="AF1229" s="33">
        <v>104.0112211799151</v>
      </c>
      <c r="AG1229" s="33">
        <v>0.31474364098921193</v>
      </c>
      <c r="AH1229" s="33">
        <v>7.5768243310651622</v>
      </c>
      <c r="AI1229" s="33">
        <v>9.2465788902246455</v>
      </c>
      <c r="AJ1229" s="33">
        <v>47.695034764072652</v>
      </c>
      <c r="AK1229" s="33"/>
      <c r="AL1229" s="33">
        <v>1.3819150155976254</v>
      </c>
      <c r="AM1229" s="33">
        <v>7.5923714463995866</v>
      </c>
      <c r="AN1229" s="33">
        <v>65.126875178323743</v>
      </c>
      <c r="AO1229" s="33">
        <v>0.42009070905830947</v>
      </c>
      <c r="AP1229" s="33">
        <v>0.10218433794390636</v>
      </c>
      <c r="AQ1229" s="33">
        <v>0.74582010938728815</v>
      </c>
      <c r="AR1229" s="33">
        <v>404.08344548158129</v>
      </c>
      <c r="AS1229" s="33">
        <v>517.18419912764671</v>
      </c>
      <c r="AT1229" s="33">
        <v>61.506836958207337</v>
      </c>
      <c r="AU1229" s="33">
        <v>0.89678872055571601</v>
      </c>
      <c r="AV1229" s="33">
        <v>13.179110617858397</v>
      </c>
      <c r="AW1229" s="33">
        <v>11.200390873428221</v>
      </c>
      <c r="AX1229" s="33">
        <v>0.19465684242256093</v>
      </c>
      <c r="AY1229" s="33">
        <v>0.37958479054490729</v>
      </c>
      <c r="AZ1229" s="33">
        <v>0.12829213202604775</v>
      </c>
      <c r="BA1229" s="33">
        <v>0.75848944879728919</v>
      </c>
      <c r="BB1229" s="33">
        <v>2.6438097556086386E-2</v>
      </c>
      <c r="BC1229" s="33"/>
      <c r="BD1229" s="33">
        <v>1.7656706706133176</v>
      </c>
      <c r="BE1229" s="33"/>
      <c r="BF1229" s="33">
        <v>0.31286490899116631</v>
      </c>
      <c r="BG1229" s="33">
        <v>0.80109828670886096</v>
      </c>
      <c r="BH1229" s="33">
        <v>0.13348764882041059</v>
      </c>
      <c r="BI1229" s="33"/>
      <c r="BJ1229" s="33"/>
      <c r="BK1229" s="33"/>
      <c r="BL1229" s="40" t="s">
        <v>29</v>
      </c>
    </row>
    <row r="1230" spans="1:64">
      <c r="A1230" s="43">
        <v>44116</v>
      </c>
      <c r="B1230" s="2" t="s">
        <v>27</v>
      </c>
      <c r="C1230" s="12" t="str">
        <f>VLOOKUP('All_Data-2017-2021'!D1230,Location_Guide!$A$2:$B$59,2,FALSE)</f>
        <v>u/s of Konabari</v>
      </c>
      <c r="D1230" s="19" t="s">
        <v>28</v>
      </c>
      <c r="E1230" s="57">
        <v>24.019449999999999</v>
      </c>
      <c r="F1230" s="57">
        <v>90.344430000000003</v>
      </c>
      <c r="G1230" s="68">
        <v>31.1</v>
      </c>
      <c r="H1230" s="68">
        <v>7.1</v>
      </c>
      <c r="I1230" s="68">
        <v>153.80000000000001</v>
      </c>
      <c r="J1230" s="68">
        <v>64.900000000000006</v>
      </c>
      <c r="K1230" s="68">
        <v>5.48</v>
      </c>
      <c r="L1230" s="68">
        <v>4.7</v>
      </c>
      <c r="M1230" s="68">
        <v>48.8</v>
      </c>
      <c r="N1230" s="68">
        <v>17</v>
      </c>
      <c r="O1230" s="68">
        <v>62</v>
      </c>
      <c r="P1230" s="68">
        <v>55</v>
      </c>
      <c r="Q1230" s="68">
        <v>0.11</v>
      </c>
      <c r="R1230" s="68">
        <v>0.42</v>
      </c>
      <c r="S1230" s="68">
        <v>6</v>
      </c>
      <c r="T1230" s="68">
        <v>0.4</v>
      </c>
      <c r="U1230" s="68">
        <v>2</v>
      </c>
      <c r="V1230" s="68">
        <v>11</v>
      </c>
      <c r="W1230" s="68">
        <v>210</v>
      </c>
      <c r="X1230" s="68"/>
      <c r="Y1230" s="65">
        <v>0.38</v>
      </c>
      <c r="Z1230" s="20">
        <v>0</v>
      </c>
      <c r="AA1230" s="67">
        <v>0</v>
      </c>
      <c r="AB1230" s="33">
        <v>802.73360665397092</v>
      </c>
      <c r="AC1230" s="33">
        <v>16.476279379917102</v>
      </c>
      <c r="AD1230" s="33">
        <v>3.0182100050649772</v>
      </c>
      <c r="AE1230" s="33">
        <v>2.4350996354319867</v>
      </c>
      <c r="AF1230" s="33">
        <v>65.308201068948023</v>
      </c>
      <c r="AG1230" s="33">
        <v>0.99611554644220368</v>
      </c>
      <c r="AH1230" s="33">
        <v>10.988873014709332</v>
      </c>
      <c r="AI1230" s="33">
        <v>18.618553553807434</v>
      </c>
      <c r="AJ1230" s="33">
        <v>547.54249121172018</v>
      </c>
      <c r="AK1230" s="33"/>
      <c r="AL1230" s="33">
        <v>2.5479401569741107</v>
      </c>
      <c r="AM1230" s="33">
        <v>5.3100319166537844</v>
      </c>
      <c r="AN1230" s="33">
        <v>78.507577381783918</v>
      </c>
      <c r="AO1230" s="33">
        <v>0.39771685257540318</v>
      </c>
      <c r="AP1230" s="33">
        <v>0.11030576654930034</v>
      </c>
      <c r="AQ1230" s="33">
        <v>0.26560808371610423</v>
      </c>
      <c r="AR1230" s="33">
        <v>34.057358737370173</v>
      </c>
      <c r="AS1230" s="33">
        <v>1275.9224110786483</v>
      </c>
      <c r="AT1230" s="33">
        <v>5.3555573651499406</v>
      </c>
      <c r="AU1230" s="33">
        <v>3.5108512100568254</v>
      </c>
      <c r="AV1230" s="33">
        <v>0.28716193971050746</v>
      </c>
      <c r="AW1230" s="33">
        <v>0.57731297725824526</v>
      </c>
      <c r="AX1230" s="33">
        <v>0.17374055881272082</v>
      </c>
      <c r="AY1230" s="33">
        <v>0.17277875537024387</v>
      </c>
      <c r="AZ1230" s="33">
        <v>0.28673602516145069</v>
      </c>
      <c r="BA1230" s="33">
        <v>0.79397910767156155</v>
      </c>
      <c r="BB1230" s="33">
        <v>2.5802998021976307E-2</v>
      </c>
      <c r="BC1230" s="33"/>
      <c r="BD1230" s="33">
        <v>0.22795874549887332</v>
      </c>
      <c r="BE1230" s="33"/>
      <c r="BF1230" s="33">
        <v>4.5745969772077606</v>
      </c>
      <c r="BG1230" s="33">
        <v>0.87427165508418481</v>
      </c>
      <c r="BH1230" s="33">
        <v>0.27459998208567998</v>
      </c>
      <c r="BI1230" s="33"/>
      <c r="BJ1230" s="33"/>
      <c r="BK1230" s="33"/>
      <c r="BL1230" s="40" t="s">
        <v>29</v>
      </c>
    </row>
    <row r="1231" spans="1:64">
      <c r="A1231" s="43">
        <v>44116</v>
      </c>
      <c r="B1231" s="2" t="s">
        <v>27</v>
      </c>
      <c r="C1231" s="12" t="str">
        <f>VLOOKUP('All_Data-2017-2021'!D1231,Location_Guide!$A$2:$B$59,2,FALSE)</f>
        <v>Konabari Powerplant</v>
      </c>
      <c r="D1231" s="19" t="s">
        <v>31</v>
      </c>
      <c r="E1231" s="57">
        <v>23.994800000000001</v>
      </c>
      <c r="F1231" s="57">
        <v>90.341859999999997</v>
      </c>
      <c r="G1231" s="68">
        <v>29.8</v>
      </c>
      <c r="H1231" s="68">
        <v>6.81</v>
      </c>
      <c r="I1231" s="68">
        <v>159</v>
      </c>
      <c r="J1231" s="68">
        <v>67.3</v>
      </c>
      <c r="K1231" s="68">
        <v>5.45</v>
      </c>
      <c r="L1231" s="68">
        <v>128.1</v>
      </c>
      <c r="M1231" s="68">
        <v>48.2</v>
      </c>
      <c r="N1231" s="68">
        <v>14</v>
      </c>
      <c r="O1231" s="68">
        <v>65</v>
      </c>
      <c r="P1231" s="68">
        <v>35</v>
      </c>
      <c r="Q1231" s="68">
        <v>0.16</v>
      </c>
      <c r="R1231" s="68">
        <v>0.26</v>
      </c>
      <c r="S1231" s="68">
        <v>4.7</v>
      </c>
      <c r="T1231" s="68">
        <v>0.3</v>
      </c>
      <c r="U1231" s="68">
        <v>1</v>
      </c>
      <c r="V1231" s="68">
        <v>12</v>
      </c>
      <c r="W1231" s="68">
        <v>260</v>
      </c>
      <c r="X1231" s="68"/>
      <c r="Y1231" s="65">
        <v>0.37</v>
      </c>
      <c r="Z1231" s="20">
        <v>0</v>
      </c>
      <c r="AA1231" s="67">
        <v>0</v>
      </c>
      <c r="AB1231" s="33">
        <v>873.24190864924344</v>
      </c>
      <c r="AC1231" s="33">
        <v>17.293822905599558</v>
      </c>
      <c r="AD1231" s="33">
        <v>3.3003003778263724</v>
      </c>
      <c r="AE1231" s="33">
        <v>2.375090497503932</v>
      </c>
      <c r="AF1231" s="33">
        <v>73.544665932434086</v>
      </c>
      <c r="AG1231" s="33">
        <v>1.1065522237006733</v>
      </c>
      <c r="AH1231" s="33">
        <v>9.2812071194525494</v>
      </c>
      <c r="AI1231" s="33">
        <v>13.954544164161677</v>
      </c>
      <c r="AJ1231" s="33">
        <v>145.32377241829914</v>
      </c>
      <c r="AK1231" s="33">
        <v>0.19806101107219981</v>
      </c>
      <c r="AL1231" s="33">
        <v>2.4775086846167214</v>
      </c>
      <c r="AM1231" s="33">
        <v>5.3512171025538109</v>
      </c>
      <c r="AN1231" s="33">
        <v>77.674620407687357</v>
      </c>
      <c r="AO1231" s="33">
        <v>0.38198526076417327</v>
      </c>
      <c r="AP1231" s="33">
        <v>0.10554168213430649</v>
      </c>
      <c r="AQ1231" s="33">
        <v>0.20703369204579566</v>
      </c>
      <c r="AR1231" s="33">
        <v>32.770558657956819</v>
      </c>
      <c r="AS1231" s="33">
        <v>1415.3361627890929</v>
      </c>
      <c r="AT1231" s="33">
        <v>5.0263675209769891</v>
      </c>
      <c r="AU1231" s="33">
        <v>2.6608881177568313</v>
      </c>
      <c r="AV1231" s="33">
        <v>0.27327419109472861</v>
      </c>
      <c r="AW1231" s="33">
        <v>0.36177607779190601</v>
      </c>
      <c r="AX1231" s="33">
        <v>0.16971077396394821</v>
      </c>
      <c r="AY1231" s="33">
        <v>0.15615119097640281</v>
      </c>
      <c r="AZ1231" s="33">
        <v>0.29964032980510585</v>
      </c>
      <c r="BA1231" s="33">
        <v>0.79276561126043354</v>
      </c>
      <c r="BB1231" s="33">
        <v>2.5373287206782915E-2</v>
      </c>
      <c r="BC1231" s="33"/>
      <c r="BD1231" s="33">
        <v>0.2097911505194914</v>
      </c>
      <c r="BE1231" s="33"/>
      <c r="BF1231" s="33">
        <v>3.8310443878411191</v>
      </c>
      <c r="BG1231" s="33">
        <v>0.84835052751452833</v>
      </c>
      <c r="BH1231" s="33">
        <v>0.28246924539021406</v>
      </c>
      <c r="BI1231" s="33"/>
      <c r="BJ1231" s="33"/>
      <c r="BK1231" s="33"/>
      <c r="BL1231" s="40" t="s">
        <v>29</v>
      </c>
    </row>
    <row r="1232" spans="1:64">
      <c r="A1232" s="43">
        <v>44116</v>
      </c>
      <c r="B1232" s="2" t="s">
        <v>27</v>
      </c>
      <c r="C1232" s="12" t="str">
        <f>VLOOKUP('All_Data-2017-2021'!D1232,Location_Guide!$A$2:$B$59,2,FALSE)</f>
        <v>d/s of Konabari</v>
      </c>
      <c r="D1232" s="19" t="s">
        <v>32</v>
      </c>
      <c r="E1232" s="57">
        <v>23.986809999999998</v>
      </c>
      <c r="F1232" s="57">
        <v>90.325720000000004</v>
      </c>
      <c r="G1232" s="68">
        <v>30.9</v>
      </c>
      <c r="H1232" s="68">
        <v>6.96</v>
      </c>
      <c r="I1232" s="68">
        <v>165.3</v>
      </c>
      <c r="J1232" s="68">
        <v>69.900000000000006</v>
      </c>
      <c r="K1232" s="68">
        <v>5.15</v>
      </c>
      <c r="L1232" s="68">
        <v>131.5</v>
      </c>
      <c r="M1232" s="68">
        <v>39.799999999999997</v>
      </c>
      <c r="N1232" s="68">
        <v>12</v>
      </c>
      <c r="O1232" s="68">
        <v>60</v>
      </c>
      <c r="P1232" s="72">
        <v>35</v>
      </c>
      <c r="Q1232" s="68">
        <v>0.13</v>
      </c>
      <c r="R1232" s="68">
        <v>0.24</v>
      </c>
      <c r="S1232" s="68">
        <v>2.6</v>
      </c>
      <c r="T1232" s="68">
        <v>0.3</v>
      </c>
      <c r="U1232" s="68">
        <v>1</v>
      </c>
      <c r="V1232" s="68">
        <v>10</v>
      </c>
      <c r="W1232" s="68">
        <v>170</v>
      </c>
      <c r="X1232" s="68"/>
      <c r="Y1232" s="65">
        <v>0.27</v>
      </c>
      <c r="Z1232" s="20">
        <v>0</v>
      </c>
      <c r="AA1232" s="67">
        <v>0</v>
      </c>
      <c r="AB1232" s="33">
        <v>810.89411506412137</v>
      </c>
      <c r="AC1232" s="33">
        <v>17.397739658199882</v>
      </c>
      <c r="AD1232" s="33">
        <v>3.4310128728287483</v>
      </c>
      <c r="AE1232" s="33">
        <v>2.2332690566026399</v>
      </c>
      <c r="AF1232" s="33">
        <v>67.813293129318353</v>
      </c>
      <c r="AG1232" s="33">
        <v>1.0426641898825499</v>
      </c>
      <c r="AH1232" s="33">
        <v>8.1935364280897378</v>
      </c>
      <c r="AI1232" s="33">
        <v>16.215777760884816</v>
      </c>
      <c r="AJ1232" s="33">
        <v>39.366554670389569</v>
      </c>
      <c r="AK1232" s="33">
        <v>0.19640433587985798</v>
      </c>
      <c r="AL1232" s="33">
        <v>2.5521119669290968</v>
      </c>
      <c r="AM1232" s="33">
        <v>5.3111878517922051</v>
      </c>
      <c r="AN1232" s="33">
        <v>77.726013587192</v>
      </c>
      <c r="AO1232" s="33">
        <v>0.38340688925841893</v>
      </c>
      <c r="AP1232" s="33">
        <v>0.10853753486579586</v>
      </c>
      <c r="AQ1232" s="33">
        <v>0.26896907913892187</v>
      </c>
      <c r="AR1232" s="33">
        <v>32.054013304123529</v>
      </c>
      <c r="AS1232" s="33">
        <v>1368.0997132584346</v>
      </c>
      <c r="AT1232" s="33">
        <v>4.912585599571444</v>
      </c>
      <c r="AU1232" s="33">
        <v>2.4714977224711467</v>
      </c>
      <c r="AV1232" s="33">
        <v>0.27857808762518299</v>
      </c>
      <c r="AW1232" s="33">
        <v>0.2100648937536099</v>
      </c>
      <c r="AX1232" s="33">
        <v>0.19033370003860631</v>
      </c>
      <c r="AY1232" s="33">
        <v>0.18218958873248861</v>
      </c>
      <c r="AZ1232" s="33">
        <v>0.299665566030002</v>
      </c>
      <c r="BA1232" s="33">
        <v>0.78054480228768341</v>
      </c>
      <c r="BB1232" s="33">
        <v>2.6301091746207993E-2</v>
      </c>
      <c r="BC1232" s="33"/>
      <c r="BD1232" s="33">
        <v>0.23154857443148044</v>
      </c>
      <c r="BE1232" s="33"/>
      <c r="BF1232" s="33">
        <v>3.6510540202534432</v>
      </c>
      <c r="BG1232" s="33">
        <v>0.87071192874863179</v>
      </c>
      <c r="BH1232" s="33">
        <v>0.30104872464431437</v>
      </c>
      <c r="BI1232" s="33"/>
      <c r="BJ1232" s="33"/>
      <c r="BK1232" s="33"/>
      <c r="BL1232" s="40" t="s">
        <v>29</v>
      </c>
    </row>
    <row r="1233" spans="1:64">
      <c r="A1233" s="43">
        <v>44116</v>
      </c>
      <c r="B1233" s="2" t="s">
        <v>27</v>
      </c>
      <c r="C1233" s="12" t="str">
        <f>VLOOKUP('All_Data-2017-2021'!D1233,Location_Guide!$A$2:$B$59,2,FALSE)</f>
        <v>d/s of Kashimpur</v>
      </c>
      <c r="D1233" s="19" t="s">
        <v>33</v>
      </c>
      <c r="E1233" s="57">
        <v>23.980419999999999</v>
      </c>
      <c r="F1233" s="57">
        <v>90.337720000000004</v>
      </c>
      <c r="G1233" s="68">
        <v>30.9</v>
      </c>
      <c r="H1233" s="68">
        <v>7.07</v>
      </c>
      <c r="I1233" s="68">
        <v>166.3</v>
      </c>
      <c r="J1233" s="68">
        <v>70.2</v>
      </c>
      <c r="K1233" s="68">
        <v>4.9800000000000004</v>
      </c>
      <c r="L1233" s="68">
        <v>126.5</v>
      </c>
      <c r="M1233" s="68">
        <v>46</v>
      </c>
      <c r="N1233" s="68">
        <v>20</v>
      </c>
      <c r="O1233" s="68">
        <v>61</v>
      </c>
      <c r="P1233" s="68">
        <v>30</v>
      </c>
      <c r="Q1233" s="68">
        <v>0.19</v>
      </c>
      <c r="R1233" s="68">
        <v>0.27</v>
      </c>
      <c r="S1233" s="68">
        <v>3.4</v>
      </c>
      <c r="T1233" s="68">
        <v>0.6</v>
      </c>
      <c r="U1233" s="68">
        <v>3</v>
      </c>
      <c r="V1233" s="68">
        <v>14</v>
      </c>
      <c r="W1233" s="68">
        <v>160</v>
      </c>
      <c r="X1233" s="68"/>
      <c r="Y1233" s="65">
        <v>0.28999999999999998</v>
      </c>
      <c r="Z1233" s="20">
        <v>17000</v>
      </c>
      <c r="AA1233" s="67">
        <v>17000</v>
      </c>
      <c r="AB1233" s="33">
        <v>773.65427825838356</v>
      </c>
      <c r="AC1233" s="33">
        <v>14.403250388613845</v>
      </c>
      <c r="AD1233" s="33">
        <v>3.2896137920761896</v>
      </c>
      <c r="AE1233" s="33">
        <v>2.0012084230694285</v>
      </c>
      <c r="AF1233" s="33">
        <v>65.487443349104197</v>
      </c>
      <c r="AG1233" s="33">
        <v>1.0654546690939193</v>
      </c>
      <c r="AH1233" s="33">
        <v>9.2183623586509107</v>
      </c>
      <c r="AI1233" s="33">
        <v>21.113249018043803</v>
      </c>
      <c r="AJ1233" s="33">
        <v>103.76868829654943</v>
      </c>
      <c r="AK1233" s="33"/>
      <c r="AL1233" s="33">
        <v>2.4376461602755444</v>
      </c>
      <c r="AM1233" s="33">
        <v>5.5097047804804635</v>
      </c>
      <c r="AN1233" s="33">
        <v>77.286510764315366</v>
      </c>
      <c r="AO1233" s="33">
        <v>0.38729909187349881</v>
      </c>
      <c r="AP1233" s="33">
        <v>0.10722467984652198</v>
      </c>
      <c r="AQ1233" s="33">
        <v>0.2600142905110901</v>
      </c>
      <c r="AR1233" s="33">
        <v>31.248027557908895</v>
      </c>
      <c r="AS1233" s="33">
        <v>1252.0496736255409</v>
      </c>
      <c r="AT1233" s="33">
        <v>4.798482384478933</v>
      </c>
      <c r="AU1233" s="33">
        <v>2.2951941928809885</v>
      </c>
      <c r="AV1233" s="33">
        <v>0.27526249766271449</v>
      </c>
      <c r="AW1233" s="33">
        <v>0.31167414826219769</v>
      </c>
      <c r="AX1233" s="33">
        <v>0.29653975470411431</v>
      </c>
      <c r="AY1233" s="33">
        <v>0.22218532151033621</v>
      </c>
      <c r="AZ1233" s="33">
        <v>0.28852284325177352</v>
      </c>
      <c r="BA1233" s="33">
        <v>0.78454974416307999</v>
      </c>
      <c r="BB1233" s="33">
        <v>2.5369638704376852E-2</v>
      </c>
      <c r="BC1233" s="33"/>
      <c r="BD1233" s="33">
        <v>0.25296897816529068</v>
      </c>
      <c r="BE1233" s="33"/>
      <c r="BF1233" s="33">
        <v>4.9649554068509696</v>
      </c>
      <c r="BG1233" s="33">
        <v>0.85467502133849926</v>
      </c>
      <c r="BH1233" s="33">
        <v>0.29400826146116249</v>
      </c>
      <c r="BI1233" s="33"/>
      <c r="BJ1233" s="33"/>
      <c r="BK1233" s="33"/>
      <c r="BL1233" s="40" t="s">
        <v>29</v>
      </c>
    </row>
    <row r="1234" spans="1:64">
      <c r="A1234" s="43">
        <v>44116</v>
      </c>
      <c r="B1234" s="2" t="s">
        <v>27</v>
      </c>
      <c r="C1234" s="12" t="str">
        <f>VLOOKUP('All_Data-2017-2021'!D1234,Location_Guide!$A$2:$B$59,2,FALSE)</f>
        <v>Yearpur (u/s of Ashulia Lake)</v>
      </c>
      <c r="D1234" s="19" t="s">
        <v>47</v>
      </c>
      <c r="E1234" s="57">
        <v>23.92568</v>
      </c>
      <c r="F1234" s="57">
        <v>90.348119999999994</v>
      </c>
      <c r="G1234" s="68">
        <v>31</v>
      </c>
      <c r="H1234" s="68">
        <v>6.93</v>
      </c>
      <c r="I1234" s="68">
        <v>164.7</v>
      </c>
      <c r="J1234" s="68">
        <v>69.400000000000006</v>
      </c>
      <c r="K1234" s="68">
        <v>4.96</v>
      </c>
      <c r="L1234" s="68">
        <v>124.5</v>
      </c>
      <c r="M1234" s="68">
        <v>48.5</v>
      </c>
      <c r="N1234" s="68">
        <v>17</v>
      </c>
      <c r="O1234" s="68">
        <v>29</v>
      </c>
      <c r="P1234" s="68">
        <v>50</v>
      </c>
      <c r="Q1234" s="68">
        <v>0.14000000000000001</v>
      </c>
      <c r="R1234" s="68">
        <v>0.18</v>
      </c>
      <c r="S1234" s="68">
        <v>2.1</v>
      </c>
      <c r="T1234" s="68">
        <v>0.5</v>
      </c>
      <c r="U1234" s="68">
        <v>2</v>
      </c>
      <c r="V1234" s="68">
        <v>11</v>
      </c>
      <c r="W1234" s="68">
        <v>250</v>
      </c>
      <c r="X1234" s="68"/>
      <c r="Y1234" s="65">
        <v>0.63</v>
      </c>
      <c r="Z1234" s="20">
        <v>2000</v>
      </c>
      <c r="AA1234" s="67">
        <v>2000</v>
      </c>
      <c r="AB1234" s="33">
        <v>812.55930084022759</v>
      </c>
      <c r="AC1234" s="33">
        <v>16.244389459732513</v>
      </c>
      <c r="AD1234" s="33">
        <v>3.4735430249387242</v>
      </c>
      <c r="AE1234" s="33">
        <v>2.1105932600227635</v>
      </c>
      <c r="AF1234" s="33">
        <v>64.670493809063217</v>
      </c>
      <c r="AG1234" s="33">
        <v>0.96252996476470576</v>
      </c>
      <c r="AH1234" s="33">
        <v>7.4298655607546698</v>
      </c>
      <c r="AI1234" s="33">
        <v>11.980600896950765</v>
      </c>
      <c r="AJ1234" s="33">
        <v>24.742783573055213</v>
      </c>
      <c r="AK1234" s="33"/>
      <c r="AL1234" s="33">
        <v>2.3621876449104962</v>
      </c>
      <c r="AM1234" s="33">
        <v>5.1761781776072846</v>
      </c>
      <c r="AN1234" s="33">
        <v>76.498147616472963</v>
      </c>
      <c r="AO1234" s="33">
        <v>0.37161582594282633</v>
      </c>
      <c r="AP1234" s="33">
        <v>0.1081294054171644</v>
      </c>
      <c r="AQ1234" s="33">
        <v>0.22209479745843538</v>
      </c>
      <c r="AR1234" s="33">
        <v>31.354145485934879</v>
      </c>
      <c r="AS1234" s="33">
        <v>1417.3330212045096</v>
      </c>
      <c r="AT1234" s="33">
        <v>4.8633545773961346</v>
      </c>
      <c r="AU1234" s="33">
        <v>2.3686915391065848</v>
      </c>
      <c r="AV1234" s="33">
        <v>0.26662574282106244</v>
      </c>
      <c r="AW1234" s="33">
        <v>0.18406991197497463</v>
      </c>
      <c r="AX1234" s="33">
        <v>0.26312800666045372</v>
      </c>
      <c r="AY1234" s="33">
        <v>0.17910700532287541</v>
      </c>
      <c r="AZ1234" s="33">
        <v>0.2980398534700533</v>
      </c>
      <c r="BA1234" s="33">
        <v>0.77330812540584037</v>
      </c>
      <c r="BB1234" s="33">
        <v>2.5374133510873059E-2</v>
      </c>
      <c r="BC1234" s="33"/>
      <c r="BD1234" s="33">
        <v>0.2328676564063917</v>
      </c>
      <c r="BE1234" s="33"/>
      <c r="BF1234" s="33">
        <v>3.4019393903043254</v>
      </c>
      <c r="BG1234" s="33">
        <v>0.83921066723291293</v>
      </c>
      <c r="BH1234" s="33">
        <v>0.27996620595778465</v>
      </c>
      <c r="BI1234" s="33"/>
      <c r="BJ1234" s="33"/>
      <c r="BK1234" s="33"/>
      <c r="BL1234" s="40" t="s">
        <v>29</v>
      </c>
    </row>
    <row r="1235" spans="1:64">
      <c r="A1235" s="43">
        <v>44116</v>
      </c>
      <c r="B1235" s="2" t="s">
        <v>27</v>
      </c>
      <c r="C1235" s="12" t="str">
        <f>VLOOKUP('All_Data-2017-2021'!D1235,Location_Guide!$A$2:$B$59,2,FALSE)</f>
        <v>Ashulia Bridge (d/s of Ashulia Lake)</v>
      </c>
      <c r="D1235" s="19" t="s">
        <v>48</v>
      </c>
      <c r="E1235" s="57">
        <v>23.895189999999999</v>
      </c>
      <c r="F1235" s="57">
        <v>90.334630000000004</v>
      </c>
      <c r="G1235" s="68">
        <v>31</v>
      </c>
      <c r="H1235" s="68">
        <v>6.92</v>
      </c>
      <c r="I1235" s="68">
        <v>165.7</v>
      </c>
      <c r="J1235" s="68">
        <v>69.8</v>
      </c>
      <c r="K1235" s="68">
        <v>4.8899999999999997</v>
      </c>
      <c r="L1235" s="68">
        <v>123.5</v>
      </c>
      <c r="M1235" s="68">
        <v>36</v>
      </c>
      <c r="N1235" s="68">
        <v>19</v>
      </c>
      <c r="O1235" s="68">
        <v>47</v>
      </c>
      <c r="P1235" s="68">
        <v>30</v>
      </c>
      <c r="Q1235" s="68">
        <v>0.12</v>
      </c>
      <c r="R1235" s="68">
        <v>0.23</v>
      </c>
      <c r="S1235" s="68">
        <v>2.7</v>
      </c>
      <c r="T1235" s="68">
        <v>0.5</v>
      </c>
      <c r="U1235" s="68">
        <v>2</v>
      </c>
      <c r="V1235" s="68">
        <v>12</v>
      </c>
      <c r="W1235" s="68">
        <v>200</v>
      </c>
      <c r="X1235" s="68"/>
      <c r="Y1235" s="65">
        <v>0.4</v>
      </c>
      <c r="Z1235" s="20">
        <v>2000</v>
      </c>
      <c r="AA1235" s="67">
        <v>2000</v>
      </c>
      <c r="AB1235" s="33">
        <v>593.27667957787037</v>
      </c>
      <c r="AC1235" s="33">
        <v>9.7892782614288762</v>
      </c>
      <c r="AD1235" s="33">
        <v>2.96036513333291</v>
      </c>
      <c r="AE1235" s="33">
        <v>1.6802665887983994</v>
      </c>
      <c r="AF1235" s="33">
        <v>55.630472416799996</v>
      </c>
      <c r="AG1235" s="33">
        <v>0.724193172068748</v>
      </c>
      <c r="AH1235" s="33">
        <v>7.332017463384374</v>
      </c>
      <c r="AI1235" s="33">
        <v>10.384205564912005</v>
      </c>
      <c r="AJ1235" s="33">
        <v>25.385477963897749</v>
      </c>
      <c r="AK1235" s="33"/>
      <c r="AL1235" s="33">
        <v>2.5063316348848921</v>
      </c>
      <c r="AM1235" s="33">
        <v>4.7115638902724868</v>
      </c>
      <c r="AN1235" s="33">
        <v>77.310809399581089</v>
      </c>
      <c r="AO1235" s="33">
        <v>0.36648407142481121</v>
      </c>
      <c r="AP1235" s="33">
        <v>0.11011722669208493</v>
      </c>
      <c r="AQ1235" s="33">
        <v>0.39035743139265594</v>
      </c>
      <c r="AR1235" s="33">
        <v>32.592097783154266</v>
      </c>
      <c r="AS1235" s="33">
        <v>945.75063855137898</v>
      </c>
      <c r="AT1235" s="33">
        <v>5.0255063510833811</v>
      </c>
      <c r="AU1235" s="33">
        <v>2.0256288693617912</v>
      </c>
      <c r="AV1235" s="33">
        <v>0.2680864095830503</v>
      </c>
      <c r="AW1235" s="33">
        <v>0.29311529371778472</v>
      </c>
      <c r="AX1235" s="33">
        <v>0.25353283315969921</v>
      </c>
      <c r="AY1235" s="33">
        <v>0.20746751306337807</v>
      </c>
      <c r="AZ1235" s="33">
        <v>0.23305585629833334</v>
      </c>
      <c r="BA1235" s="33">
        <v>0.76897865421429423</v>
      </c>
      <c r="BB1235" s="33">
        <v>2.5214966566864505E-2</v>
      </c>
      <c r="BC1235" s="33"/>
      <c r="BD1235" s="33">
        <v>0.20092559702154883</v>
      </c>
      <c r="BE1235" s="33"/>
      <c r="BF1235" s="33">
        <v>3.14435586068858</v>
      </c>
      <c r="BG1235" s="33">
        <v>0.82545404063901284</v>
      </c>
      <c r="BH1235" s="33">
        <v>0.23529199170624224</v>
      </c>
      <c r="BI1235" s="33"/>
      <c r="BJ1235" s="33"/>
      <c r="BK1235" s="33"/>
      <c r="BL1235" s="40" t="s">
        <v>29</v>
      </c>
    </row>
    <row r="1236" spans="1:64">
      <c r="A1236" s="43">
        <v>44116</v>
      </c>
      <c r="B1236" s="2" t="s">
        <v>27</v>
      </c>
      <c r="C1236" s="12" t="str">
        <f>VLOOKUP('All_Data-2017-2021'!D1236,Location_Guide!$A$2:$B$59,2,FALSE)</f>
        <v>Rustampur (u/s of confluence)</v>
      </c>
      <c r="D1236" s="19" t="s">
        <v>49</v>
      </c>
      <c r="E1236" s="57">
        <v>23.8795</v>
      </c>
      <c r="F1236" s="57">
        <v>90.350300000000004</v>
      </c>
      <c r="G1236" s="68">
        <v>31</v>
      </c>
      <c r="H1236" s="68">
        <v>7.03</v>
      </c>
      <c r="I1236" s="68">
        <v>171.4</v>
      </c>
      <c r="J1236" s="68">
        <v>72.3</v>
      </c>
      <c r="K1236" s="68">
        <v>4.7699999999999996</v>
      </c>
      <c r="L1236" s="68">
        <v>118.8</v>
      </c>
      <c r="M1236" s="68">
        <v>30.3</v>
      </c>
      <c r="N1236" s="68">
        <v>14</v>
      </c>
      <c r="O1236" s="68">
        <v>39</v>
      </c>
      <c r="P1236" s="68">
        <v>40</v>
      </c>
      <c r="Q1236" s="68">
        <v>0.06</v>
      </c>
      <c r="R1236" s="68">
        <v>0.28000000000000003</v>
      </c>
      <c r="S1236" s="68">
        <v>3.9</v>
      </c>
      <c r="T1236" s="68">
        <v>0.4</v>
      </c>
      <c r="U1236" s="68">
        <v>3</v>
      </c>
      <c r="V1236" s="68">
        <v>15</v>
      </c>
      <c r="W1236" s="68">
        <v>350</v>
      </c>
      <c r="X1236" s="68"/>
      <c r="Y1236" s="65">
        <v>0.6</v>
      </c>
      <c r="Z1236" s="20">
        <v>0</v>
      </c>
      <c r="AA1236" s="67">
        <v>0</v>
      </c>
      <c r="AB1236" s="33">
        <v>539.31644084517472</v>
      </c>
      <c r="AC1236" s="33">
        <v>9.02333171077637</v>
      </c>
      <c r="AD1236" s="33">
        <v>2.7296248962044731</v>
      </c>
      <c r="AE1236" s="33">
        <v>1.5648254795692027</v>
      </c>
      <c r="AF1236" s="33">
        <v>53.532611949288686</v>
      </c>
      <c r="AG1236" s="33">
        <v>0.65408796602664143</v>
      </c>
      <c r="AH1236" s="33">
        <v>9.0579827446191636</v>
      </c>
      <c r="AI1236" s="33">
        <v>11.357186318051225</v>
      </c>
      <c r="AJ1236" s="33">
        <v>25.867701840367914</v>
      </c>
      <c r="AK1236" s="33"/>
      <c r="AL1236" s="33">
        <v>2.4372746921735602</v>
      </c>
      <c r="AM1236" s="33">
        <v>4.6614038162647091</v>
      </c>
      <c r="AN1236" s="33">
        <v>76.970846618989867</v>
      </c>
      <c r="AO1236" s="33">
        <v>0.36225226551714845</v>
      </c>
      <c r="AP1236" s="33">
        <v>0.10394429515833313</v>
      </c>
      <c r="AQ1236" s="33">
        <v>0.27768433655347524</v>
      </c>
      <c r="AR1236" s="33">
        <v>28.51968466258953</v>
      </c>
      <c r="AS1236" s="33">
        <v>853.26604445945691</v>
      </c>
      <c r="AT1236" s="33">
        <v>4.5807819161055621</v>
      </c>
      <c r="AU1236" s="33">
        <v>2.0081080220675434</v>
      </c>
      <c r="AV1236" s="33">
        <v>0.26468497594739765</v>
      </c>
      <c r="AW1236" s="33">
        <v>0.24048123665771964</v>
      </c>
      <c r="AX1236" s="33">
        <v>0.23454585909650394</v>
      </c>
      <c r="AY1236" s="33">
        <v>0.21836302977732142</v>
      </c>
      <c r="AZ1236" s="33">
        <v>0.22328486207691373</v>
      </c>
      <c r="BA1236" s="33">
        <v>0.7759020094878577</v>
      </c>
      <c r="BB1236" s="33">
        <v>2.6551172585512716E-2</v>
      </c>
      <c r="BC1236" s="33"/>
      <c r="BD1236" s="33">
        <v>0.22229770172037641</v>
      </c>
      <c r="BE1236" s="33"/>
      <c r="BF1236" s="33">
        <v>3.019793879473152</v>
      </c>
      <c r="BG1236" s="33">
        <v>0.82127420966315212</v>
      </c>
      <c r="BH1236" s="33">
        <v>0.22506013521140766</v>
      </c>
      <c r="BI1236" s="33"/>
      <c r="BJ1236" s="33"/>
      <c r="BK1236" s="33"/>
      <c r="BL1236" s="40" t="s">
        <v>29</v>
      </c>
    </row>
    <row r="1237" spans="1:64">
      <c r="A1237" s="43">
        <v>44116</v>
      </c>
      <c r="B1237" s="2" t="s">
        <v>27</v>
      </c>
      <c r="C1237" s="12" t="str">
        <f>VLOOKUP('All_Data-2017-2021'!D1237,Location_Guide!$A$2:$B$59,2,FALSE)</f>
        <v>Birulia Bridge</v>
      </c>
      <c r="D1237" s="19" t="s">
        <v>62</v>
      </c>
      <c r="E1237" s="57">
        <v>23.851459999999999</v>
      </c>
      <c r="F1237" s="57">
        <v>90.339320000000001</v>
      </c>
      <c r="G1237" s="13">
        <v>30.9</v>
      </c>
      <c r="H1237" s="13">
        <v>7.03</v>
      </c>
      <c r="I1237" s="13">
        <v>166.7</v>
      </c>
      <c r="J1237" s="13">
        <v>70.3</v>
      </c>
      <c r="K1237" s="13">
        <v>4.67</v>
      </c>
      <c r="L1237" s="13">
        <v>120</v>
      </c>
      <c r="M1237" s="21">
        <v>30.1</v>
      </c>
      <c r="N1237" s="72">
        <v>16</v>
      </c>
      <c r="O1237" s="94">
        <v>38</v>
      </c>
      <c r="P1237" s="68">
        <v>40</v>
      </c>
      <c r="Q1237" s="68">
        <v>0.06</v>
      </c>
      <c r="R1237" s="94">
        <v>0.24</v>
      </c>
      <c r="S1237" s="94">
        <v>3.7</v>
      </c>
      <c r="T1237" s="94">
        <v>0.4</v>
      </c>
      <c r="U1237" s="72" t="s">
        <v>80</v>
      </c>
      <c r="V1237" s="72">
        <v>13</v>
      </c>
      <c r="W1237" s="72">
        <v>180</v>
      </c>
      <c r="X1237" s="72"/>
      <c r="Y1237" s="95">
        <v>0.46</v>
      </c>
      <c r="Z1237" s="65">
        <v>1000</v>
      </c>
      <c r="AA1237" s="69">
        <v>1000</v>
      </c>
      <c r="AB1237" s="33">
        <v>595.66907313628417</v>
      </c>
      <c r="AC1237" s="33">
        <v>11.618581445467651</v>
      </c>
      <c r="AD1237" s="33">
        <v>3.0221560602417648</v>
      </c>
      <c r="AE1237" s="33">
        <v>1.7454564075942443</v>
      </c>
      <c r="AF1237" s="33">
        <v>55.340461282838831</v>
      </c>
      <c r="AG1237" s="33">
        <v>0.7112345852732993</v>
      </c>
      <c r="AH1237" s="33">
        <v>10.06295494714796</v>
      </c>
      <c r="AI1237" s="33">
        <v>17.841591296389009</v>
      </c>
      <c r="AJ1237" s="33">
        <v>56.719535394180873</v>
      </c>
      <c r="AK1237" s="33"/>
      <c r="AL1237" s="33">
        <v>2.4912478245292879</v>
      </c>
      <c r="AM1237" s="33">
        <v>4.8899309066864118</v>
      </c>
      <c r="AN1237" s="33">
        <v>76.924508626959536</v>
      </c>
      <c r="AO1237" s="33">
        <v>0.37541024008209495</v>
      </c>
      <c r="AP1237" s="33">
        <v>0.10805723743494959</v>
      </c>
      <c r="AQ1237" s="33">
        <v>0.29660832328787995</v>
      </c>
      <c r="AR1237" s="33">
        <v>34.660431767773225</v>
      </c>
      <c r="AS1237" s="33">
        <v>1015.2355665193965</v>
      </c>
      <c r="AT1237" s="33">
        <v>5.4313379777356454</v>
      </c>
      <c r="AU1237" s="33">
        <v>2.1802891426461048</v>
      </c>
      <c r="AV1237" s="33">
        <v>0.26410498190669601</v>
      </c>
      <c r="AW1237" s="33">
        <v>0.24459510905218296</v>
      </c>
      <c r="AX1237" s="33">
        <v>0.22923461597941525</v>
      </c>
      <c r="AY1237" s="33">
        <v>0.2205908805817223</v>
      </c>
      <c r="AZ1237" s="33">
        <v>0.25047893434703949</v>
      </c>
      <c r="BA1237" s="33">
        <v>0.77122320739403272</v>
      </c>
      <c r="BB1237" s="33">
        <v>2.5727805138974064E-2</v>
      </c>
      <c r="BC1237" s="33"/>
      <c r="BD1237" s="33">
        <v>0.25750375172300533</v>
      </c>
      <c r="BE1237" s="33"/>
      <c r="BF1237" s="33">
        <v>3.5120460638669568</v>
      </c>
      <c r="BG1237" s="33">
        <v>0.82920071787098237</v>
      </c>
      <c r="BH1237" s="33">
        <v>0.23139135662303406</v>
      </c>
      <c r="BI1237" s="33"/>
      <c r="BJ1237" s="33"/>
      <c r="BK1237" s="33"/>
      <c r="BL1237" s="40" t="s">
        <v>29</v>
      </c>
    </row>
    <row r="1238" spans="1:64">
      <c r="A1238" s="43">
        <v>44116</v>
      </c>
      <c r="B1238" s="2" t="s">
        <v>27</v>
      </c>
      <c r="C1238" s="12" t="str">
        <f>VLOOKUP('All_Data-2017-2021'!D1238,Location_Guide!$A$2:$B$59,2,FALSE)</f>
        <v>Botanical Garden</v>
      </c>
      <c r="D1238" s="19" t="s">
        <v>64</v>
      </c>
      <c r="E1238" s="57">
        <v>23.817450000000001</v>
      </c>
      <c r="F1238" s="57">
        <v>90.340500000000006</v>
      </c>
      <c r="G1238" s="68">
        <v>31</v>
      </c>
      <c r="H1238" s="68">
        <v>6.91</v>
      </c>
      <c r="I1238" s="68">
        <v>216.8</v>
      </c>
      <c r="J1238" s="68">
        <v>91.8</v>
      </c>
      <c r="K1238" s="68">
        <v>2.67</v>
      </c>
      <c r="L1238" s="68">
        <v>121.8</v>
      </c>
      <c r="M1238" s="68">
        <v>23.6</v>
      </c>
      <c r="N1238" s="13">
        <v>24</v>
      </c>
      <c r="O1238" s="68">
        <v>26</v>
      </c>
      <c r="P1238" s="68">
        <v>60</v>
      </c>
      <c r="Q1238" s="68">
        <v>0.1</v>
      </c>
      <c r="R1238" s="68">
        <v>1.28</v>
      </c>
      <c r="S1238" s="68">
        <v>3.1</v>
      </c>
      <c r="T1238" s="68">
        <v>1</v>
      </c>
      <c r="U1238" s="68">
        <v>4</v>
      </c>
      <c r="V1238" s="68">
        <v>15</v>
      </c>
      <c r="W1238" s="68">
        <v>210</v>
      </c>
      <c r="X1238" s="68"/>
      <c r="Y1238" s="65">
        <v>0.33</v>
      </c>
      <c r="Z1238" s="20">
        <v>1000</v>
      </c>
      <c r="AA1238" s="67">
        <v>1000</v>
      </c>
      <c r="AB1238" s="33">
        <v>409.51841493768842</v>
      </c>
      <c r="AC1238" s="33">
        <v>5.6772477709475595</v>
      </c>
      <c r="AD1238" s="33">
        <v>2.6890589212511786</v>
      </c>
      <c r="AE1238" s="33">
        <v>1.3215674908040411</v>
      </c>
      <c r="AF1238" s="33">
        <v>73.820620879419124</v>
      </c>
      <c r="AG1238" s="33">
        <v>0.57126641461260497</v>
      </c>
      <c r="AH1238" s="33">
        <v>14.002716685842318</v>
      </c>
      <c r="AI1238" s="33">
        <v>18.315004639622003</v>
      </c>
      <c r="AJ1238" s="33">
        <v>32.229298389036607</v>
      </c>
      <c r="AK1238" s="33"/>
      <c r="AL1238" s="33">
        <v>2.5624961045712396</v>
      </c>
      <c r="AM1238" s="33">
        <v>6.1807057184443099</v>
      </c>
      <c r="AN1238" s="33">
        <v>87.250770387622325</v>
      </c>
      <c r="AO1238" s="33">
        <v>0.3763192760616022</v>
      </c>
      <c r="AP1238" s="33">
        <v>0.10903762125035028</v>
      </c>
      <c r="AQ1238" s="33">
        <v>0.51374645841757505</v>
      </c>
      <c r="AR1238" s="33">
        <v>30.660718435199122</v>
      </c>
      <c r="AS1238" s="33">
        <v>714.88065064605348</v>
      </c>
      <c r="AT1238" s="33">
        <v>4.6629551193851437</v>
      </c>
      <c r="AU1238" s="33">
        <v>2.3465396967614298</v>
      </c>
      <c r="AV1238" s="33">
        <v>0.29635470865637403</v>
      </c>
      <c r="AW1238" s="33">
        <v>0.23828493299416589</v>
      </c>
      <c r="AX1238" s="33">
        <v>0.23315208270671553</v>
      </c>
      <c r="AY1238" s="33">
        <v>0.27841782034801427</v>
      </c>
      <c r="AZ1238" s="33">
        <v>0.20113709081853867</v>
      </c>
      <c r="BA1238" s="33">
        <v>0.76484327246294204</v>
      </c>
      <c r="BB1238" s="33">
        <v>2.4990046109647838E-2</v>
      </c>
      <c r="BC1238" s="33"/>
      <c r="BD1238" s="33">
        <v>0.29469191092374875</v>
      </c>
      <c r="BE1238" s="33"/>
      <c r="BF1238" s="33">
        <v>3.4904868057408236</v>
      </c>
      <c r="BG1238" s="33">
        <v>0.82815940026226254</v>
      </c>
      <c r="BH1238" s="33">
        <v>0.17127780594510172</v>
      </c>
      <c r="BI1238" s="33"/>
      <c r="BJ1238" s="33"/>
      <c r="BK1238" s="33"/>
      <c r="BL1238" s="40" t="s">
        <v>29</v>
      </c>
    </row>
    <row r="1239" spans="1:64">
      <c r="A1239" s="43">
        <v>44116</v>
      </c>
      <c r="B1239" s="2" t="s">
        <v>27</v>
      </c>
      <c r="C1239" s="12" t="str">
        <f>VLOOKUP('All_Data-2017-2021'!D1239,Location_Guide!$A$2:$B$59,2,FALSE)</f>
        <v>u/s of Aminbazar Bridge</v>
      </c>
      <c r="D1239" s="19" t="s">
        <v>63</v>
      </c>
      <c r="E1239" s="57">
        <v>23.789459999999998</v>
      </c>
      <c r="F1239" s="57">
        <v>90.339219999999997</v>
      </c>
      <c r="G1239" s="68">
        <v>31</v>
      </c>
      <c r="H1239" s="68">
        <v>7.11</v>
      </c>
      <c r="I1239" s="68">
        <v>190.4</v>
      </c>
      <c r="J1239" s="68">
        <v>80.400000000000006</v>
      </c>
      <c r="K1239" s="68">
        <v>3.82</v>
      </c>
      <c r="L1239" s="68">
        <v>135</v>
      </c>
      <c r="M1239" s="68">
        <v>25.6</v>
      </c>
      <c r="N1239" s="72">
        <v>22</v>
      </c>
      <c r="O1239" s="68">
        <v>34</v>
      </c>
      <c r="P1239" s="68">
        <v>35</v>
      </c>
      <c r="Q1239" s="68">
        <v>0.9</v>
      </c>
      <c r="R1239" s="68">
        <v>0.65</v>
      </c>
      <c r="S1239" s="68">
        <v>3</v>
      </c>
      <c r="T1239" s="68">
        <v>0.8</v>
      </c>
      <c r="U1239" s="68">
        <v>3</v>
      </c>
      <c r="V1239" s="68">
        <v>10</v>
      </c>
      <c r="W1239" s="68">
        <v>240</v>
      </c>
      <c r="X1239" s="68"/>
      <c r="Y1239" s="65">
        <v>0.42</v>
      </c>
      <c r="Z1239" s="20">
        <v>2800</v>
      </c>
      <c r="AA1239" s="67">
        <v>2800</v>
      </c>
      <c r="AB1239" s="33">
        <v>404.32759698131792</v>
      </c>
      <c r="AC1239" s="33">
        <v>5.9683553943111205</v>
      </c>
      <c r="AD1239" s="33">
        <v>2.4219272973907127</v>
      </c>
      <c r="AE1239" s="33">
        <v>1.2629420608186943</v>
      </c>
      <c r="AF1239" s="33">
        <v>56.309611891146595</v>
      </c>
      <c r="AG1239" s="33">
        <v>0.59437849177836832</v>
      </c>
      <c r="AH1239" s="33">
        <v>16.26841436293693</v>
      </c>
      <c r="AI1239" s="33">
        <v>46.544609636327671</v>
      </c>
      <c r="AJ1239" s="33">
        <v>49.205114026995467</v>
      </c>
      <c r="AK1239" s="33"/>
      <c r="AL1239" s="33">
        <v>2.3515343037265133</v>
      </c>
      <c r="AM1239" s="33">
        <v>5.2946523345260568</v>
      </c>
      <c r="AN1239" s="33">
        <v>81.226084295325677</v>
      </c>
      <c r="AO1239" s="33">
        <v>0.35855806553965819</v>
      </c>
      <c r="AP1239" s="33">
        <v>0.1034658670190904</v>
      </c>
      <c r="AQ1239" s="33">
        <v>0.43682525826090057</v>
      </c>
      <c r="AR1239" s="33">
        <v>29.078240565621876</v>
      </c>
      <c r="AS1239" s="33">
        <v>599.94806413119727</v>
      </c>
      <c r="AT1239" s="33">
        <v>4.5546111871810622</v>
      </c>
      <c r="AU1239" s="33">
        <v>2.0761110364601034</v>
      </c>
      <c r="AV1239" s="33">
        <v>0.2896800204636133</v>
      </c>
      <c r="AW1239" s="33">
        <v>0.2791892411925232</v>
      </c>
      <c r="AX1239" s="33">
        <v>0.2392014956617779</v>
      </c>
      <c r="AY1239" s="33">
        <v>0.24209212262804786</v>
      </c>
      <c r="AZ1239" s="33">
        <v>0.18876187366907246</v>
      </c>
      <c r="BA1239" s="33">
        <v>0.76858061988762161</v>
      </c>
      <c r="BB1239" s="33">
        <v>2.4779965325350688E-2</v>
      </c>
      <c r="BC1239" s="33"/>
      <c r="BD1239" s="33">
        <v>0.23426730115525835</v>
      </c>
      <c r="BE1239" s="33"/>
      <c r="BF1239" s="33">
        <v>4.6645666870588949</v>
      </c>
      <c r="BG1239" s="33">
        <v>0.83023683246008262</v>
      </c>
      <c r="BH1239" s="33">
        <v>0.21559647202024554</v>
      </c>
      <c r="BI1239" s="33"/>
      <c r="BJ1239" s="33"/>
      <c r="BK1239" s="33"/>
      <c r="BL1239" s="40" t="s">
        <v>29</v>
      </c>
    </row>
    <row r="1240" spans="1:64">
      <c r="A1240" s="43">
        <v>44116</v>
      </c>
      <c r="B1240" s="2" t="s">
        <v>50</v>
      </c>
      <c r="C1240" s="12" t="str">
        <f>VLOOKUP('All_Data-2017-2021'!D1240,Location_Guide!$A$2:$B$59,2,FALSE)</f>
        <v>Aminbazar Bridge</v>
      </c>
      <c r="D1240" s="19" t="s">
        <v>51</v>
      </c>
      <c r="E1240" s="57">
        <v>23.782920000000001</v>
      </c>
      <c r="F1240" s="57">
        <v>90.335380000000001</v>
      </c>
      <c r="G1240" s="68">
        <v>31</v>
      </c>
      <c r="H1240" s="68">
        <v>7.29</v>
      </c>
      <c r="I1240" s="68">
        <v>175.5</v>
      </c>
      <c r="J1240" s="68">
        <v>75</v>
      </c>
      <c r="K1240" s="68">
        <v>4.67</v>
      </c>
      <c r="L1240" s="68">
        <v>4.8</v>
      </c>
      <c r="M1240" s="68">
        <v>31.7</v>
      </c>
      <c r="N1240" s="72">
        <v>20</v>
      </c>
      <c r="O1240" s="68">
        <v>40</v>
      </c>
      <c r="P1240" s="68">
        <v>65</v>
      </c>
      <c r="Q1240" s="68">
        <v>0.7</v>
      </c>
      <c r="R1240" s="68">
        <v>0.55000000000000004</v>
      </c>
      <c r="S1240" s="68">
        <v>4.2</v>
      </c>
      <c r="T1240" s="68">
        <v>0.6</v>
      </c>
      <c r="U1240" s="68">
        <v>2</v>
      </c>
      <c r="V1240" s="68">
        <v>13</v>
      </c>
      <c r="W1240" s="68">
        <v>250</v>
      </c>
      <c r="X1240" s="68"/>
      <c r="Y1240" s="65">
        <v>0.39</v>
      </c>
      <c r="Z1240" s="20">
        <v>11000</v>
      </c>
      <c r="AA1240" s="67">
        <v>11000</v>
      </c>
      <c r="AB1240" s="33">
        <v>560.93519856895296</v>
      </c>
      <c r="AC1240" s="33">
        <v>8.6952514838597867</v>
      </c>
      <c r="AD1240" s="33">
        <v>2.7139526590924303</v>
      </c>
      <c r="AE1240" s="33">
        <v>2.0516768811774599</v>
      </c>
      <c r="AF1240" s="33">
        <v>68.305518266933731</v>
      </c>
      <c r="AG1240" s="33">
        <v>0.88977668462017812</v>
      </c>
      <c r="AH1240" s="33">
        <v>12.873003624650972</v>
      </c>
      <c r="AI1240" s="33">
        <v>24.94771158587093</v>
      </c>
      <c r="AJ1240" s="33">
        <v>73.568693124639964</v>
      </c>
      <c r="AK1240" s="33">
        <v>0.19332308022588918</v>
      </c>
      <c r="AL1240" s="33">
        <v>2.59086740586566</v>
      </c>
      <c r="AM1240" s="33">
        <v>5.8483140993621392</v>
      </c>
      <c r="AN1240" s="33">
        <v>81.227195246903975</v>
      </c>
      <c r="AO1240" s="33">
        <v>0.398989977777091</v>
      </c>
      <c r="AP1240" s="33">
        <v>0.10674722592791261</v>
      </c>
      <c r="AQ1240" s="33">
        <v>0.33132887586834242</v>
      </c>
      <c r="AR1240" s="33">
        <v>32.605602022561449</v>
      </c>
      <c r="AS1240" s="33">
        <v>900.51763466378429</v>
      </c>
      <c r="AT1240" s="33">
        <v>5.0660273346784397</v>
      </c>
      <c r="AU1240" s="33">
        <v>2.3070241754180314</v>
      </c>
      <c r="AV1240" s="33">
        <v>0.29805622048644531</v>
      </c>
      <c r="AW1240" s="33">
        <v>0.5284291556588977</v>
      </c>
      <c r="AX1240" s="33">
        <v>0.27356146706116768</v>
      </c>
      <c r="AY1240" s="33">
        <v>0.22663156532614151</v>
      </c>
      <c r="AZ1240" s="33">
        <v>0.23121607272756931</v>
      </c>
      <c r="BA1240" s="33">
        <v>0.80034780501541547</v>
      </c>
      <c r="BB1240" s="33">
        <v>2.57187129574773E-2</v>
      </c>
      <c r="BC1240" s="33"/>
      <c r="BD1240" s="33">
        <v>0.22144241726286684</v>
      </c>
      <c r="BE1240" s="33">
        <v>2.8414950011067246E-2</v>
      </c>
      <c r="BF1240" s="33">
        <v>5.1919218328749404</v>
      </c>
      <c r="BG1240" s="33">
        <v>0.86743493122469129</v>
      </c>
      <c r="BH1240" s="33">
        <v>0.23464190586425077</v>
      </c>
      <c r="BI1240" s="33"/>
      <c r="BJ1240" s="33"/>
      <c r="BK1240" s="33"/>
      <c r="BL1240" s="40" t="s">
        <v>29</v>
      </c>
    </row>
    <row r="1241" spans="1:64">
      <c r="A1241" s="43">
        <v>44116</v>
      </c>
      <c r="B1241" s="2" t="s">
        <v>50</v>
      </c>
      <c r="C1241" s="12" t="str">
        <f>VLOOKUP('All_Data-2017-2021'!D1241,Location_Guide!$A$2:$B$59,2,FALSE)</f>
        <v>d/s of Hazaribagh</v>
      </c>
      <c r="D1241" s="19" t="s">
        <v>52</v>
      </c>
      <c r="E1241" s="57">
        <v>23.734960000000001</v>
      </c>
      <c r="F1241" s="57">
        <v>90.354410000000001</v>
      </c>
      <c r="G1241" s="68">
        <v>31</v>
      </c>
      <c r="H1241" s="68">
        <v>7</v>
      </c>
      <c r="I1241" s="68">
        <v>185.9</v>
      </c>
      <c r="J1241" s="68">
        <v>78.8</v>
      </c>
      <c r="K1241" s="68">
        <v>4.0199999999999996</v>
      </c>
      <c r="L1241" s="68">
        <v>4</v>
      </c>
      <c r="M1241" s="68">
        <v>37.4</v>
      </c>
      <c r="N1241" s="72">
        <v>20</v>
      </c>
      <c r="O1241" s="68">
        <v>42</v>
      </c>
      <c r="P1241" s="68">
        <v>35</v>
      </c>
      <c r="Q1241" s="68">
        <v>0.09</v>
      </c>
      <c r="R1241" s="68">
        <v>0.8</v>
      </c>
      <c r="S1241" s="68">
        <v>5.3</v>
      </c>
      <c r="T1241" s="68">
        <v>0.7</v>
      </c>
      <c r="U1241" s="68">
        <v>1</v>
      </c>
      <c r="V1241" s="68">
        <v>12</v>
      </c>
      <c r="W1241" s="68">
        <v>180</v>
      </c>
      <c r="X1241" s="68"/>
      <c r="Y1241" s="65">
        <v>0.51</v>
      </c>
      <c r="Z1241" s="20">
        <v>3000</v>
      </c>
      <c r="AA1241" s="67">
        <v>3000</v>
      </c>
      <c r="AB1241" s="33">
        <v>650.41275994840021</v>
      </c>
      <c r="AC1241" s="33">
        <v>13.936774046408747</v>
      </c>
      <c r="AD1241" s="33">
        <v>2.8658019712935703</v>
      </c>
      <c r="AE1241" s="33">
        <v>2.5583347607210958</v>
      </c>
      <c r="AF1241" s="33">
        <v>73.244671552343604</v>
      </c>
      <c r="AG1241" s="33">
        <v>0.92992358957008214</v>
      </c>
      <c r="AH1241" s="33">
        <v>10.531087957482958</v>
      </c>
      <c r="AI1241" s="33">
        <v>29.941921461699611</v>
      </c>
      <c r="AJ1241" s="33">
        <v>48.051239316340499</v>
      </c>
      <c r="AK1241" s="33"/>
      <c r="AL1241" s="33">
        <v>3.0138241691677483</v>
      </c>
      <c r="AM1241" s="33">
        <v>5.4597934793589875</v>
      </c>
      <c r="AN1241" s="33">
        <v>84.151639204167694</v>
      </c>
      <c r="AO1241" s="33">
        <v>0.38430407472560246</v>
      </c>
      <c r="AP1241" s="33">
        <v>0.10689523777647365</v>
      </c>
      <c r="AQ1241" s="33">
        <v>0.3456940919235712</v>
      </c>
      <c r="AR1241" s="33">
        <v>31.903703517410879</v>
      </c>
      <c r="AS1241" s="33">
        <v>1124.4569253975958</v>
      </c>
      <c r="AT1241" s="33">
        <v>4.8841889663623439</v>
      </c>
      <c r="AU1241" s="33">
        <v>2.3680094847224598</v>
      </c>
      <c r="AV1241" s="33">
        <v>0.29795432466942789</v>
      </c>
      <c r="AW1241" s="33">
        <v>0.31213821218126742</v>
      </c>
      <c r="AX1241" s="33">
        <v>0.24428095661496277</v>
      </c>
      <c r="AY1241" s="33">
        <v>0.23461079822826703</v>
      </c>
      <c r="AZ1241" s="33">
        <v>0.25478601965964792</v>
      </c>
      <c r="BA1241" s="33">
        <v>0.78166568633077749</v>
      </c>
      <c r="BB1241" s="33">
        <v>2.4964153821836369E-2</v>
      </c>
      <c r="BC1241" s="33"/>
      <c r="BD1241" s="33">
        <v>0.20397842436946792</v>
      </c>
      <c r="BE1241" s="33"/>
      <c r="BF1241" s="33">
        <v>4.8048365702870948</v>
      </c>
      <c r="BG1241" s="33">
        <v>0.84342123881191822</v>
      </c>
      <c r="BH1241" s="33">
        <v>0.25285367476676823</v>
      </c>
      <c r="BI1241" s="33"/>
      <c r="BJ1241" s="33"/>
      <c r="BK1241" s="33"/>
      <c r="BL1241" s="40" t="s">
        <v>29</v>
      </c>
    </row>
    <row r="1242" spans="1:64">
      <c r="A1242" s="43">
        <v>44116</v>
      </c>
      <c r="B1242" s="2" t="s">
        <v>50</v>
      </c>
      <c r="C1242" s="12" t="str">
        <f>VLOOKUP('All_Data-2017-2021'!D1242,Location_Guide!$A$2:$B$59,2,FALSE)</f>
        <v>d/s Kamrangirchar Launch Ghat</v>
      </c>
      <c r="D1242" s="19" t="s">
        <v>53</v>
      </c>
      <c r="E1242" s="57">
        <v>23.716709999999999</v>
      </c>
      <c r="F1242" s="57">
        <v>90.359920000000002</v>
      </c>
      <c r="G1242" s="68">
        <v>31</v>
      </c>
      <c r="H1242" s="68">
        <v>7.07</v>
      </c>
      <c r="I1242" s="68">
        <v>182</v>
      </c>
      <c r="J1242" s="68">
        <v>76.900000000000006</v>
      </c>
      <c r="K1242" s="68">
        <v>3.81</v>
      </c>
      <c r="L1242" s="68">
        <v>48.8</v>
      </c>
      <c r="M1242" s="68">
        <v>25.5</v>
      </c>
      <c r="N1242" s="72">
        <v>17</v>
      </c>
      <c r="O1242" s="68">
        <v>32</v>
      </c>
      <c r="P1242" s="68">
        <v>40</v>
      </c>
      <c r="Q1242" s="68">
        <v>0.08</v>
      </c>
      <c r="R1242" s="68">
        <v>0.61</v>
      </c>
      <c r="S1242" s="68">
        <v>5.7</v>
      </c>
      <c r="T1242" s="68">
        <v>0.6</v>
      </c>
      <c r="U1242" s="68">
        <v>2</v>
      </c>
      <c r="V1242" s="68">
        <v>14</v>
      </c>
      <c r="W1242" s="68">
        <v>220</v>
      </c>
      <c r="X1242" s="68"/>
      <c r="Y1242" s="65">
        <v>0.94</v>
      </c>
      <c r="Z1242" s="20">
        <v>1000</v>
      </c>
      <c r="AA1242" s="67">
        <v>1000</v>
      </c>
      <c r="AB1242" s="33">
        <v>482.47590881511115</v>
      </c>
      <c r="AC1242" s="33">
        <v>11.624870609232106</v>
      </c>
      <c r="AD1242" s="33">
        <v>2.8238731635010419</v>
      </c>
      <c r="AE1242" s="33">
        <v>1.9145908991221019</v>
      </c>
      <c r="AF1242" s="33">
        <v>53.921244813547254</v>
      </c>
      <c r="AG1242" s="33">
        <v>0.6518304002983949</v>
      </c>
      <c r="AH1242" s="33">
        <v>10.075260333632899</v>
      </c>
      <c r="AI1242" s="33">
        <v>29.856515099783131</v>
      </c>
      <c r="AJ1242" s="33">
        <v>47.504676983682096</v>
      </c>
      <c r="AK1242" s="33"/>
      <c r="AL1242" s="33">
        <v>2.8588221523923587</v>
      </c>
      <c r="AM1242" s="33">
        <v>4.7713659848549694</v>
      </c>
      <c r="AN1242" s="33">
        <v>80.111160914522046</v>
      </c>
      <c r="AO1242" s="33">
        <v>0.36695855351726242</v>
      </c>
      <c r="AP1242" s="33">
        <v>0.10584853841521423</v>
      </c>
      <c r="AQ1242" s="33">
        <v>0.38285883399269299</v>
      </c>
      <c r="AR1242" s="33">
        <v>28.057103290701836</v>
      </c>
      <c r="AS1242" s="33">
        <v>808.5138755575025</v>
      </c>
      <c r="AT1242" s="33">
        <v>4.341325112970603</v>
      </c>
      <c r="AU1242" s="33">
        <v>2.1507947190254164</v>
      </c>
      <c r="AV1242" s="33">
        <v>0.2746222006238267</v>
      </c>
      <c r="AW1242" s="33">
        <v>0.30381546864833409</v>
      </c>
      <c r="AX1242" s="33">
        <v>0.21431918551178022</v>
      </c>
      <c r="AY1242" s="33">
        <v>0.26362123921096436</v>
      </c>
      <c r="AZ1242" s="33">
        <v>0.22430467539743987</v>
      </c>
      <c r="BA1242" s="33">
        <v>0.76809146898422542</v>
      </c>
      <c r="BB1242" s="33">
        <v>2.4999821876720958E-2</v>
      </c>
      <c r="BC1242" s="33"/>
      <c r="BD1242" s="33">
        <v>0.21476567713076231</v>
      </c>
      <c r="BE1242" s="33"/>
      <c r="BF1242" s="33">
        <v>4.068997968312317</v>
      </c>
      <c r="BG1242" s="33">
        <v>0.8212629610767278</v>
      </c>
      <c r="BH1242" s="33">
        <v>0.18635042318980782</v>
      </c>
      <c r="BI1242" s="33"/>
      <c r="BJ1242" s="33"/>
      <c r="BK1242" s="33"/>
      <c r="BL1242" s="40" t="s">
        <v>29</v>
      </c>
    </row>
    <row r="1243" spans="1:64">
      <c r="A1243" s="43">
        <v>44116</v>
      </c>
      <c r="B1243" s="2" t="s">
        <v>50</v>
      </c>
      <c r="C1243" s="12" t="str">
        <f>VLOOKUP('All_Data-2017-2021'!D1243,Location_Guide!$A$2:$B$59,2,FALSE)</f>
        <v>Chandni Ghat</v>
      </c>
      <c r="D1243" s="19" t="s">
        <v>54</v>
      </c>
      <c r="E1243" s="57">
        <v>23.71022</v>
      </c>
      <c r="F1243" s="57">
        <v>90.39367</v>
      </c>
      <c r="G1243" s="68">
        <v>31.1</v>
      </c>
      <c r="H1243" s="68">
        <v>6.81</v>
      </c>
      <c r="I1243" s="68">
        <v>177.8</v>
      </c>
      <c r="J1243" s="68">
        <v>75.3</v>
      </c>
      <c r="K1243" s="68">
        <v>3.65</v>
      </c>
      <c r="L1243" s="68">
        <v>99.4</v>
      </c>
      <c r="M1243" s="68">
        <v>28.3</v>
      </c>
      <c r="N1243" s="72">
        <v>16</v>
      </c>
      <c r="O1243" s="68">
        <v>31</v>
      </c>
      <c r="P1243" s="68">
        <v>45</v>
      </c>
      <c r="Q1243" s="68">
        <v>0.09</v>
      </c>
      <c r="R1243" s="68">
        <v>0.37</v>
      </c>
      <c r="S1243" s="68">
        <v>3.2</v>
      </c>
      <c r="T1243" s="68">
        <v>0.7</v>
      </c>
      <c r="U1243" s="68">
        <v>1</v>
      </c>
      <c r="V1243" s="68">
        <v>9</v>
      </c>
      <c r="W1243" s="68">
        <v>270</v>
      </c>
      <c r="X1243" s="68"/>
      <c r="Y1243" s="65">
        <v>0.32</v>
      </c>
      <c r="Z1243" s="20">
        <v>1800</v>
      </c>
      <c r="AA1243" s="67">
        <v>1800</v>
      </c>
      <c r="AB1243" s="33">
        <v>553.26355278133565</v>
      </c>
      <c r="AC1243" s="33">
        <v>14.700547858150117</v>
      </c>
      <c r="AD1243" s="33">
        <v>3.0062308638234749</v>
      </c>
      <c r="AE1243" s="33">
        <v>2.3831554258661209</v>
      </c>
      <c r="AF1243" s="33">
        <v>63.01684083824496</v>
      </c>
      <c r="AG1243" s="33">
        <v>0.7670178176408422</v>
      </c>
      <c r="AH1243" s="33">
        <v>9.5488954623430669</v>
      </c>
      <c r="AI1243" s="33">
        <v>22.061371249795126</v>
      </c>
      <c r="AJ1243" s="33">
        <v>157.54322372188722</v>
      </c>
      <c r="AK1243" s="33">
        <v>0.19569031011390217</v>
      </c>
      <c r="AL1243" s="33">
        <v>2.7421811239345497</v>
      </c>
      <c r="AM1243" s="33">
        <v>5.3012082483974998</v>
      </c>
      <c r="AN1243" s="33">
        <v>78.655375673703546</v>
      </c>
      <c r="AO1243" s="33">
        <v>0.37307464359218379</v>
      </c>
      <c r="AP1243" s="33">
        <v>0.10727531495662002</v>
      </c>
      <c r="AQ1243" s="33">
        <v>0.35641444865297572</v>
      </c>
      <c r="AR1243" s="33">
        <v>28.870978700292767</v>
      </c>
      <c r="AS1243" s="33">
        <v>1030.8861079556291</v>
      </c>
      <c r="AT1243" s="33">
        <v>4.5093690324781877</v>
      </c>
      <c r="AU1243" s="33">
        <v>2.5787025911245118</v>
      </c>
      <c r="AV1243" s="33">
        <v>0.28715524595364694</v>
      </c>
      <c r="AW1243" s="33">
        <v>0.46485484952326844</v>
      </c>
      <c r="AX1243" s="33">
        <v>0.53126202396828159</v>
      </c>
      <c r="AY1243" s="33">
        <v>0.44982152718989993</v>
      </c>
      <c r="AZ1243" s="33">
        <v>0.25290961841340809</v>
      </c>
      <c r="BA1243" s="33">
        <v>0.76762885490404309</v>
      </c>
      <c r="BB1243" s="33">
        <v>2.4662557108343693E-2</v>
      </c>
      <c r="BC1243" s="33"/>
      <c r="BD1243" s="33">
        <v>0.23071358737644365</v>
      </c>
      <c r="BE1243" s="33"/>
      <c r="BF1243" s="33">
        <v>5.7027273964696006</v>
      </c>
      <c r="BG1243" s="33">
        <v>0.81648475490669747</v>
      </c>
      <c r="BH1243" s="33">
        <v>0.21377124017891663</v>
      </c>
      <c r="BI1243" s="33"/>
      <c r="BJ1243" s="33"/>
      <c r="BK1243" s="33"/>
      <c r="BL1243" s="40" t="s">
        <v>29</v>
      </c>
    </row>
    <row r="1244" spans="1:64">
      <c r="A1244" s="43">
        <v>44116</v>
      </c>
      <c r="B1244" s="2" t="s">
        <v>27</v>
      </c>
      <c r="C1244" s="12" t="str">
        <f>VLOOKUP('All_Data-2017-2021'!D1244,Location_Guide!$A$2:$B$59,2,FALSE)</f>
        <v>Kaliakoir Bridge</v>
      </c>
      <c r="D1244" s="19" t="s">
        <v>30</v>
      </c>
      <c r="E1244" s="57">
        <v>24.082339999999999</v>
      </c>
      <c r="F1244" s="57">
        <v>90.209190000000007</v>
      </c>
      <c r="G1244" s="68">
        <v>30.9</v>
      </c>
      <c r="H1244" s="68">
        <v>7</v>
      </c>
      <c r="I1244" s="68">
        <v>141.5</v>
      </c>
      <c r="J1244" s="68">
        <v>59.7</v>
      </c>
      <c r="K1244" s="68">
        <v>5.95</v>
      </c>
      <c r="L1244" s="68">
        <v>90</v>
      </c>
      <c r="M1244" s="68">
        <v>66.5</v>
      </c>
      <c r="N1244" s="72">
        <v>11</v>
      </c>
      <c r="O1244" s="68">
        <v>98</v>
      </c>
      <c r="P1244" s="68">
        <v>15</v>
      </c>
      <c r="Q1244" s="68">
        <v>0.12</v>
      </c>
      <c r="R1244" s="68">
        <v>0.1</v>
      </c>
      <c r="S1244" s="68">
        <v>1.2</v>
      </c>
      <c r="T1244" s="68">
        <v>0.3</v>
      </c>
      <c r="U1244" s="72" t="s">
        <v>80</v>
      </c>
      <c r="V1244" s="68">
        <v>9</v>
      </c>
      <c r="W1244" s="68">
        <v>310</v>
      </c>
      <c r="X1244" s="68"/>
      <c r="Y1244" s="65">
        <v>0.35</v>
      </c>
      <c r="Z1244" s="20">
        <v>1000</v>
      </c>
      <c r="AA1244" s="67">
        <v>1000</v>
      </c>
      <c r="AB1244" s="33">
        <v>1114.403265943107</v>
      </c>
      <c r="AC1244" s="33">
        <v>18.277882877301753</v>
      </c>
      <c r="AD1244" s="33">
        <v>2.6937306376624122</v>
      </c>
      <c r="AE1244" s="33">
        <v>2.4885393988661972</v>
      </c>
      <c r="AF1244" s="33">
        <v>89.328322876584508</v>
      </c>
      <c r="AG1244" s="33">
        <v>1.4280422821643357</v>
      </c>
      <c r="AH1244" s="33">
        <v>9.6572975660082427</v>
      </c>
      <c r="AI1244" s="33">
        <v>22.833572943361499</v>
      </c>
      <c r="AJ1244" s="33">
        <v>42.285785442965789</v>
      </c>
      <c r="AK1244" s="33"/>
      <c r="AL1244" s="33">
        <v>1.9459123724920475</v>
      </c>
      <c r="AM1244" s="33">
        <v>5.1882771960569212</v>
      </c>
      <c r="AN1244" s="33">
        <v>78.947871521721567</v>
      </c>
      <c r="AO1244" s="33">
        <v>0.37713370610632435</v>
      </c>
      <c r="AP1244" s="33">
        <v>0.10564086990631108</v>
      </c>
      <c r="AQ1244" s="33">
        <v>0.20815826382071489</v>
      </c>
      <c r="AR1244" s="33">
        <v>35.515440578896097</v>
      </c>
      <c r="AS1244" s="33">
        <v>1621.3546147675056</v>
      </c>
      <c r="AT1244" s="33">
        <v>5.5175729099736088</v>
      </c>
      <c r="AU1244" s="33">
        <v>2.6993133635771769</v>
      </c>
      <c r="AV1244" s="33">
        <v>0.29896551434312774</v>
      </c>
      <c r="AW1244" s="33">
        <v>0.27938175029246437</v>
      </c>
      <c r="AX1244" s="33">
        <v>0.28702949425340435</v>
      </c>
      <c r="AY1244" s="33">
        <v>9.513919504471334E-2</v>
      </c>
      <c r="AZ1244" s="33">
        <v>0.31118763563402413</v>
      </c>
      <c r="BA1244" s="33">
        <v>0.76461939622320618</v>
      </c>
      <c r="BB1244" s="33">
        <v>2.5540093738643608E-2</v>
      </c>
      <c r="BC1244" s="33"/>
      <c r="BD1244" s="33">
        <v>0.22017788918643758</v>
      </c>
      <c r="BE1244" s="33"/>
      <c r="BF1244" s="33">
        <v>4.4590469524118763</v>
      </c>
      <c r="BG1244" s="33">
        <v>0.84087649095518768</v>
      </c>
      <c r="BH1244" s="33">
        <v>0.39928289413256751</v>
      </c>
      <c r="BI1244" s="33"/>
      <c r="BJ1244" s="33"/>
      <c r="BK1244" s="33"/>
      <c r="BL1244" s="40" t="s">
        <v>29</v>
      </c>
    </row>
    <row r="1245" spans="1:64">
      <c r="A1245" s="43">
        <v>44116</v>
      </c>
      <c r="B1245" s="2" t="s">
        <v>27</v>
      </c>
      <c r="C1245" s="12" t="str">
        <f>VLOOKUP('All_Data-2017-2021'!D1245,Location_Guide!$A$2:$B$59,2,FALSE)</f>
        <v>Boroibari Bridge</v>
      </c>
      <c r="D1245" s="19" t="s">
        <v>99</v>
      </c>
      <c r="E1245" s="57">
        <v>24.09967</v>
      </c>
      <c r="F1245" s="57">
        <v>90.267020000000002</v>
      </c>
      <c r="G1245" s="68">
        <v>31.1</v>
      </c>
      <c r="H1245" s="68">
        <v>6.43</v>
      </c>
      <c r="I1245" s="68">
        <v>141.30000000000001</v>
      </c>
      <c r="J1245" s="68">
        <v>59.5</v>
      </c>
      <c r="K1245" s="68">
        <v>5.3</v>
      </c>
      <c r="L1245" s="68">
        <v>3.7</v>
      </c>
      <c r="M1245" s="68">
        <v>55.3</v>
      </c>
      <c r="N1245" s="72">
        <v>16</v>
      </c>
      <c r="O1245" s="68">
        <v>82</v>
      </c>
      <c r="P1245" s="68">
        <v>40</v>
      </c>
      <c r="Q1245" s="68">
        <v>0.11</v>
      </c>
      <c r="R1245" s="68">
        <v>0.09</v>
      </c>
      <c r="S1245" s="68">
        <v>4.7</v>
      </c>
      <c r="T1245" s="68">
        <v>0.4</v>
      </c>
      <c r="U1245" s="68">
        <v>2</v>
      </c>
      <c r="V1245" s="68">
        <v>7</v>
      </c>
      <c r="W1245" s="68">
        <v>290</v>
      </c>
      <c r="X1245" s="68"/>
      <c r="Y1245" s="65">
        <v>0.32</v>
      </c>
      <c r="Z1245" s="20">
        <v>1000</v>
      </c>
      <c r="AA1245" s="67">
        <v>1000</v>
      </c>
      <c r="AB1245" s="33">
        <v>1090.469258774091</v>
      </c>
      <c r="AC1245" s="33">
        <v>20.976554833622089</v>
      </c>
      <c r="AD1245" s="33">
        <v>2.9415091480913556</v>
      </c>
      <c r="AE1245" s="33">
        <v>2.6010867128497352</v>
      </c>
      <c r="AF1245" s="33">
        <v>89.694082274568672</v>
      </c>
      <c r="AG1245" s="33">
        <v>1.377273410498109</v>
      </c>
      <c r="AH1245" s="33">
        <v>10.763314053305423</v>
      </c>
      <c r="AI1245" s="33">
        <v>30.321694015819528</v>
      </c>
      <c r="AJ1245" s="33">
        <v>47.260862252980857</v>
      </c>
      <c r="AK1245" s="33">
        <v>0.20084172846342191</v>
      </c>
      <c r="AL1245" s="33">
        <v>2.3045621393308351</v>
      </c>
      <c r="AM1245" s="33">
        <v>5.4795099519388231</v>
      </c>
      <c r="AN1245" s="33">
        <v>78.947027209052905</v>
      </c>
      <c r="AO1245" s="33">
        <v>0.35549969811849996</v>
      </c>
      <c r="AP1245" s="33">
        <v>0.10177038038608245</v>
      </c>
      <c r="AQ1245" s="33">
        <v>0.21106899626528453</v>
      </c>
      <c r="AR1245" s="33">
        <v>33.890136892180465</v>
      </c>
      <c r="AS1245" s="33">
        <v>1682.1524306652154</v>
      </c>
      <c r="AT1245" s="33">
        <v>5.2546098654410089</v>
      </c>
      <c r="AU1245" s="33">
        <v>2.6916490572997942</v>
      </c>
      <c r="AV1245" s="33">
        <v>0.31229638608870186</v>
      </c>
      <c r="AW1245" s="33">
        <v>0.44762136513799472</v>
      </c>
      <c r="AX1245" s="33">
        <v>0.42572613223512762</v>
      </c>
      <c r="AY1245" s="33">
        <v>0.12464809392678215</v>
      </c>
      <c r="AZ1245" s="33">
        <v>0.33017034472814993</v>
      </c>
      <c r="BA1245" s="33">
        <v>0.75640555290908706</v>
      </c>
      <c r="BB1245" s="33">
        <v>2.25617847054153E-2</v>
      </c>
      <c r="BC1245" s="33"/>
      <c r="BD1245" s="33">
        <v>0.22147167229533954</v>
      </c>
      <c r="BE1245" s="33"/>
      <c r="BF1245" s="33">
        <v>4.8332265460292474</v>
      </c>
      <c r="BG1245" s="33">
        <v>0.84928671257539323</v>
      </c>
      <c r="BH1245" s="33">
        <v>0.38974016953795737</v>
      </c>
      <c r="BI1245" s="33"/>
      <c r="BJ1245" s="33"/>
      <c r="BK1245" s="33"/>
      <c r="BL1245" s="40" t="s">
        <v>29</v>
      </c>
    </row>
    <row r="1246" spans="1:64">
      <c r="A1246" s="43">
        <v>44116</v>
      </c>
      <c r="B1246" s="2" t="s">
        <v>100</v>
      </c>
      <c r="C1246" s="12" t="str">
        <f>VLOOKUP('All_Data-2017-2021'!D1246,Location_Guide!$A$2:$B$59,2,FALSE)</f>
        <v>Kaliakoir Bangshi Bridge</v>
      </c>
      <c r="D1246" s="19" t="s">
        <v>101</v>
      </c>
      <c r="E1246" s="57">
        <v>24.06962</v>
      </c>
      <c r="F1246" s="57">
        <v>90.214460000000003</v>
      </c>
      <c r="G1246" s="68">
        <v>31</v>
      </c>
      <c r="H1246" s="68">
        <v>6.93</v>
      </c>
      <c r="I1246" s="68">
        <v>141.69999999999999</v>
      </c>
      <c r="J1246" s="68">
        <v>59.7</v>
      </c>
      <c r="K1246" s="68">
        <v>5.86</v>
      </c>
      <c r="L1246" s="68">
        <v>111.1</v>
      </c>
      <c r="M1246" s="68">
        <v>78.2</v>
      </c>
      <c r="N1246" s="72">
        <v>13</v>
      </c>
      <c r="O1246" s="68">
        <v>114</v>
      </c>
      <c r="P1246" s="68">
        <v>30</v>
      </c>
      <c r="Q1246" s="68">
        <v>0.13</v>
      </c>
      <c r="R1246" s="68">
        <v>0.06</v>
      </c>
      <c r="S1246" s="68">
        <v>4.2</v>
      </c>
      <c r="T1246" s="68">
        <v>0.3</v>
      </c>
      <c r="U1246" s="68">
        <v>1</v>
      </c>
      <c r="V1246" s="68">
        <v>11</v>
      </c>
      <c r="W1246" s="68">
        <v>240</v>
      </c>
      <c r="X1246" s="68"/>
      <c r="Y1246" s="65">
        <v>0.2</v>
      </c>
      <c r="Z1246" s="20">
        <v>6000</v>
      </c>
      <c r="AA1246" s="67">
        <v>6000</v>
      </c>
      <c r="AB1246" s="33">
        <v>1290.7117369937571</v>
      </c>
      <c r="AC1246" s="33">
        <v>17.721771825573061</v>
      </c>
      <c r="AD1246" s="33">
        <v>2.9361228327700575</v>
      </c>
      <c r="AE1246" s="33">
        <v>2.8585898983479683</v>
      </c>
      <c r="AF1246" s="33">
        <v>101.24810463464397</v>
      </c>
      <c r="AG1246" s="33">
        <v>1.6598981625316074</v>
      </c>
      <c r="AH1246" s="33">
        <v>11.464086080803176</v>
      </c>
      <c r="AI1246" s="33">
        <v>31.238326101866413</v>
      </c>
      <c r="AJ1246" s="33">
        <v>48.613013755877553</v>
      </c>
      <c r="AK1246" s="33"/>
      <c r="AL1246" s="33">
        <v>2.3170631991144113</v>
      </c>
      <c r="AM1246" s="33">
        <v>5.4906631481995829</v>
      </c>
      <c r="AN1246" s="33">
        <v>79.8931364441966</v>
      </c>
      <c r="AO1246" s="33">
        <v>0.35629353654023166</v>
      </c>
      <c r="AP1246" s="33">
        <v>0.10152714145201969</v>
      </c>
      <c r="AQ1246" s="33">
        <v>0.18536346045938842</v>
      </c>
      <c r="AR1246" s="33">
        <v>37.001435194153565</v>
      </c>
      <c r="AS1246" s="33">
        <v>1914.26701904629</v>
      </c>
      <c r="AT1246" s="33">
        <v>5.8941891850597354</v>
      </c>
      <c r="AU1246" s="33">
        <v>2.9123058470908374</v>
      </c>
      <c r="AV1246" s="33">
        <v>0.30420032567286748</v>
      </c>
      <c r="AW1246" s="33">
        <v>0.41868526259022248</v>
      </c>
      <c r="AX1246" s="33">
        <v>0.2589885512095732</v>
      </c>
      <c r="AY1246" s="33">
        <v>9.5654034597940266E-2</v>
      </c>
      <c r="AZ1246" s="33">
        <v>0.34871518068499896</v>
      </c>
      <c r="BA1246" s="33">
        <v>0.75656915013125581</v>
      </c>
      <c r="BB1246" s="33">
        <v>2.3017993440302004E-2</v>
      </c>
      <c r="BC1246" s="33"/>
      <c r="BD1246" s="33">
        <v>0.2048103429370827</v>
      </c>
      <c r="BE1246" s="33"/>
      <c r="BF1246" s="33">
        <v>5.228803248534299</v>
      </c>
      <c r="BG1246" s="33">
        <v>0.83723406777024578</v>
      </c>
      <c r="BH1246" s="33">
        <v>0.45008065722023999</v>
      </c>
      <c r="BI1246" s="33"/>
      <c r="BJ1246" s="33"/>
      <c r="BK1246" s="33"/>
      <c r="BL1246" s="40" t="s">
        <v>29</v>
      </c>
    </row>
    <row r="1247" spans="1:64">
      <c r="A1247" s="43">
        <v>44117</v>
      </c>
      <c r="B1247" s="2" t="s">
        <v>50</v>
      </c>
      <c r="C1247" s="12" t="str">
        <f>VLOOKUP('All_Data-2017-2021'!D1247,Location_Guide!$A$2:$B$59,2,FALSE)</f>
        <v>Sadar Ghat</v>
      </c>
      <c r="D1247" s="19" t="s">
        <v>55</v>
      </c>
      <c r="E1247" s="59">
        <v>23.704090000000001</v>
      </c>
      <c r="F1247" s="59">
        <v>90.409710000000004</v>
      </c>
      <c r="G1247" s="68">
        <v>31</v>
      </c>
      <c r="H1247" s="68">
        <v>6.86</v>
      </c>
      <c r="I1247" s="68">
        <v>179.5</v>
      </c>
      <c r="J1247" s="68">
        <v>76.099999999999994</v>
      </c>
      <c r="K1247" s="68">
        <v>3.35</v>
      </c>
      <c r="L1247" s="68">
        <v>162.5</v>
      </c>
      <c r="M1247" s="68">
        <v>27.8</v>
      </c>
      <c r="N1247" s="68">
        <v>27</v>
      </c>
      <c r="O1247" s="68">
        <v>41</v>
      </c>
      <c r="P1247" s="68">
        <v>65</v>
      </c>
      <c r="Q1247" s="68">
        <v>0.14000000000000001</v>
      </c>
      <c r="R1247" s="68">
        <v>0.53</v>
      </c>
      <c r="S1247" s="68">
        <v>11.8</v>
      </c>
      <c r="T1247" s="68">
        <v>0.5</v>
      </c>
      <c r="U1247" s="68">
        <v>9</v>
      </c>
      <c r="V1247" s="68">
        <v>10</v>
      </c>
      <c r="W1247" s="68">
        <v>220</v>
      </c>
      <c r="X1247" s="68"/>
      <c r="Y1247" s="65">
        <v>0.34</v>
      </c>
      <c r="Z1247" s="20">
        <v>1000</v>
      </c>
      <c r="AA1247" s="67">
        <v>1000</v>
      </c>
      <c r="AB1247" s="33">
        <v>529.48062780159387</v>
      </c>
      <c r="AC1247" s="33">
        <v>12.74545750167805</v>
      </c>
      <c r="AD1247" s="33">
        <v>2.881672553487006</v>
      </c>
      <c r="AE1247" s="33">
        <v>2.4362532575499252</v>
      </c>
      <c r="AF1247" s="33">
        <v>62.068936630796159</v>
      </c>
      <c r="AG1247" s="33">
        <v>0.77725385666044944</v>
      </c>
      <c r="AH1247" s="33">
        <v>11.261623349001059</v>
      </c>
      <c r="AI1247" s="33">
        <v>18.880377830406413</v>
      </c>
      <c r="AJ1247" s="33">
        <v>588.35459771815727</v>
      </c>
      <c r="AK1247" s="33"/>
      <c r="AL1247" s="33">
        <v>2.7326132097863307</v>
      </c>
      <c r="AM1247" s="33">
        <v>5.4657082565670354</v>
      </c>
      <c r="AN1247" s="33">
        <v>82.747666405009923</v>
      </c>
      <c r="AO1247" s="33">
        <v>0.37837038499137871</v>
      </c>
      <c r="AP1247" s="33">
        <v>0.11371501540861564</v>
      </c>
      <c r="AQ1247" s="33">
        <v>0.49658534429472262</v>
      </c>
      <c r="AR1247" s="33">
        <v>31.770409720596678</v>
      </c>
      <c r="AS1247" s="33">
        <v>960.7776894853132</v>
      </c>
      <c r="AT1247" s="33">
        <v>4.8693459578195109</v>
      </c>
      <c r="AU1247" s="33">
        <v>4.2377172804901138</v>
      </c>
      <c r="AV1247" s="33">
        <v>0.28169868483042604</v>
      </c>
      <c r="AW1247" s="33">
        <v>0.55412127752092455</v>
      </c>
      <c r="AX1247" s="33">
        <v>0.22974090100079825</v>
      </c>
      <c r="AY1247" s="33">
        <v>0.39318218417122158</v>
      </c>
      <c r="AZ1247" s="33">
        <v>0.2486166427186686</v>
      </c>
      <c r="BA1247" s="33">
        <v>0.77092086570966889</v>
      </c>
      <c r="BB1247" s="33">
        <v>2.5773224733993461E-2</v>
      </c>
      <c r="BC1247" s="33"/>
      <c r="BD1247" s="33">
        <v>0.25353145627473889</v>
      </c>
      <c r="BE1247" s="33"/>
      <c r="BF1247" s="33">
        <v>5.2932923503201179</v>
      </c>
      <c r="BG1247" s="33">
        <v>0.82503811399667237</v>
      </c>
      <c r="BH1247" s="33">
        <v>0.22906422328410075</v>
      </c>
      <c r="BI1247" s="33"/>
      <c r="BJ1247" s="33"/>
      <c r="BK1247" s="33"/>
      <c r="BL1247" s="40" t="s">
        <v>29</v>
      </c>
    </row>
    <row r="1248" spans="1:64">
      <c r="A1248" s="43">
        <v>44117</v>
      </c>
      <c r="B1248" s="2" t="s">
        <v>50</v>
      </c>
      <c r="C1248" s="12" t="str">
        <f>VLOOKUP('All_Data-2017-2021'!D1248,Location_Guide!$A$2:$B$59,2,FALSE)</f>
        <v>Dholaikhal</v>
      </c>
      <c r="D1248" s="19" t="s">
        <v>56</v>
      </c>
      <c r="E1248" s="59">
        <v>23.69661</v>
      </c>
      <c r="F1248" s="59">
        <v>90.418360000000007</v>
      </c>
      <c r="G1248" s="68">
        <v>30.9</v>
      </c>
      <c r="H1248" s="68">
        <v>6.88</v>
      </c>
      <c r="I1248" s="68">
        <v>191.7</v>
      </c>
      <c r="J1248" s="68">
        <v>81.099999999999994</v>
      </c>
      <c r="K1248" s="68">
        <v>2.96</v>
      </c>
      <c r="L1248" s="68">
        <v>160.1</v>
      </c>
      <c r="M1248" s="68">
        <v>22.8</v>
      </c>
      <c r="N1248" s="68">
        <v>14</v>
      </c>
      <c r="O1248" s="68">
        <v>36</v>
      </c>
      <c r="P1248" s="68">
        <v>75</v>
      </c>
      <c r="Q1248" s="68">
        <v>0.11</v>
      </c>
      <c r="R1248" s="68">
        <v>0.6</v>
      </c>
      <c r="S1248" s="68">
        <v>18</v>
      </c>
      <c r="T1248" s="68">
        <v>0.7</v>
      </c>
      <c r="U1248" s="68">
        <v>9</v>
      </c>
      <c r="V1248" s="68">
        <v>11</v>
      </c>
      <c r="W1248" s="68">
        <v>190</v>
      </c>
      <c r="X1248" s="68"/>
      <c r="Y1248" s="65">
        <v>0.3</v>
      </c>
      <c r="Z1248" s="20">
        <v>2600</v>
      </c>
      <c r="AA1248" s="67">
        <v>2600</v>
      </c>
      <c r="AB1248" s="33">
        <v>235.6261475203099</v>
      </c>
      <c r="AC1248" s="33">
        <v>4.8370156443800107</v>
      </c>
      <c r="AD1248" s="33">
        <v>1.433704184096541</v>
      </c>
      <c r="AE1248" s="33">
        <v>1.2604322620085693</v>
      </c>
      <c r="AF1248" s="33">
        <v>34.205980878961114</v>
      </c>
      <c r="AG1248" s="33">
        <v>0.36024184700291001</v>
      </c>
      <c r="AH1248" s="33">
        <v>5.9880379700081559</v>
      </c>
      <c r="AI1248" s="33">
        <v>11.403295250538973</v>
      </c>
      <c r="AJ1248" s="33">
        <v>72.901490104788735</v>
      </c>
      <c r="AK1248" s="33"/>
      <c r="AL1248" s="33">
        <v>1.7616782217992373</v>
      </c>
      <c r="AM1248" s="33">
        <v>2.6382668855295779</v>
      </c>
      <c r="AN1248" s="33">
        <v>54.58120486282413</v>
      </c>
      <c r="AO1248" s="33">
        <v>0.36641793090666336</v>
      </c>
      <c r="AP1248" s="33">
        <v>0.10274954470026923</v>
      </c>
      <c r="AQ1248" s="33">
        <v>0.39841242511994207</v>
      </c>
      <c r="AR1248" s="33">
        <v>15.9415523897577</v>
      </c>
      <c r="AS1248" s="33">
        <v>131.75659063668868</v>
      </c>
      <c r="AT1248" s="33">
        <v>0.95359618178021566</v>
      </c>
      <c r="AU1248" s="33">
        <v>0.10487499724520298</v>
      </c>
      <c r="AV1248" s="33">
        <v>0.25555390508572279</v>
      </c>
      <c r="AW1248" s="33">
        <v>0.17932154777642287</v>
      </c>
      <c r="AX1248" s="33">
        <v>0.15697150122043266</v>
      </c>
      <c r="AY1248" s="33">
        <v>6.3218900434865472E-2</v>
      </c>
      <c r="AZ1248" s="33">
        <v>9.7139337969855508E-2</v>
      </c>
      <c r="BA1248" s="33">
        <v>0.74650460072465197</v>
      </c>
      <c r="BB1248" s="33">
        <v>2.284973487963219E-2</v>
      </c>
      <c r="BC1248" s="33"/>
      <c r="BD1248" s="33">
        <v>0.19671309435376258</v>
      </c>
      <c r="BE1248" s="33"/>
      <c r="BF1248" s="33">
        <v>0.31662097907342479</v>
      </c>
      <c r="BG1248" s="33">
        <v>0.79074680172760892</v>
      </c>
      <c r="BH1248" s="33">
        <v>1.914798511903636E-2</v>
      </c>
      <c r="BI1248" s="33"/>
      <c r="BJ1248" s="33"/>
      <c r="BK1248" s="33"/>
      <c r="BL1248" s="40" t="s">
        <v>29</v>
      </c>
    </row>
    <row r="1249" spans="1:64">
      <c r="A1249" s="43">
        <v>44117</v>
      </c>
      <c r="B1249" s="2" t="s">
        <v>50</v>
      </c>
      <c r="C1249" s="12" t="str">
        <f>VLOOKUP('All_Data-2017-2021'!D1249,Location_Guide!$A$2:$B$59,2,FALSE)</f>
        <v>BCF Bridge</v>
      </c>
      <c r="D1249" s="19" t="s">
        <v>57</v>
      </c>
      <c r="E1249" s="59">
        <v>23.687159999999999</v>
      </c>
      <c r="F1249" s="59">
        <v>90.427800000000005</v>
      </c>
      <c r="G1249" s="68">
        <v>30.9</v>
      </c>
      <c r="H1249" s="68">
        <v>6.92</v>
      </c>
      <c r="I1249" s="68">
        <v>179.2</v>
      </c>
      <c r="J1249" s="68">
        <v>75.8</v>
      </c>
      <c r="K1249" s="68">
        <v>3.45</v>
      </c>
      <c r="L1249" s="68">
        <v>162.6</v>
      </c>
      <c r="M1249" s="68">
        <v>22.1</v>
      </c>
      <c r="N1249" s="68">
        <v>25</v>
      </c>
      <c r="O1249" s="68">
        <v>34</v>
      </c>
      <c r="P1249" s="68">
        <v>65</v>
      </c>
      <c r="Q1249" s="68">
        <v>0.08</v>
      </c>
      <c r="R1249" s="68">
        <v>0.34</v>
      </c>
      <c r="S1249" s="68">
        <v>28.2</v>
      </c>
      <c r="T1249" s="68">
        <v>0.7</v>
      </c>
      <c r="U1249" s="68">
        <v>10</v>
      </c>
      <c r="V1249" s="68">
        <v>9</v>
      </c>
      <c r="W1249" s="68">
        <v>130</v>
      </c>
      <c r="X1249" s="68"/>
      <c r="Y1249" s="65">
        <v>0.34</v>
      </c>
      <c r="Z1249" s="20">
        <v>34000</v>
      </c>
      <c r="AA1249" s="67">
        <v>34000</v>
      </c>
      <c r="AB1249" s="33">
        <v>493.24645036496196</v>
      </c>
      <c r="AC1249" s="33">
        <v>10.058059005574977</v>
      </c>
      <c r="AD1249" s="33">
        <v>2.8727300339257265</v>
      </c>
      <c r="AE1249" s="33">
        <v>2.897140238778559</v>
      </c>
      <c r="AF1249" s="33">
        <v>65.47433079514596</v>
      </c>
      <c r="AG1249" s="33">
        <v>0.7450623359762194</v>
      </c>
      <c r="AH1249" s="33">
        <v>16.125610367726775</v>
      </c>
      <c r="AI1249" s="33">
        <v>38.753749734755722</v>
      </c>
      <c r="AJ1249" s="33">
        <v>467.72362558802826</v>
      </c>
      <c r="AK1249" s="33"/>
      <c r="AL1249" s="33">
        <v>3.0765007396289024</v>
      </c>
      <c r="AM1249" s="33">
        <v>5.4517827165131063</v>
      </c>
      <c r="AN1249" s="33">
        <v>83.893859162968042</v>
      </c>
      <c r="AO1249" s="33">
        <v>0.43443733849625615</v>
      </c>
      <c r="AP1249" s="33">
        <v>0.11202005195493756</v>
      </c>
      <c r="AQ1249" s="33">
        <v>0.61155359809583287</v>
      </c>
      <c r="AR1249" s="33">
        <v>33.676115254390709</v>
      </c>
      <c r="AS1249" s="33">
        <v>783.58305689765893</v>
      </c>
      <c r="AT1249" s="33">
        <v>4.8531064182620982</v>
      </c>
      <c r="AU1249" s="33">
        <v>2.2589429963513887</v>
      </c>
      <c r="AV1249" s="33">
        <v>0.31871552517872015</v>
      </c>
      <c r="AW1249" s="33">
        <v>5.3057414117155659</v>
      </c>
      <c r="AX1249" s="33">
        <v>0.22206340444807871</v>
      </c>
      <c r="AY1249" s="33">
        <v>0.30844513921112443</v>
      </c>
      <c r="AZ1249" s="33">
        <v>0.20694171638189754</v>
      </c>
      <c r="BA1249" s="33">
        <v>0.76288288090737488</v>
      </c>
      <c r="BB1249" s="33">
        <v>2.4002103408158032E-2</v>
      </c>
      <c r="BC1249" s="33"/>
      <c r="BD1249" s="33">
        <v>0.30841581287145442</v>
      </c>
      <c r="BE1249" s="33"/>
      <c r="BF1249" s="33">
        <v>6.2118603250400515</v>
      </c>
      <c r="BG1249" s="33">
        <v>0.81003909999099355</v>
      </c>
      <c r="BH1249" s="33">
        <v>0.17813076832250332</v>
      </c>
      <c r="BI1249" s="33"/>
      <c r="BJ1249" s="33"/>
      <c r="BK1249" s="33"/>
      <c r="BL1249" s="40" t="s">
        <v>29</v>
      </c>
    </row>
    <row r="1250" spans="1:64">
      <c r="A1250" s="43">
        <v>44117</v>
      </c>
      <c r="B1250" s="2" t="s">
        <v>50</v>
      </c>
      <c r="C1250" s="12" t="str">
        <f>VLOOKUP('All_Data-2017-2021'!D1250,Location_Guide!$A$2:$B$59,2,FALSE)</f>
        <v>d/s Pagla STP</v>
      </c>
      <c r="D1250" s="19" t="s">
        <v>58</v>
      </c>
      <c r="E1250" s="59">
        <v>23.6648</v>
      </c>
      <c r="F1250" s="59">
        <v>90.452380000000005</v>
      </c>
      <c r="G1250" s="68">
        <v>31.1</v>
      </c>
      <c r="H1250" s="68">
        <v>6.98</v>
      </c>
      <c r="I1250" s="68">
        <v>181.7</v>
      </c>
      <c r="J1250" s="68">
        <v>26.6</v>
      </c>
      <c r="K1250" s="68">
        <v>3.22</v>
      </c>
      <c r="L1250" s="68">
        <v>166.1</v>
      </c>
      <c r="M1250" s="68">
        <v>22.5</v>
      </c>
      <c r="N1250" s="68">
        <v>15</v>
      </c>
      <c r="O1250" s="68">
        <v>32</v>
      </c>
      <c r="P1250" s="68">
        <v>55</v>
      </c>
      <c r="Q1250" s="68">
        <v>7.0000000000000007E-2</v>
      </c>
      <c r="R1250" s="68">
        <v>0.77</v>
      </c>
      <c r="S1250" s="68">
        <v>367.8</v>
      </c>
      <c r="T1250" s="68">
        <v>1.1000000000000001</v>
      </c>
      <c r="U1250" s="68">
        <v>9</v>
      </c>
      <c r="V1250" s="68">
        <v>10</v>
      </c>
      <c r="W1250" s="68">
        <v>140</v>
      </c>
      <c r="X1250" s="68"/>
      <c r="Y1250" s="65">
        <v>0.32</v>
      </c>
      <c r="Z1250" s="20">
        <v>33000</v>
      </c>
      <c r="AA1250" s="67">
        <v>33000</v>
      </c>
      <c r="AB1250" s="33">
        <v>476.1363921320721</v>
      </c>
      <c r="AC1250" s="33">
        <v>10.859262844669601</v>
      </c>
      <c r="AD1250" s="33">
        <v>2.8536541830748225</v>
      </c>
      <c r="AE1250" s="33">
        <v>2.0525513513322227</v>
      </c>
      <c r="AF1250" s="33">
        <v>58.292655743093064</v>
      </c>
      <c r="AG1250" s="33">
        <v>0.61010896248686064</v>
      </c>
      <c r="AH1250" s="33">
        <v>9.3480116397428397</v>
      </c>
      <c r="AI1250" s="33">
        <v>22.947158202682878</v>
      </c>
      <c r="AJ1250" s="33">
        <v>122.96991012143339</v>
      </c>
      <c r="AK1250" s="33"/>
      <c r="AL1250" s="33">
        <v>3.1056416525793304</v>
      </c>
      <c r="AM1250" s="33">
        <v>5.0043191701715717</v>
      </c>
      <c r="AN1250" s="33">
        <v>81.102007217178638</v>
      </c>
      <c r="AO1250" s="33">
        <v>0.35903341570177727</v>
      </c>
      <c r="AP1250" s="33">
        <v>0.1038983090016606</v>
      </c>
      <c r="AQ1250" s="33">
        <v>0.37557674222004589</v>
      </c>
      <c r="AR1250" s="33">
        <v>28.846022036936549</v>
      </c>
      <c r="AS1250" s="33">
        <v>881.93803417759113</v>
      </c>
      <c r="AT1250" s="33">
        <v>4.5049595707837629</v>
      </c>
      <c r="AU1250" s="33">
        <v>2.3070541211587381</v>
      </c>
      <c r="AV1250" s="33">
        <v>0.27859558327410061</v>
      </c>
      <c r="AW1250" s="33">
        <v>0.29814038110033986</v>
      </c>
      <c r="AX1250" s="33">
        <v>0.19591974718036526</v>
      </c>
      <c r="AY1250" s="33">
        <v>0.2649404919117222</v>
      </c>
      <c r="AZ1250" s="33">
        <v>0.22663719732584728</v>
      </c>
      <c r="BA1250" s="33">
        <v>0.76204391480406986</v>
      </c>
      <c r="BB1250" s="33">
        <v>2.4932050608290967E-2</v>
      </c>
      <c r="BC1250" s="33"/>
      <c r="BD1250" s="33">
        <v>0.19237042696005857</v>
      </c>
      <c r="BE1250" s="33"/>
      <c r="BF1250" s="33">
        <v>3.9012531575403817</v>
      </c>
      <c r="BG1250" s="33">
        <v>0.80932920130801744</v>
      </c>
      <c r="BH1250" s="33">
        <v>0.19612732054191803</v>
      </c>
      <c r="BI1250" s="33"/>
      <c r="BJ1250" s="33"/>
      <c r="BK1250" s="33"/>
      <c r="BL1250" s="40" t="s">
        <v>29</v>
      </c>
    </row>
    <row r="1251" spans="1:64">
      <c r="A1251" s="43">
        <v>44117</v>
      </c>
      <c r="B1251" s="2" t="s">
        <v>50</v>
      </c>
      <c r="C1251" s="12" t="str">
        <f>VLOOKUP('All_Data-2017-2021'!D1251,Location_Guide!$A$2:$B$59,2,FALSE)</f>
        <v xml:space="preserve">Jazira </v>
      </c>
      <c r="D1251" s="19" t="s">
        <v>59</v>
      </c>
      <c r="E1251" s="59">
        <v>23.63233</v>
      </c>
      <c r="F1251" s="59">
        <v>90.463419999999999</v>
      </c>
      <c r="G1251" s="68">
        <v>31.2</v>
      </c>
      <c r="H1251" s="68">
        <v>6.94</v>
      </c>
      <c r="I1251" s="68">
        <v>180.4</v>
      </c>
      <c r="J1251" s="68">
        <v>75.900000000000006</v>
      </c>
      <c r="K1251" s="68">
        <v>2.95</v>
      </c>
      <c r="L1251" s="68">
        <v>163.4</v>
      </c>
      <c r="M1251" s="68">
        <v>29.5</v>
      </c>
      <c r="N1251" s="68">
        <v>20</v>
      </c>
      <c r="O1251" s="68">
        <v>35</v>
      </c>
      <c r="P1251" s="68">
        <v>45</v>
      </c>
      <c r="Q1251" s="68">
        <v>0.08</v>
      </c>
      <c r="R1251" s="68">
        <v>0.42</v>
      </c>
      <c r="S1251" s="68">
        <v>11.3</v>
      </c>
      <c r="T1251" s="68">
        <v>0.3</v>
      </c>
      <c r="U1251" s="68">
        <v>8</v>
      </c>
      <c r="V1251" s="68">
        <v>8</v>
      </c>
      <c r="W1251" s="68">
        <v>170</v>
      </c>
      <c r="X1251" s="68"/>
      <c r="Y1251" s="65">
        <v>0.43</v>
      </c>
      <c r="Z1251" s="20">
        <v>22000</v>
      </c>
      <c r="AA1251" s="67">
        <v>22000</v>
      </c>
      <c r="AB1251" s="33">
        <v>462.63389481486104</v>
      </c>
      <c r="AC1251" s="33">
        <v>10.666296374614308</v>
      </c>
      <c r="AD1251" s="33">
        <v>2.6379989592449875</v>
      </c>
      <c r="AE1251" s="33">
        <v>1.9463851533835872</v>
      </c>
      <c r="AF1251" s="33">
        <v>58.276517765442442</v>
      </c>
      <c r="AG1251" s="33">
        <v>0.59450346331405368</v>
      </c>
      <c r="AH1251" s="33">
        <v>9.1934951023341682</v>
      </c>
      <c r="AI1251" s="33">
        <v>28.550706514169129</v>
      </c>
      <c r="AJ1251" s="33">
        <v>35.278634199570575</v>
      </c>
      <c r="AK1251" s="33"/>
      <c r="AL1251" s="33">
        <v>3.0864188710912503</v>
      </c>
      <c r="AM1251" s="33">
        <v>4.9325850164149481</v>
      </c>
      <c r="AN1251" s="33">
        <v>82.907578823423066</v>
      </c>
      <c r="AO1251" s="33">
        <v>0.35906788403596418</v>
      </c>
      <c r="AP1251" s="33">
        <v>0.10430623588826868</v>
      </c>
      <c r="AQ1251" s="33">
        <v>0.44023495844521371</v>
      </c>
      <c r="AR1251" s="33">
        <v>29.101649324514067</v>
      </c>
      <c r="AS1251" s="33">
        <v>895.1189870972288</v>
      </c>
      <c r="AT1251" s="33">
        <v>4.48691381279568</v>
      </c>
      <c r="AU1251" s="33">
        <v>2.0909405536118153</v>
      </c>
      <c r="AV1251" s="33">
        <v>0.28772473746990268</v>
      </c>
      <c r="AW1251" s="33">
        <v>0.26824824941982717</v>
      </c>
      <c r="AX1251" s="33">
        <v>0.17973690343243512</v>
      </c>
      <c r="AY1251" s="33">
        <v>0.2749087137658523</v>
      </c>
      <c r="AZ1251" s="33">
        <v>0.22246979505848197</v>
      </c>
      <c r="BA1251" s="33">
        <v>0.76192505058930704</v>
      </c>
      <c r="BB1251" s="33">
        <v>2.7139244993422153E-2</v>
      </c>
      <c r="BC1251" s="33"/>
      <c r="BD1251" s="33">
        <v>0.2210035148882426</v>
      </c>
      <c r="BE1251" s="33"/>
      <c r="BF1251" s="33">
        <v>4.1474427962124718</v>
      </c>
      <c r="BG1251" s="33">
        <v>0.80802819768647105</v>
      </c>
      <c r="BH1251" s="33">
        <v>0.21981139177582709</v>
      </c>
      <c r="BI1251" s="33"/>
      <c r="BJ1251" s="33"/>
      <c r="BK1251" s="33"/>
      <c r="BL1251" s="40" t="s">
        <v>29</v>
      </c>
    </row>
    <row r="1252" spans="1:64">
      <c r="A1252" s="43">
        <v>44117</v>
      </c>
      <c r="B1252" s="2" t="s">
        <v>81</v>
      </c>
      <c r="C1252" s="12" t="str">
        <f>VLOOKUP('All_Data-2017-2021'!D1252,Location_Guide!$A$2:$B$59,2,FALSE)</f>
        <v>Amin Bazar Landfill</v>
      </c>
      <c r="D1252" s="19" t="s">
        <v>84</v>
      </c>
      <c r="E1252" s="59">
        <v>23.799734999999998</v>
      </c>
      <c r="F1252" s="59">
        <v>90.303025000000005</v>
      </c>
      <c r="G1252" s="68">
        <v>31.2</v>
      </c>
      <c r="H1252" s="68">
        <v>6.91</v>
      </c>
      <c r="I1252" s="68">
        <v>182.6</v>
      </c>
      <c r="J1252" s="68">
        <v>76.8</v>
      </c>
      <c r="K1252" s="68">
        <v>3.25</v>
      </c>
      <c r="L1252" s="68">
        <v>99.2</v>
      </c>
      <c r="M1252" s="68">
        <v>15.82</v>
      </c>
      <c r="N1252" s="68">
        <v>18</v>
      </c>
      <c r="O1252" s="68">
        <v>27</v>
      </c>
      <c r="P1252" s="68">
        <v>45</v>
      </c>
      <c r="Q1252" s="68">
        <v>0.08</v>
      </c>
      <c r="R1252" s="68">
        <v>0.62</v>
      </c>
      <c r="S1252" s="68">
        <v>8.4</v>
      </c>
      <c r="T1252" s="68">
        <v>0.5</v>
      </c>
      <c r="U1252" s="68">
        <v>14</v>
      </c>
      <c r="V1252" s="68">
        <v>9</v>
      </c>
      <c r="W1252" s="68">
        <v>200</v>
      </c>
      <c r="X1252" s="68"/>
      <c r="Y1252" s="65">
        <v>0.28999999999999998</v>
      </c>
      <c r="Z1252" s="20">
        <v>6000</v>
      </c>
      <c r="AA1252" s="67">
        <v>6000</v>
      </c>
      <c r="AB1252" s="33">
        <v>329.39419189419726</v>
      </c>
      <c r="AC1252" s="33">
        <v>8.1612609794276576</v>
      </c>
      <c r="AD1252" s="33">
        <v>2.3159186355828849</v>
      </c>
      <c r="AE1252" s="33">
        <v>5.1965133151960599</v>
      </c>
      <c r="AF1252" s="33">
        <v>55.802922046420477</v>
      </c>
      <c r="AG1252" s="33">
        <v>0.5533536018117956</v>
      </c>
      <c r="AH1252" s="33">
        <v>8.637513870857477</v>
      </c>
      <c r="AI1252" s="33">
        <v>11.514588253256022</v>
      </c>
      <c r="AJ1252" s="33">
        <v>127.80807892229117</v>
      </c>
      <c r="AK1252" s="33"/>
      <c r="AL1252" s="33">
        <v>3.7173987262340171</v>
      </c>
      <c r="AM1252" s="33">
        <v>4.8033520903639104</v>
      </c>
      <c r="AN1252" s="33">
        <v>84.417285169817404</v>
      </c>
      <c r="AO1252" s="33">
        <v>0.4679369116363235</v>
      </c>
      <c r="AP1252" s="33">
        <v>0.12130773578744272</v>
      </c>
      <c r="AQ1252" s="33">
        <v>0.51011890174611962</v>
      </c>
      <c r="AR1252" s="33">
        <v>26.645774445734844</v>
      </c>
      <c r="AS1252" s="33">
        <v>561.93294075963217</v>
      </c>
      <c r="AT1252" s="33">
        <v>4.1490930604981298</v>
      </c>
      <c r="AU1252" s="33">
        <v>2.1308908732615301</v>
      </c>
      <c r="AV1252" s="33">
        <v>0.35514265094151914</v>
      </c>
      <c r="AW1252" s="33">
        <v>0.62005593911560919</v>
      </c>
      <c r="AX1252" s="33">
        <v>0.21917796154351452</v>
      </c>
      <c r="AY1252" s="33">
        <v>0.29441034631148855</v>
      </c>
      <c r="AZ1252" s="33">
        <v>0.17925955127426957</v>
      </c>
      <c r="BA1252" s="33">
        <v>0.90932777715086999</v>
      </c>
      <c r="BB1252" s="33">
        <v>3.1871244623475889E-2</v>
      </c>
      <c r="BC1252" s="33"/>
      <c r="BD1252" s="33">
        <v>0.32481844902932744</v>
      </c>
      <c r="BE1252" s="33">
        <v>2.8508465979855676E-2</v>
      </c>
      <c r="BF1252" s="33">
        <v>3.8939946547875022</v>
      </c>
      <c r="BG1252" s="33">
        <v>1.1410606565560746</v>
      </c>
      <c r="BH1252" s="33">
        <v>0.19270507136637133</v>
      </c>
      <c r="BI1252" s="33"/>
      <c r="BJ1252" s="33"/>
      <c r="BK1252" s="33"/>
      <c r="BL1252" s="40" t="s">
        <v>29</v>
      </c>
    </row>
    <row r="1253" spans="1:64">
      <c r="A1253" s="43">
        <v>44117</v>
      </c>
      <c r="B1253" s="2" t="s">
        <v>81</v>
      </c>
      <c r="C1253" s="12" t="str">
        <f>VLOOKUP('All_Data-2017-2021'!D1253,Location_Guide!$A$2:$B$59,2,FALSE)</f>
        <v>d/s of Turag branch outfall</v>
      </c>
      <c r="D1253" s="19" t="s">
        <v>72</v>
      </c>
      <c r="E1253" s="59">
        <v>23.796911999999999</v>
      </c>
      <c r="F1253" s="59">
        <v>90.326465999999996</v>
      </c>
      <c r="G1253" s="68">
        <v>31.2</v>
      </c>
      <c r="H1253" s="68">
        <v>6.9</v>
      </c>
      <c r="I1253" s="68">
        <v>159.80000000000001</v>
      </c>
      <c r="J1253" s="68">
        <v>67</v>
      </c>
      <c r="K1253" s="68">
        <v>4.16</v>
      </c>
      <c r="L1253" s="68">
        <v>85.2</v>
      </c>
      <c r="M1253" s="68">
        <v>21.8</v>
      </c>
      <c r="N1253" s="68">
        <v>16</v>
      </c>
      <c r="O1253" s="68">
        <v>43</v>
      </c>
      <c r="P1253" s="68">
        <v>30</v>
      </c>
      <c r="Q1253" s="68">
        <v>0.08</v>
      </c>
      <c r="R1253" s="68">
        <v>0.08</v>
      </c>
      <c r="S1253" s="68">
        <v>5.0999999999999996</v>
      </c>
      <c r="T1253" s="68">
        <v>0.4</v>
      </c>
      <c r="U1253" s="68">
        <v>8</v>
      </c>
      <c r="V1253" s="68">
        <v>8</v>
      </c>
      <c r="W1253" s="68">
        <v>190</v>
      </c>
      <c r="X1253" s="68"/>
      <c r="Y1253" s="65">
        <v>0.3</v>
      </c>
      <c r="Z1253" s="20">
        <v>10000</v>
      </c>
      <c r="AA1253" s="67">
        <v>10000</v>
      </c>
      <c r="AB1253" s="33">
        <v>460.85452897592751</v>
      </c>
      <c r="AC1253" s="33">
        <v>10.34797894746705</v>
      </c>
      <c r="AD1253" s="33">
        <v>2.4931049696622787</v>
      </c>
      <c r="AE1253" s="33">
        <v>1.4139843512585508</v>
      </c>
      <c r="AF1253" s="33">
        <v>60.861229600794225</v>
      </c>
      <c r="AG1253" s="33">
        <v>0.73688661018201762</v>
      </c>
      <c r="AH1253" s="33">
        <v>13.691989632104933</v>
      </c>
      <c r="AI1253" s="33">
        <v>25.060215253798727</v>
      </c>
      <c r="AJ1253" s="33">
        <v>153.25203890610948</v>
      </c>
      <c r="AK1253" s="33">
        <v>0.19595787388357919</v>
      </c>
      <c r="AL1253" s="33">
        <v>3.298620695431524</v>
      </c>
      <c r="AM1253" s="33">
        <v>4.8751618687568712</v>
      </c>
      <c r="AN1253" s="33">
        <v>78.560165222415137</v>
      </c>
      <c r="AO1253" s="33">
        <v>0.40608180065928939</v>
      </c>
      <c r="AP1253" s="33">
        <v>0.11058853701245371</v>
      </c>
      <c r="AQ1253" s="33">
        <v>0.31535890933164262</v>
      </c>
      <c r="AR1253" s="33">
        <v>27.236673986892537</v>
      </c>
      <c r="AS1253" s="33">
        <v>815.29748683757737</v>
      </c>
      <c r="AT1253" s="33">
        <v>4.1171289212710587</v>
      </c>
      <c r="AU1253" s="33">
        <v>2.2488495294780551</v>
      </c>
      <c r="AV1253" s="33">
        <v>0.31073278627826745</v>
      </c>
      <c r="AW1253" s="33">
        <v>0.55823460050772566</v>
      </c>
      <c r="AX1253" s="33">
        <v>0.2300767482542245</v>
      </c>
      <c r="AY1253" s="33">
        <v>0.27823305713735713</v>
      </c>
      <c r="AZ1253" s="33">
        <v>0.21775435904496718</v>
      </c>
      <c r="BA1253" s="33">
        <v>0.82643982454586584</v>
      </c>
      <c r="BB1253" s="33">
        <v>2.6227073302447782E-2</v>
      </c>
      <c r="BC1253" s="33">
        <v>1.0965134149863174</v>
      </c>
      <c r="BD1253" s="33">
        <v>0.30011097097743578</v>
      </c>
      <c r="BE1253" s="33"/>
      <c r="BF1253" s="33">
        <v>5.0323373141207854</v>
      </c>
      <c r="BG1253" s="33">
        <v>0.93584830371026695</v>
      </c>
      <c r="BH1253" s="33">
        <v>0.16409411158649725</v>
      </c>
      <c r="BI1253" s="33"/>
      <c r="BJ1253" s="33"/>
      <c r="BK1253" s="33"/>
      <c r="BL1253" s="40" t="s">
        <v>29</v>
      </c>
    </row>
    <row r="1254" spans="1:64">
      <c r="A1254" s="43">
        <v>44117</v>
      </c>
      <c r="B1254" s="2" t="s">
        <v>60</v>
      </c>
      <c r="C1254" s="12" t="str">
        <f>VLOOKUP('All_Data-2017-2021'!D1254,Location_Guide!$A$2:$B$59,2,FALSE)</f>
        <v>Nayarhat Bridge</v>
      </c>
      <c r="D1254" s="19" t="s">
        <v>85</v>
      </c>
      <c r="E1254" s="59">
        <v>23.911021000000002</v>
      </c>
      <c r="F1254" s="59">
        <v>90.229235000000003</v>
      </c>
      <c r="G1254" s="68">
        <v>31.3</v>
      </c>
      <c r="H1254" s="68">
        <v>6.87</v>
      </c>
      <c r="I1254" s="68">
        <v>156.80000000000001</v>
      </c>
      <c r="J1254" s="68">
        <v>65.7</v>
      </c>
      <c r="K1254" s="68">
        <v>4.32</v>
      </c>
      <c r="L1254" s="68">
        <v>140.19999999999999</v>
      </c>
      <c r="M1254" s="68">
        <v>39.5</v>
      </c>
      <c r="N1254" s="68">
        <v>17</v>
      </c>
      <c r="O1254" s="68">
        <v>62</v>
      </c>
      <c r="P1254" s="68">
        <v>45</v>
      </c>
      <c r="Q1254" s="68">
        <v>7.0000000000000007E-2</v>
      </c>
      <c r="R1254" s="68">
        <v>0.15</v>
      </c>
      <c r="S1254" s="68">
        <v>8.8000000000000007</v>
      </c>
      <c r="T1254" s="68">
        <v>0.3</v>
      </c>
      <c r="U1254" s="68">
        <v>7</v>
      </c>
      <c r="V1254" s="68">
        <v>7</v>
      </c>
      <c r="W1254" s="68">
        <v>170</v>
      </c>
      <c r="X1254" s="68"/>
      <c r="Y1254" s="65">
        <v>0.26</v>
      </c>
      <c r="Z1254" s="20">
        <v>5000</v>
      </c>
      <c r="AA1254" s="67">
        <v>5000</v>
      </c>
      <c r="AB1254" s="33">
        <v>597.38779833449792</v>
      </c>
      <c r="AC1254" s="33">
        <v>15.074969760196902</v>
      </c>
      <c r="AD1254" s="33">
        <v>2.5819653684688109</v>
      </c>
      <c r="AE1254" s="33">
        <v>1.618558598905341</v>
      </c>
      <c r="AF1254" s="33">
        <v>70.718357799511779</v>
      </c>
      <c r="AG1254" s="33">
        <v>0.83172788107973883</v>
      </c>
      <c r="AH1254" s="33">
        <v>9.5047592699018963</v>
      </c>
      <c r="AI1254" s="33">
        <v>19.508062996017294</v>
      </c>
      <c r="AJ1254" s="33">
        <v>40.913903455304805</v>
      </c>
      <c r="AK1254" s="33"/>
      <c r="AL1254" s="33">
        <v>3.4241520319126657</v>
      </c>
      <c r="AM1254" s="33">
        <v>4.4727358022844159</v>
      </c>
      <c r="AN1254" s="33">
        <v>78.876024308830139</v>
      </c>
      <c r="AO1254" s="33">
        <v>0.39364517296679752</v>
      </c>
      <c r="AP1254" s="33">
        <v>0.11197055518155323</v>
      </c>
      <c r="AQ1254" s="33">
        <v>0.28758250255982931</v>
      </c>
      <c r="AR1254" s="33">
        <v>29.881230795367269</v>
      </c>
      <c r="AS1254" s="33">
        <v>1042.3787645619971</v>
      </c>
      <c r="AT1254" s="33">
        <v>4.5350858209127862</v>
      </c>
      <c r="AU1254" s="33">
        <v>2.1046535082289974</v>
      </c>
      <c r="AV1254" s="33">
        <v>0.30276093223688383</v>
      </c>
      <c r="AW1254" s="33">
        <v>0.29661940784334678</v>
      </c>
      <c r="AX1254" s="33">
        <v>0.20238106338648096</v>
      </c>
      <c r="AY1254" s="33">
        <v>0.21586024474057974</v>
      </c>
      <c r="AZ1254" s="33">
        <v>0.24674102958824201</v>
      </c>
      <c r="BA1254" s="33">
        <v>0.80723553717168095</v>
      </c>
      <c r="BB1254" s="33">
        <v>2.4807857606399437E-2</v>
      </c>
      <c r="BC1254" s="33"/>
      <c r="BD1254" s="33">
        <v>0.21341565913371269</v>
      </c>
      <c r="BE1254" s="33"/>
      <c r="BF1254" s="33">
        <v>4.4153262056120921</v>
      </c>
      <c r="BG1254" s="33">
        <v>0.90025766800006723</v>
      </c>
      <c r="BH1254" s="33">
        <v>0.22755595407538146</v>
      </c>
      <c r="BI1254" s="33"/>
      <c r="BJ1254" s="33"/>
      <c r="BK1254" s="33"/>
      <c r="BL1254" s="40" t="s">
        <v>29</v>
      </c>
    </row>
    <row r="1255" spans="1:64">
      <c r="A1255" s="43">
        <v>44117</v>
      </c>
      <c r="B1255" s="2" t="s">
        <v>60</v>
      </c>
      <c r="C1255" s="12" t="str">
        <f>VLOOKUP('All_Data-2017-2021'!D1255,Location_Guide!$A$2:$B$59,2,FALSE)</f>
        <v>Singair Bridge (Bhangalpur)</v>
      </c>
      <c r="D1255" s="19" t="s">
        <v>87</v>
      </c>
      <c r="E1255" s="59">
        <v>23.798138999999999</v>
      </c>
      <c r="F1255" s="59">
        <v>90.244191999999998</v>
      </c>
      <c r="G1255" s="68">
        <v>31.3</v>
      </c>
      <c r="H1255" s="68">
        <v>6.99</v>
      </c>
      <c r="I1255" s="68">
        <v>160.30000000000001</v>
      </c>
      <c r="J1255" s="68">
        <v>68.5</v>
      </c>
      <c r="K1255" s="68">
        <v>4.3</v>
      </c>
      <c r="L1255" s="68">
        <v>144.30000000000001</v>
      </c>
      <c r="M1255" s="68">
        <v>24.9</v>
      </c>
      <c r="N1255" s="68">
        <v>17</v>
      </c>
      <c r="O1255" s="68">
        <v>52</v>
      </c>
      <c r="P1255" s="68">
        <v>35</v>
      </c>
      <c r="Q1255" s="68">
        <v>0.08</v>
      </c>
      <c r="R1255" s="68">
        <v>0.08</v>
      </c>
      <c r="S1255" s="68">
        <v>6.8</v>
      </c>
      <c r="T1255" s="68">
        <v>0.2</v>
      </c>
      <c r="U1255" s="68">
        <v>8</v>
      </c>
      <c r="V1255" s="68">
        <v>7</v>
      </c>
      <c r="W1255" s="68">
        <v>270</v>
      </c>
      <c r="X1255" s="68"/>
      <c r="Y1255" s="65">
        <v>0.32</v>
      </c>
      <c r="Z1255" s="20">
        <v>25000</v>
      </c>
      <c r="AA1255" s="67">
        <v>25000</v>
      </c>
      <c r="AB1255" s="33">
        <v>465.08847470009658</v>
      </c>
      <c r="AC1255" s="33">
        <v>12.663589860073756</v>
      </c>
      <c r="AD1255" s="33">
        <v>2.4407758114868399</v>
      </c>
      <c r="AE1255" s="33">
        <v>1.2784044562059336</v>
      </c>
      <c r="AF1255" s="33">
        <v>55.317458463944838</v>
      </c>
      <c r="AG1255" s="33">
        <v>0.6088805068420583</v>
      </c>
      <c r="AH1255" s="33">
        <v>7.716845843773549</v>
      </c>
      <c r="AI1255" s="33">
        <v>16.725280860368638</v>
      </c>
      <c r="AJ1255" s="33">
        <v>49.533512603910211</v>
      </c>
      <c r="AK1255" s="33"/>
      <c r="AL1255" s="33">
        <v>3.8395054875096277</v>
      </c>
      <c r="AM1255" s="33">
        <v>4.1606999764940751</v>
      </c>
      <c r="AN1255" s="33">
        <v>80.138782347137777</v>
      </c>
      <c r="AO1255" s="33">
        <v>0.38426051108938708</v>
      </c>
      <c r="AP1255" s="33">
        <v>0.10962375616258975</v>
      </c>
      <c r="AQ1255" s="33">
        <v>0.41521156051310582</v>
      </c>
      <c r="AR1255" s="33">
        <v>27.115427584781287</v>
      </c>
      <c r="AS1255" s="33">
        <v>778.63915768954689</v>
      </c>
      <c r="AT1255" s="33">
        <v>4.1500311726573935</v>
      </c>
      <c r="AU1255" s="33">
        <v>2.0013859319094185</v>
      </c>
      <c r="AV1255" s="33">
        <v>0.28941889370988522</v>
      </c>
      <c r="AW1255" s="33">
        <v>0.32200859298472356</v>
      </c>
      <c r="AX1255" s="33">
        <v>0.20091309212615954</v>
      </c>
      <c r="AY1255" s="33">
        <v>0.25109362717046685</v>
      </c>
      <c r="AZ1255" s="33">
        <v>0.21097211058642013</v>
      </c>
      <c r="BA1255" s="33">
        <v>0.79552493135685576</v>
      </c>
      <c r="BB1255" s="33">
        <v>2.5031118264092097E-2</v>
      </c>
      <c r="BC1255" s="33"/>
      <c r="BD1255" s="33">
        <v>0.25225768172644164</v>
      </c>
      <c r="BE1255" s="33"/>
      <c r="BF1255" s="33">
        <v>3.7591198182133634</v>
      </c>
      <c r="BG1255" s="33">
        <v>0.8896511767838815</v>
      </c>
      <c r="BH1255" s="33">
        <v>0.25458510109542221</v>
      </c>
      <c r="BI1255" s="33"/>
      <c r="BJ1255" s="33"/>
      <c r="BK1255" s="33"/>
      <c r="BL1255" s="40" t="s">
        <v>29</v>
      </c>
    </row>
    <row r="1256" spans="1:64">
      <c r="A1256" s="43">
        <v>44117</v>
      </c>
      <c r="B1256" s="2" t="s">
        <v>60</v>
      </c>
      <c r="C1256" s="12" t="str">
        <f>VLOOKUP('All_Data-2017-2021'!D1256,Location_Guide!$A$2:$B$59,2,FALSE)</f>
        <v>Kadamtoli Bridge</v>
      </c>
      <c r="D1256" s="19" t="s">
        <v>88</v>
      </c>
      <c r="E1256" s="59">
        <v>23.753653</v>
      </c>
      <c r="F1256" s="59">
        <v>90.249649000000005</v>
      </c>
      <c r="G1256" s="68">
        <v>31.4</v>
      </c>
      <c r="H1256" s="68">
        <v>6.96</v>
      </c>
      <c r="I1256" s="68">
        <v>121.4</v>
      </c>
      <c r="J1256" s="68">
        <v>71.7</v>
      </c>
      <c r="K1256" s="68">
        <v>4.08</v>
      </c>
      <c r="L1256" s="68">
        <v>156.9</v>
      </c>
      <c r="M1256" s="68">
        <v>17.98</v>
      </c>
      <c r="N1256" s="68">
        <v>20</v>
      </c>
      <c r="O1256" s="68">
        <v>47</v>
      </c>
      <c r="P1256" s="68">
        <v>60</v>
      </c>
      <c r="Q1256" s="68">
        <v>0.08</v>
      </c>
      <c r="R1256" s="68">
        <v>0.23</v>
      </c>
      <c r="S1256" s="68">
        <v>4.8</v>
      </c>
      <c r="T1256" s="68">
        <v>0.3</v>
      </c>
      <c r="U1256" s="68">
        <v>9</v>
      </c>
      <c r="V1256" s="68">
        <v>9</v>
      </c>
      <c r="W1256" s="68">
        <v>150</v>
      </c>
      <c r="X1256" s="68"/>
      <c r="Y1256" s="65">
        <v>0.19</v>
      </c>
      <c r="Z1256" s="20">
        <v>11000</v>
      </c>
      <c r="AA1256" s="67">
        <v>11000</v>
      </c>
      <c r="AB1256" s="33">
        <v>362.26458837805819</v>
      </c>
      <c r="AC1256" s="33">
        <v>9.8574838108485778</v>
      </c>
      <c r="AD1256" s="33">
        <v>2.3134417000346028</v>
      </c>
      <c r="AE1256" s="33">
        <v>3.370804389962923</v>
      </c>
      <c r="AF1256" s="33">
        <v>49.277194982335352</v>
      </c>
      <c r="AG1256" s="33">
        <v>0.56923460984677399</v>
      </c>
      <c r="AH1256" s="33">
        <v>8.1525559613781251</v>
      </c>
      <c r="AI1256" s="33">
        <v>17.769077890026708</v>
      </c>
      <c r="AJ1256" s="33">
        <v>169.70777611708826</v>
      </c>
      <c r="AK1256" s="33"/>
      <c r="AL1256" s="33">
        <v>3.6126449668348815</v>
      </c>
      <c r="AM1256" s="33">
        <v>4.366855886479927</v>
      </c>
      <c r="AN1256" s="33">
        <v>78.825580344771353</v>
      </c>
      <c r="AO1256" s="33">
        <v>0.40218637393147266</v>
      </c>
      <c r="AP1256" s="33">
        <v>0.1144038281039691</v>
      </c>
      <c r="AQ1256" s="33">
        <v>0.50583999104954791</v>
      </c>
      <c r="AR1256" s="33">
        <v>27.20372211008543</v>
      </c>
      <c r="AS1256" s="33">
        <v>649.51619027270965</v>
      </c>
      <c r="AT1256" s="33">
        <v>4.2854950350896628</v>
      </c>
      <c r="AU1256" s="33">
        <v>2.3781340117355922</v>
      </c>
      <c r="AV1256" s="33">
        <v>0.32159015006525271</v>
      </c>
      <c r="AW1256" s="33">
        <v>1.4475753559706077</v>
      </c>
      <c r="AX1256" s="33">
        <v>0.31396149753367286</v>
      </c>
      <c r="AY1256" s="33">
        <v>0.31414755050230708</v>
      </c>
      <c r="AZ1256" s="33">
        <v>0.19463438048745887</v>
      </c>
      <c r="BA1256" s="33">
        <v>0.79212962236267725</v>
      </c>
      <c r="BB1256" s="33">
        <v>2.5748088284756904E-2</v>
      </c>
      <c r="BC1256" s="33"/>
      <c r="BD1256" s="33">
        <v>0.2554552402643685</v>
      </c>
      <c r="BE1256" s="33"/>
      <c r="BF1256" s="33">
        <v>3.6496204722968915</v>
      </c>
      <c r="BG1256" s="33">
        <v>0.85331518897583103</v>
      </c>
      <c r="BH1256" s="33">
        <v>0.20077998019614823</v>
      </c>
      <c r="BI1256" s="33"/>
      <c r="BJ1256" s="33"/>
      <c r="BK1256" s="33"/>
      <c r="BL1256" s="40" t="s">
        <v>29</v>
      </c>
    </row>
    <row r="1257" spans="1:64">
      <c r="A1257" s="43">
        <v>44117</v>
      </c>
      <c r="B1257" s="44" t="s">
        <v>60</v>
      </c>
      <c r="C1257" s="12" t="str">
        <f>VLOOKUP('All_Data-2017-2021'!D1257,Location_Guide!$A$2:$B$59,2,FALSE)</f>
        <v xml:space="preserve">Rohitpur Bridge  </v>
      </c>
      <c r="D1257" s="19" t="s">
        <v>90</v>
      </c>
      <c r="E1257" s="59">
        <v>23.668216000000001</v>
      </c>
      <c r="F1257" s="59">
        <v>90.288760999999994</v>
      </c>
      <c r="G1257" s="68">
        <v>31.5</v>
      </c>
      <c r="H1257" s="68">
        <v>7.16</v>
      </c>
      <c r="I1257" s="68">
        <v>162.5</v>
      </c>
      <c r="J1257" s="68">
        <v>67.900000000000006</v>
      </c>
      <c r="K1257" s="68">
        <v>5.93</v>
      </c>
      <c r="L1257" s="68">
        <v>156.1</v>
      </c>
      <c r="M1257" s="68">
        <v>102</v>
      </c>
      <c r="N1257" s="68">
        <v>27</v>
      </c>
      <c r="O1257" s="68">
        <v>225</v>
      </c>
      <c r="P1257" s="68">
        <v>45</v>
      </c>
      <c r="Q1257" s="68">
        <v>7.0000000000000007E-2</v>
      </c>
      <c r="R1257" s="68">
        <v>0.18</v>
      </c>
      <c r="S1257" s="68">
        <v>9.1999999999999993</v>
      </c>
      <c r="T1257" s="68">
        <v>0.3</v>
      </c>
      <c r="U1257" s="68">
        <v>10</v>
      </c>
      <c r="V1257" s="68">
        <v>8</v>
      </c>
      <c r="W1257" s="68">
        <v>110</v>
      </c>
      <c r="X1257" s="68"/>
      <c r="Y1257" s="65">
        <v>0.28000000000000003</v>
      </c>
      <c r="Z1257" s="20">
        <v>12000</v>
      </c>
      <c r="AA1257" s="67">
        <v>12000</v>
      </c>
      <c r="AB1257" s="33">
        <v>1584.2929457420494</v>
      </c>
      <c r="AC1257" s="33">
        <v>13.467152161459746</v>
      </c>
      <c r="AD1257" s="33">
        <v>3.0268220233465981</v>
      </c>
      <c r="AE1257" s="33">
        <v>3.9949214832819826</v>
      </c>
      <c r="AF1257" s="33">
        <v>116.83040854718051</v>
      </c>
      <c r="AG1257" s="33">
        <v>2.0905846689803869</v>
      </c>
      <c r="AH1257" s="33">
        <v>15.818311339739166</v>
      </c>
      <c r="AI1257" s="33">
        <v>42.204655596076528</v>
      </c>
      <c r="AJ1257" s="33">
        <v>139.11037869228647</v>
      </c>
      <c r="AK1257" s="33"/>
      <c r="AL1257" s="33">
        <v>2.9629984748565934</v>
      </c>
      <c r="AM1257" s="33">
        <v>5.7728309376247378</v>
      </c>
      <c r="AN1257" s="33">
        <v>82.630348943158083</v>
      </c>
      <c r="AO1257" s="33">
        <v>0.37845697170738901</v>
      </c>
      <c r="AP1257" s="33">
        <v>0.10926369665074849</v>
      </c>
      <c r="AQ1257" s="33">
        <v>0.22348064280376509</v>
      </c>
      <c r="AR1257" s="33">
        <v>41.585228114538431</v>
      </c>
      <c r="AS1257" s="33">
        <v>2125.739627589624</v>
      </c>
      <c r="AT1257" s="33">
        <v>6.4590347152725984</v>
      </c>
      <c r="AU1257" s="33">
        <v>3.7808612803658947</v>
      </c>
      <c r="AV1257" s="33">
        <v>0.30449556199940764</v>
      </c>
      <c r="AW1257" s="33">
        <v>0.66581346652830908</v>
      </c>
      <c r="AX1257" s="33">
        <v>0.2310203952578577</v>
      </c>
      <c r="AY1257" s="33">
        <v>9.9541567969701608E-2</v>
      </c>
      <c r="AZ1257" s="33">
        <v>0.34719016516714196</v>
      </c>
      <c r="BA1257" s="33">
        <v>0.78633876007893833</v>
      </c>
      <c r="BB1257" s="33">
        <v>2.675320852493928E-2</v>
      </c>
      <c r="BC1257" s="33"/>
      <c r="BD1257" s="33">
        <v>0.21199894620512852</v>
      </c>
      <c r="BE1257" s="33"/>
      <c r="BF1257" s="33">
        <v>6.7465929331693575</v>
      </c>
      <c r="BG1257" s="33">
        <v>0.90061681496274859</v>
      </c>
      <c r="BH1257" s="33">
        <v>0.64024546952514316</v>
      </c>
      <c r="BI1257" s="33"/>
      <c r="BJ1257" s="33"/>
      <c r="BK1257" s="33"/>
      <c r="BL1257" s="40" t="s">
        <v>29</v>
      </c>
    </row>
    <row r="1258" spans="1:64">
      <c r="A1258" s="43">
        <v>44117</v>
      </c>
      <c r="B1258" s="44" t="s">
        <v>60</v>
      </c>
      <c r="C1258" s="12" t="str">
        <f>VLOOKUP('All_Data-2017-2021'!D1258,Location_Guide!$A$2:$B$59,2,FALSE)</f>
        <v xml:space="preserve">d/s of BSCIC  </v>
      </c>
      <c r="D1258" s="19" t="s">
        <v>91</v>
      </c>
      <c r="E1258" s="59">
        <v>23.661073999999999</v>
      </c>
      <c r="F1258" s="59">
        <v>90.312061999999997</v>
      </c>
      <c r="G1258" s="68">
        <v>31.4</v>
      </c>
      <c r="H1258" s="68">
        <v>7.19</v>
      </c>
      <c r="I1258" s="68">
        <v>162.69999999999999</v>
      </c>
      <c r="J1258" s="68">
        <v>68</v>
      </c>
      <c r="K1258" s="68">
        <v>5.84</v>
      </c>
      <c r="L1258" s="68">
        <v>158.69999999999999</v>
      </c>
      <c r="M1258" s="68">
        <v>95.3</v>
      </c>
      <c r="N1258" s="68">
        <v>41</v>
      </c>
      <c r="O1258" s="68">
        <v>235</v>
      </c>
      <c r="P1258" s="68">
        <v>30</v>
      </c>
      <c r="Q1258" s="68">
        <v>0.1</v>
      </c>
      <c r="R1258" s="68">
        <v>0.2</v>
      </c>
      <c r="S1258" s="68">
        <v>5</v>
      </c>
      <c r="T1258" s="68">
        <v>0.8</v>
      </c>
      <c r="U1258" s="68">
        <v>14</v>
      </c>
      <c r="V1258" s="68">
        <v>7</v>
      </c>
      <c r="W1258" s="68">
        <v>160</v>
      </c>
      <c r="X1258" s="68"/>
      <c r="Y1258" s="65">
        <v>0.22</v>
      </c>
      <c r="Z1258" s="20">
        <v>23000</v>
      </c>
      <c r="AA1258" s="67">
        <v>23000</v>
      </c>
      <c r="AB1258" s="33">
        <v>1707.1021832155764</v>
      </c>
      <c r="AC1258" s="33">
        <v>14.393593825375016</v>
      </c>
      <c r="AD1258" s="33">
        <v>3.4161452348780088</v>
      </c>
      <c r="AE1258" s="33">
        <v>23.47616172959788</v>
      </c>
      <c r="AF1258" s="33">
        <v>126.4871995773636</v>
      </c>
      <c r="AG1258" s="33">
        <v>2.1627150080261131</v>
      </c>
      <c r="AH1258" s="33">
        <v>14.32959885424574</v>
      </c>
      <c r="AI1258" s="33">
        <v>28.249822097534206</v>
      </c>
      <c r="AJ1258" s="33">
        <v>147.63810763922203</v>
      </c>
      <c r="AK1258" s="33">
        <v>0.19875189369125854</v>
      </c>
      <c r="AL1258" s="33">
        <v>2.9804947706991167</v>
      </c>
      <c r="AM1258" s="33">
        <v>5.6802329759011219</v>
      </c>
      <c r="AN1258" s="33">
        <v>90.081817348035017</v>
      </c>
      <c r="AO1258" s="33">
        <v>0.42746839652870472</v>
      </c>
      <c r="AP1258" s="33">
        <v>0.11545247503196052</v>
      </c>
      <c r="AQ1258" s="33">
        <v>0.30687633764511979</v>
      </c>
      <c r="AR1258" s="33">
        <v>87.29596080091406</v>
      </c>
      <c r="AS1258" s="33">
        <v>2235.3937802030873</v>
      </c>
      <c r="AT1258" s="33">
        <v>13.65167543120937</v>
      </c>
      <c r="AU1258" s="33">
        <v>3.8222534055481057</v>
      </c>
      <c r="AV1258" s="33">
        <v>4.3338107803144803</v>
      </c>
      <c r="AW1258" s="33">
        <v>3.5680889849978241</v>
      </c>
      <c r="AX1258" s="33">
        <v>0.25406948173868887</v>
      </c>
      <c r="AY1258" s="33">
        <v>0.10975665286732464</v>
      </c>
      <c r="AZ1258" s="33">
        <v>0.37401364347917376</v>
      </c>
      <c r="BA1258" s="33">
        <v>0.78832629236171226</v>
      </c>
      <c r="BB1258" s="33">
        <v>3.6485560855474511E-2</v>
      </c>
      <c r="BC1258" s="33"/>
      <c r="BD1258" s="33">
        <v>14.620864760326297</v>
      </c>
      <c r="BE1258" s="33"/>
      <c r="BF1258" s="33">
        <v>8.28442987320493</v>
      </c>
      <c r="BG1258" s="33">
        <v>0.89209861642719746</v>
      </c>
      <c r="BH1258" s="33">
        <v>0.6994316191800628</v>
      </c>
      <c r="BI1258" s="33"/>
      <c r="BJ1258" s="33"/>
      <c r="BK1258" s="33"/>
      <c r="BL1258" s="40" t="s">
        <v>29</v>
      </c>
    </row>
    <row r="1259" spans="1:64">
      <c r="A1259" s="43">
        <v>44117</v>
      </c>
      <c r="B1259" s="44" t="s">
        <v>60</v>
      </c>
      <c r="C1259" s="12" t="str">
        <f>VLOOKUP('All_Data-2017-2021'!D1259,Location_Guide!$A$2:$B$59,2,FALSE)</f>
        <v xml:space="preserve">d/s of Dhaleswari Bridge  </v>
      </c>
      <c r="D1259" s="19" t="s">
        <v>92</v>
      </c>
      <c r="E1259" s="59">
        <v>23.635701000000001</v>
      </c>
      <c r="F1259" s="59">
        <v>90.360685000000004</v>
      </c>
      <c r="G1259" s="68">
        <v>31.5</v>
      </c>
      <c r="H1259" s="68">
        <v>7.16</v>
      </c>
      <c r="I1259" s="68">
        <v>163.4</v>
      </c>
      <c r="J1259" s="68">
        <v>68.099999999999994</v>
      </c>
      <c r="K1259" s="68">
        <v>5.82</v>
      </c>
      <c r="L1259" s="68">
        <v>153</v>
      </c>
      <c r="M1259" s="68">
        <v>104</v>
      </c>
      <c r="N1259" s="68">
        <v>18</v>
      </c>
      <c r="O1259" s="68">
        <v>223</v>
      </c>
      <c r="P1259" s="68">
        <v>50</v>
      </c>
      <c r="Q1259" s="68">
        <v>7.0000000000000007E-2</v>
      </c>
      <c r="R1259" s="68">
        <v>0.16</v>
      </c>
      <c r="S1259" s="68">
        <v>4.9000000000000004</v>
      </c>
      <c r="T1259" s="68">
        <v>0.4</v>
      </c>
      <c r="U1259" s="68">
        <v>9</v>
      </c>
      <c r="V1259" s="68">
        <v>6</v>
      </c>
      <c r="W1259" s="68">
        <v>170</v>
      </c>
      <c r="X1259" s="68"/>
      <c r="Y1259" s="65">
        <v>0.3</v>
      </c>
      <c r="Z1259" s="20">
        <v>5000</v>
      </c>
      <c r="AA1259" s="67">
        <v>5000</v>
      </c>
      <c r="AB1259" s="33">
        <v>1794.1713863369766</v>
      </c>
      <c r="AC1259" s="33">
        <v>18.286532849432632</v>
      </c>
      <c r="AD1259" s="33">
        <v>3.9904768182753751</v>
      </c>
      <c r="AE1259" s="33">
        <v>11.326631714958463</v>
      </c>
      <c r="AF1259" s="33">
        <v>149.3587249050241</v>
      </c>
      <c r="AG1259" s="33">
        <v>2.3446088722921914</v>
      </c>
      <c r="AH1259" s="33">
        <v>22.430146544925844</v>
      </c>
      <c r="AI1259" s="33">
        <v>54.528142959621164</v>
      </c>
      <c r="AJ1259" s="33">
        <v>689.82909761617702</v>
      </c>
      <c r="AK1259" s="33">
        <v>0.20229558019198848</v>
      </c>
      <c r="AL1259" s="33">
        <v>3.450413178407767</v>
      </c>
      <c r="AM1259" s="33">
        <v>7.8360782962614826</v>
      </c>
      <c r="AN1259" s="33">
        <v>95.293817823545211</v>
      </c>
      <c r="AO1259" s="33">
        <v>0.46026211711559845</v>
      </c>
      <c r="AP1259" s="33">
        <v>0.11205185896630511</v>
      </c>
      <c r="AQ1259" s="33">
        <v>0.36227562759157111</v>
      </c>
      <c r="AR1259" s="33">
        <v>80.236053775327974</v>
      </c>
      <c r="AS1259" s="33">
        <v>2442.8479451781282</v>
      </c>
      <c r="AT1259" s="33">
        <v>12.433190957209295</v>
      </c>
      <c r="AU1259" s="33">
        <v>4.5345966598440013</v>
      </c>
      <c r="AV1259" s="33">
        <v>1.1732133498949942</v>
      </c>
      <c r="AW1259" s="33">
        <v>60.493771421406898</v>
      </c>
      <c r="AX1259" s="33">
        <v>0.3241265895961935</v>
      </c>
      <c r="AY1259" s="33">
        <v>0.13781658647562192</v>
      </c>
      <c r="AZ1259" s="33">
        <v>0.4440261168808215</v>
      </c>
      <c r="BA1259" s="33">
        <v>0.77105508653426635</v>
      </c>
      <c r="BB1259" s="33">
        <v>2.4802560311773764E-2</v>
      </c>
      <c r="BC1259" s="33"/>
      <c r="BD1259" s="33">
        <v>16.445755952841591</v>
      </c>
      <c r="BE1259" s="33">
        <v>3.2634479300279982E-2</v>
      </c>
      <c r="BF1259" s="33">
        <v>16.437529571521786</v>
      </c>
      <c r="BG1259" s="33">
        <v>0.91743957259983266</v>
      </c>
      <c r="BH1259" s="33">
        <v>0.67339227835824622</v>
      </c>
      <c r="BI1259" s="33"/>
      <c r="BJ1259" s="33"/>
      <c r="BK1259" s="33"/>
      <c r="BL1259" s="40" t="s">
        <v>29</v>
      </c>
    </row>
    <row r="1260" spans="1:64">
      <c r="A1260" s="43">
        <v>44117</v>
      </c>
      <c r="B1260" s="44" t="s">
        <v>89</v>
      </c>
      <c r="C1260" s="12" t="str">
        <f>VLOOKUP('All_Data-2017-2021'!D1260,Location_Guide!$A$2:$B$59,2,FALSE)</f>
        <v xml:space="preserve">Baluchar Bridge  </v>
      </c>
      <c r="D1260" s="19" t="s">
        <v>61</v>
      </c>
      <c r="E1260" s="59">
        <v>23.611360999999999</v>
      </c>
      <c r="F1260" s="59">
        <v>90.422326999999996</v>
      </c>
      <c r="G1260" s="68">
        <v>31.4</v>
      </c>
      <c r="H1260" s="68">
        <v>7.1</v>
      </c>
      <c r="I1260" s="68">
        <v>165.5</v>
      </c>
      <c r="J1260" s="68">
        <v>69.099999999999994</v>
      </c>
      <c r="K1260" s="68">
        <v>5.4</v>
      </c>
      <c r="L1260" s="68">
        <v>160.80000000000001</v>
      </c>
      <c r="M1260" s="68">
        <v>98</v>
      </c>
      <c r="N1260" s="68">
        <v>12</v>
      </c>
      <c r="O1260" s="68">
        <v>305</v>
      </c>
      <c r="P1260" s="68">
        <v>45</v>
      </c>
      <c r="Q1260" s="68">
        <v>0.08</v>
      </c>
      <c r="R1260" s="68">
        <v>0.32</v>
      </c>
      <c r="S1260" s="68">
        <v>15.1</v>
      </c>
      <c r="T1260" s="68">
        <v>0.3</v>
      </c>
      <c r="U1260" s="68">
        <v>9</v>
      </c>
      <c r="V1260" s="68">
        <v>5</v>
      </c>
      <c r="W1260" s="68">
        <v>240</v>
      </c>
      <c r="X1260" s="68"/>
      <c r="Y1260" s="65">
        <v>0.31</v>
      </c>
      <c r="Z1260" s="20">
        <v>7000</v>
      </c>
      <c r="AA1260" s="67">
        <v>7000</v>
      </c>
      <c r="AB1260" s="33">
        <v>1925.8430635356676</v>
      </c>
      <c r="AC1260" s="33">
        <v>10.168202430000983</v>
      </c>
      <c r="AD1260" s="33">
        <v>3.6003072236096538</v>
      </c>
      <c r="AE1260" s="33">
        <v>12.079122323209505</v>
      </c>
      <c r="AF1260" s="33">
        <v>163.59263829976956</v>
      </c>
      <c r="AG1260" s="33">
        <v>2.4730998511860238</v>
      </c>
      <c r="AH1260" s="33">
        <v>16.101925357036457</v>
      </c>
      <c r="AI1260" s="33">
        <v>45.620641291823041</v>
      </c>
      <c r="AJ1260" s="33">
        <v>115.79146391375808</v>
      </c>
      <c r="AK1260" s="33">
        <v>0.19840060892291436</v>
      </c>
      <c r="AL1260" s="33">
        <v>2.9368733163299781</v>
      </c>
      <c r="AM1260" s="33">
        <v>5.9858242781213047</v>
      </c>
      <c r="AN1260" s="33">
        <v>92.368890394492908</v>
      </c>
      <c r="AO1260" s="33">
        <v>0.39224581574314621</v>
      </c>
      <c r="AP1260" s="33">
        <v>0.10710323361566879</v>
      </c>
      <c r="AQ1260" s="33">
        <v>0.28201492466497968</v>
      </c>
      <c r="AR1260" s="33">
        <v>51.53613753140182</v>
      </c>
      <c r="AS1260" s="33">
        <v>2496.9403504747206</v>
      </c>
      <c r="AT1260" s="33">
        <v>8.0294137116039224</v>
      </c>
      <c r="AU1260" s="33">
        <v>3.7966866199011871</v>
      </c>
      <c r="AV1260" s="33">
        <v>0.5518282759555676</v>
      </c>
      <c r="AW1260" s="33">
        <v>33.820772415067339</v>
      </c>
      <c r="AX1260" s="33">
        <v>0.23623255553217576</v>
      </c>
      <c r="AY1260" s="33">
        <v>0.10918773604512785</v>
      </c>
      <c r="AZ1260" s="33">
        <v>0.36838182994222501</v>
      </c>
      <c r="BA1260" s="33">
        <v>0.77534143059483629</v>
      </c>
      <c r="BB1260" s="33">
        <v>2.3998940134874896E-2</v>
      </c>
      <c r="BC1260" s="33"/>
      <c r="BD1260" s="33">
        <v>3.6138190260263618</v>
      </c>
      <c r="BE1260" s="33"/>
      <c r="BF1260" s="33">
        <v>10.312038529888584</v>
      </c>
      <c r="BG1260" s="33">
        <v>0.87705650526236745</v>
      </c>
      <c r="BH1260" s="33">
        <v>0.72528117840155504</v>
      </c>
      <c r="BI1260" s="33"/>
      <c r="BJ1260" s="33"/>
      <c r="BK1260" s="33"/>
      <c r="BL1260" s="40" t="s">
        <v>29</v>
      </c>
    </row>
    <row r="1261" spans="1:64">
      <c r="A1261" s="43">
        <v>44117</v>
      </c>
      <c r="B1261" s="44" t="s">
        <v>100</v>
      </c>
      <c r="C1261" s="12" t="str">
        <f>VLOOKUP('All_Data-2017-2021'!D1261,Location_Guide!$A$2:$B$59,2,FALSE)</f>
        <v>d/s of DEPZ Canal</v>
      </c>
      <c r="D1261" s="19" t="s">
        <v>102</v>
      </c>
      <c r="E1261" s="59">
        <v>23.942411</v>
      </c>
      <c r="F1261" s="59">
        <v>90.230615999999998</v>
      </c>
      <c r="G1261" s="68">
        <v>31.3</v>
      </c>
      <c r="H1261" s="68">
        <v>6.92</v>
      </c>
      <c r="I1261" s="68">
        <v>149.9</v>
      </c>
      <c r="J1261" s="68">
        <v>62.7</v>
      </c>
      <c r="K1261" s="68">
        <v>4.47</v>
      </c>
      <c r="L1261" s="68">
        <v>137</v>
      </c>
      <c r="M1261" s="68">
        <v>35.5</v>
      </c>
      <c r="N1261" s="68">
        <v>8</v>
      </c>
      <c r="O1261" s="68">
        <v>92</v>
      </c>
      <c r="P1261" s="68">
        <v>60</v>
      </c>
      <c r="Q1261" s="68">
        <v>7.0000000000000007E-2</v>
      </c>
      <c r="R1261" s="68">
        <v>0.12</v>
      </c>
      <c r="S1261" s="68">
        <v>11.9</v>
      </c>
      <c r="T1261" s="68">
        <v>0.3</v>
      </c>
      <c r="U1261" s="68">
        <v>11</v>
      </c>
      <c r="V1261" s="68">
        <v>7</v>
      </c>
      <c r="W1261" s="68">
        <v>110</v>
      </c>
      <c r="X1261" s="68"/>
      <c r="Y1261" s="65">
        <v>0.31</v>
      </c>
      <c r="Z1261" s="20">
        <v>25000</v>
      </c>
      <c r="AA1261" s="67">
        <v>25000</v>
      </c>
      <c r="AB1261" s="33">
        <v>670.80940323864183</v>
      </c>
      <c r="AC1261" s="33">
        <v>16.507595862855467</v>
      </c>
      <c r="AD1261" s="33">
        <v>2.7678640614909189</v>
      </c>
      <c r="AE1261" s="33">
        <v>2.0709320446435449</v>
      </c>
      <c r="AF1261" s="33">
        <v>79.376523742819089</v>
      </c>
      <c r="AG1261" s="33">
        <v>1.0121817441471077</v>
      </c>
      <c r="AH1261" s="33">
        <v>12.185892554438675</v>
      </c>
      <c r="AI1261" s="33">
        <v>19.07241891743579</v>
      </c>
      <c r="AJ1261" s="33">
        <v>275.61582819459011</v>
      </c>
      <c r="AK1261" s="33"/>
      <c r="AL1261" s="33">
        <v>3.4289517891052044</v>
      </c>
      <c r="AM1261" s="33">
        <v>5.2322027347605298</v>
      </c>
      <c r="AN1261" s="33">
        <v>78.896193660827592</v>
      </c>
      <c r="AO1261" s="33">
        <v>0.36048245898409503</v>
      </c>
      <c r="AP1261" s="33">
        <v>0.10304569660593736</v>
      </c>
      <c r="AQ1261" s="33">
        <v>0.38391306960653798</v>
      </c>
      <c r="AR1261" s="33">
        <v>29.816824000199652</v>
      </c>
      <c r="AS1261" s="33">
        <v>1154.0305808523888</v>
      </c>
      <c r="AT1261" s="33">
        <v>4.6479910015901007</v>
      </c>
      <c r="AU1261" s="33">
        <v>2.6434116002417807</v>
      </c>
      <c r="AV1261" s="33">
        <v>0.28457765114926931</v>
      </c>
      <c r="AW1261" s="33">
        <v>0.81961964309930391</v>
      </c>
      <c r="AX1261" s="33">
        <v>0.21264906936533268</v>
      </c>
      <c r="AY1261" s="33">
        <v>0.23600951567120956</v>
      </c>
      <c r="AZ1261" s="33">
        <v>0.26889671592106623</v>
      </c>
      <c r="BA1261" s="33">
        <v>0.75361386589317758</v>
      </c>
      <c r="BB1261" s="33">
        <v>2.2979699160579143E-2</v>
      </c>
      <c r="BC1261" s="33"/>
      <c r="BD1261" s="33">
        <v>0.21500353730129165</v>
      </c>
      <c r="BE1261" s="33"/>
      <c r="BF1261" s="33">
        <v>5.2147970731760216</v>
      </c>
      <c r="BG1261" s="33">
        <v>0.82823345262556003</v>
      </c>
      <c r="BH1261" s="33">
        <v>0.21917284344685914</v>
      </c>
      <c r="BI1261" s="33"/>
      <c r="BJ1261" s="33"/>
      <c r="BK1261" s="33"/>
      <c r="BL1261" s="40" t="s">
        <v>29</v>
      </c>
    </row>
    <row r="1262" spans="1:64">
      <c r="A1262" s="43">
        <v>44117</v>
      </c>
      <c r="B1262" s="44" t="s">
        <v>100</v>
      </c>
      <c r="C1262" s="12" t="str">
        <f>VLOOKUP('All_Data-2017-2021'!D1262,Location_Guide!$A$2:$B$59,2,FALSE)</f>
        <v>u/s of Dhaleswari Confluence at Hazipur</v>
      </c>
      <c r="D1262" s="19" t="s">
        <v>103</v>
      </c>
      <c r="E1262" s="59">
        <v>23.920525999999999</v>
      </c>
      <c r="F1262" s="59">
        <v>90.226162000000002</v>
      </c>
      <c r="G1262" s="68">
        <v>31.3</v>
      </c>
      <c r="H1262" s="68">
        <v>6.91</v>
      </c>
      <c r="I1262" s="68">
        <v>156.5</v>
      </c>
      <c r="J1262" s="68">
        <v>65.599999999999994</v>
      </c>
      <c r="K1262" s="68">
        <v>4.34</v>
      </c>
      <c r="L1262" s="68">
        <v>130.5</v>
      </c>
      <c r="M1262" s="68">
        <v>39.4</v>
      </c>
      <c r="N1262" s="68">
        <v>15</v>
      </c>
      <c r="O1262" s="68">
        <v>68</v>
      </c>
      <c r="P1262" s="68">
        <v>40</v>
      </c>
      <c r="Q1262" s="68">
        <v>0.06</v>
      </c>
      <c r="R1262" s="68">
        <v>0.17</v>
      </c>
      <c r="S1262" s="68">
        <v>8.1</v>
      </c>
      <c r="T1262" s="68">
        <v>0.4</v>
      </c>
      <c r="U1262" s="68">
        <v>9</v>
      </c>
      <c r="V1262" s="68">
        <v>7</v>
      </c>
      <c r="W1262" s="68">
        <v>280</v>
      </c>
      <c r="X1262" s="68"/>
      <c r="Y1262" s="65">
        <v>0.18</v>
      </c>
      <c r="Z1262" s="20">
        <v>5000</v>
      </c>
      <c r="AA1262" s="67">
        <v>5000</v>
      </c>
      <c r="AB1262" s="33">
        <v>580.91118777343092</v>
      </c>
      <c r="AC1262" s="33">
        <v>12.744216405508643</v>
      </c>
      <c r="AD1262" s="33">
        <v>2.4138999518741246</v>
      </c>
      <c r="AE1262" s="33">
        <v>1.647683240576314</v>
      </c>
      <c r="AF1262" s="33">
        <v>70.714969763169947</v>
      </c>
      <c r="AG1262" s="33">
        <v>0.80167458123726176</v>
      </c>
      <c r="AH1262" s="33">
        <v>11.793581040632118</v>
      </c>
      <c r="AI1262" s="33">
        <v>25.240782441091191</v>
      </c>
      <c r="AJ1262" s="33">
        <v>64.747129126524371</v>
      </c>
      <c r="AK1262" s="33"/>
      <c r="AL1262" s="33">
        <v>3.3654871220555562</v>
      </c>
      <c r="AM1262" s="33">
        <v>4.7773558273895036</v>
      </c>
      <c r="AN1262" s="33">
        <v>80.584230515034491</v>
      </c>
      <c r="AO1262" s="33">
        <v>0.37404692294852454</v>
      </c>
      <c r="AP1262" s="33">
        <v>0.10563430722211073</v>
      </c>
      <c r="AQ1262" s="33">
        <v>0.31928267125571475</v>
      </c>
      <c r="AR1262" s="33">
        <v>28.507876228434519</v>
      </c>
      <c r="AS1262" s="33">
        <v>989.4858559985172</v>
      </c>
      <c r="AT1262" s="33">
        <v>4.5032426274142079</v>
      </c>
      <c r="AU1262" s="33">
        <v>2.2353130603555793</v>
      </c>
      <c r="AV1262" s="33">
        <v>0.27202107336277603</v>
      </c>
      <c r="AW1262" s="33">
        <v>0.37063981994442674</v>
      </c>
      <c r="AX1262" s="33">
        <v>0.20163104621285322</v>
      </c>
      <c r="AY1262" s="33">
        <v>0.22533378566198606</v>
      </c>
      <c r="AZ1262" s="33">
        <v>0.24052245770975286</v>
      </c>
      <c r="BA1262" s="33">
        <v>0.75971337807822492</v>
      </c>
      <c r="BB1262" s="33">
        <v>2.5506313238680432E-2</v>
      </c>
      <c r="BC1262" s="33"/>
      <c r="BD1262" s="33">
        <v>0.23287969909430628</v>
      </c>
      <c r="BE1262" s="33"/>
      <c r="BF1262" s="33">
        <v>5.2946522399969558</v>
      </c>
      <c r="BG1262" s="33">
        <v>0.84438328600437251</v>
      </c>
      <c r="BH1262" s="33">
        <v>0.24597732347236595</v>
      </c>
      <c r="BI1262" s="33"/>
      <c r="BJ1262" s="33"/>
      <c r="BK1262" s="33"/>
      <c r="BL1262" s="40" t="s">
        <v>29</v>
      </c>
    </row>
    <row r="1263" spans="1:64">
      <c r="A1263" s="43">
        <v>44117</v>
      </c>
      <c r="B1263" s="44" t="s">
        <v>106</v>
      </c>
      <c r="C1263" s="12" t="str">
        <f>VLOOKUP('All_Data-2017-2021'!D1263,Location_Guide!$A$2:$B$59,2,FALSE)</f>
        <v>d/s Sholla Bridge</v>
      </c>
      <c r="D1263" s="19" t="s">
        <v>107</v>
      </c>
      <c r="E1263" s="59">
        <v>23.71931682</v>
      </c>
      <c r="F1263" s="59">
        <v>90.187198080000002</v>
      </c>
      <c r="G1263" s="68">
        <v>31.5</v>
      </c>
      <c r="H1263" s="68">
        <v>7.3</v>
      </c>
      <c r="I1263" s="68">
        <v>159.69999999999999</v>
      </c>
      <c r="J1263" s="68">
        <v>66.7</v>
      </c>
      <c r="K1263" s="68">
        <v>6.5</v>
      </c>
      <c r="L1263" s="68">
        <v>156.69999999999999</v>
      </c>
      <c r="M1263" s="68">
        <v>103</v>
      </c>
      <c r="N1263" s="68">
        <v>17</v>
      </c>
      <c r="O1263" s="68">
        <v>268</v>
      </c>
      <c r="P1263" s="68">
        <v>50</v>
      </c>
      <c r="Q1263" s="68">
        <v>0.05</v>
      </c>
      <c r="R1263" s="68">
        <v>0.11</v>
      </c>
      <c r="S1263" s="68">
        <v>6.6</v>
      </c>
      <c r="T1263" s="68">
        <v>0.3</v>
      </c>
      <c r="U1263" s="68">
        <v>11</v>
      </c>
      <c r="V1263" s="68">
        <v>5</v>
      </c>
      <c r="W1263" s="68">
        <v>230</v>
      </c>
      <c r="X1263" s="68"/>
      <c r="Y1263" s="65">
        <v>0.28999999999999998</v>
      </c>
      <c r="Z1263" s="20">
        <v>1000</v>
      </c>
      <c r="AA1263" s="67">
        <v>1000</v>
      </c>
      <c r="AB1263" s="33">
        <v>1058.5909954084493</v>
      </c>
      <c r="AC1263" s="33">
        <v>31.500174643568421</v>
      </c>
      <c r="AD1263" s="33">
        <v>4.1333495716089583</v>
      </c>
      <c r="AE1263" s="33">
        <v>6.1228805852741184</v>
      </c>
      <c r="AF1263" s="33">
        <v>26.264579161049678</v>
      </c>
      <c r="AG1263" s="33">
        <v>0.88080938173381718</v>
      </c>
      <c r="AH1263" s="33">
        <v>6.0624628082335246</v>
      </c>
      <c r="AI1263" s="33">
        <v>13.149235463514113</v>
      </c>
      <c r="AJ1263" s="33">
        <v>52.876784282620285</v>
      </c>
      <c r="AK1263" s="33"/>
      <c r="AL1263" s="33">
        <v>3.2883736426757695</v>
      </c>
      <c r="AM1263" s="33">
        <v>5.1066085721230907</v>
      </c>
      <c r="AN1263" s="33">
        <v>85.365582196050795</v>
      </c>
      <c r="AO1263" s="33">
        <v>0.3670188503357143</v>
      </c>
      <c r="AP1263" s="33">
        <v>0.12336950708128122</v>
      </c>
      <c r="AQ1263" s="33">
        <v>0.35316158909548084</v>
      </c>
      <c r="AR1263" s="33">
        <v>34.629261863863249</v>
      </c>
      <c r="AS1263" s="33">
        <v>1440.9180643611196</v>
      </c>
      <c r="AT1263" s="33">
        <v>5.3851272385131752</v>
      </c>
      <c r="AU1263" s="33">
        <v>2.7541763694243571</v>
      </c>
      <c r="AV1263" s="33">
        <v>0.31381666984299622</v>
      </c>
      <c r="AW1263" s="33">
        <v>6.678060433469641</v>
      </c>
      <c r="AX1263" s="33">
        <v>0.23871967590796675</v>
      </c>
      <c r="AY1263" s="33">
        <v>0.14636985862209012</v>
      </c>
      <c r="AZ1263" s="33">
        <v>0.34771274209713032</v>
      </c>
      <c r="BA1263" s="33">
        <v>0.75524132977227354</v>
      </c>
      <c r="BB1263" s="33">
        <v>2.3770301948769657E-2</v>
      </c>
      <c r="BC1263" s="33"/>
      <c r="BD1263" s="33">
        <v>0.38724284737505699</v>
      </c>
      <c r="BE1263" s="33"/>
      <c r="BF1263" s="33">
        <v>8.0695840083095636</v>
      </c>
      <c r="BG1263" s="33">
        <v>0.84078995423736591</v>
      </c>
      <c r="BH1263" s="33">
        <v>0.50076991490607481</v>
      </c>
      <c r="BI1263" s="33"/>
      <c r="BJ1263" s="33"/>
      <c r="BK1263" s="33"/>
      <c r="BL1263" s="40" t="s">
        <v>29</v>
      </c>
    </row>
    <row r="1264" spans="1:64">
      <c r="A1264" s="43">
        <v>44117</v>
      </c>
      <c r="B1264" s="44" t="s">
        <v>106</v>
      </c>
      <c r="C1264" s="12" t="str">
        <f>VLOOKUP('All_Data-2017-2021'!D1264,Location_Guide!$A$2:$B$59,2,FALSE)</f>
        <v>d/s Paragram Kaliganga Bridge</v>
      </c>
      <c r="D1264" s="19" t="s">
        <v>108</v>
      </c>
      <c r="E1264" s="59">
        <v>23.712896090000001</v>
      </c>
      <c r="F1264" s="59">
        <v>90.239258890000002</v>
      </c>
      <c r="G1264" s="68">
        <v>31.5</v>
      </c>
      <c r="H1264" s="68">
        <v>7.3</v>
      </c>
      <c r="I1264" s="68">
        <v>159.80000000000001</v>
      </c>
      <c r="J1264" s="68">
        <v>66.7</v>
      </c>
      <c r="K1264" s="68">
        <v>6.46</v>
      </c>
      <c r="L1264" s="68">
        <v>154.30000000000001</v>
      </c>
      <c r="M1264" s="68">
        <v>101</v>
      </c>
      <c r="N1264" s="68">
        <v>17</v>
      </c>
      <c r="O1264" s="68">
        <v>301</v>
      </c>
      <c r="P1264" s="68">
        <v>35</v>
      </c>
      <c r="Q1264" s="68">
        <v>0.09</v>
      </c>
      <c r="R1264" s="68">
        <v>0.14000000000000001</v>
      </c>
      <c r="S1264" s="68">
        <v>21.8</v>
      </c>
      <c r="T1264" s="68">
        <v>0.7</v>
      </c>
      <c r="U1264" s="68">
        <v>11</v>
      </c>
      <c r="V1264" s="68">
        <v>7</v>
      </c>
      <c r="W1264" s="68">
        <v>130</v>
      </c>
      <c r="X1264" s="68"/>
      <c r="Y1264" s="65">
        <v>0.36</v>
      </c>
      <c r="Z1264" s="20">
        <v>3000</v>
      </c>
      <c r="AA1264" s="67">
        <v>3000</v>
      </c>
      <c r="AB1264" s="33">
        <v>2094.7754693598372</v>
      </c>
      <c r="AC1264" s="33">
        <v>14.038823911168535</v>
      </c>
      <c r="AD1264" s="33">
        <v>3.2515638658528587</v>
      </c>
      <c r="AE1264" s="33">
        <v>4.2299132917256967</v>
      </c>
      <c r="AF1264" s="33">
        <v>147.08412397551038</v>
      </c>
      <c r="AG1264" s="33">
        <v>2.5302069104116902</v>
      </c>
      <c r="AH1264" s="33">
        <v>12.808897863293884</v>
      </c>
      <c r="AI1264" s="33">
        <v>35.821760502914557</v>
      </c>
      <c r="AJ1264" s="33">
        <v>56.673795302066821</v>
      </c>
      <c r="AK1264" s="33">
        <v>0.19426110104370028</v>
      </c>
      <c r="AL1264" s="33">
        <v>2.7223858870072033</v>
      </c>
      <c r="AM1264" s="33">
        <v>6.1685304506175598</v>
      </c>
      <c r="AN1264" s="33">
        <v>86.531784564694561</v>
      </c>
      <c r="AO1264" s="33">
        <v>0.35546596566732169</v>
      </c>
      <c r="AP1264" s="33">
        <v>0.10675050622599791</v>
      </c>
      <c r="AQ1264" s="33">
        <v>0.19491499445804017</v>
      </c>
      <c r="AR1264" s="33">
        <v>47.819760233601087</v>
      </c>
      <c r="AS1264" s="33">
        <v>2647.8875857108733</v>
      </c>
      <c r="AT1264" s="33">
        <v>7.3010659173256798</v>
      </c>
      <c r="AU1264" s="33">
        <v>3.955123212376106</v>
      </c>
      <c r="AV1264" s="33">
        <v>0.29038311008950723</v>
      </c>
      <c r="AW1264" s="33">
        <v>0.31569621553131505</v>
      </c>
      <c r="AX1264" s="33">
        <v>0.19269908442239903</v>
      </c>
      <c r="AY1264" s="33">
        <v>8.1945869518909739E-2</v>
      </c>
      <c r="AZ1264" s="33">
        <v>0.40309412146449336</v>
      </c>
      <c r="BA1264" s="33">
        <v>0.75450887326146465</v>
      </c>
      <c r="BB1264" s="33">
        <v>2.3118766244956061E-2</v>
      </c>
      <c r="BC1264" s="33"/>
      <c r="BD1264" s="33">
        <v>0.19014399937757376</v>
      </c>
      <c r="BE1264" s="33"/>
      <c r="BF1264" s="33">
        <v>6.8488398388802043</v>
      </c>
      <c r="BG1264" s="33">
        <v>0.84814555340333375</v>
      </c>
      <c r="BH1264" s="33">
        <v>0.80213975157597728</v>
      </c>
      <c r="BI1264" s="33"/>
      <c r="BJ1264" s="33"/>
      <c r="BK1264" s="33"/>
      <c r="BL1264" s="40" t="s">
        <v>29</v>
      </c>
    </row>
    <row r="1265" spans="1:64">
      <c r="A1265" s="43">
        <v>44177</v>
      </c>
      <c r="B1265" s="44" t="s">
        <v>34</v>
      </c>
      <c r="C1265" s="12" t="str">
        <f>VLOOKUP('All_Data-2017-2021'!D1265,Location_Guide!$A$2:$B$59,2,FALSE)</f>
        <v>d/s Ashulia Landing station</v>
      </c>
      <c r="D1265" s="19" t="s">
        <v>35</v>
      </c>
      <c r="E1265" s="55">
        <v>23.894410220000001</v>
      </c>
      <c r="F1265" s="55">
        <v>90.364776879999994</v>
      </c>
      <c r="G1265" s="68">
        <v>22.3</v>
      </c>
      <c r="H1265" s="68">
        <v>7.19</v>
      </c>
      <c r="I1265" s="68">
        <v>571</v>
      </c>
      <c r="J1265" s="68">
        <v>294</v>
      </c>
      <c r="K1265" s="68">
        <v>5.62</v>
      </c>
      <c r="L1265" s="68">
        <v>152.19999999999999</v>
      </c>
      <c r="M1265" s="68">
        <v>24.6</v>
      </c>
      <c r="N1265" s="68">
        <v>85</v>
      </c>
      <c r="O1265" s="68">
        <v>47</v>
      </c>
      <c r="P1265" s="68">
        <v>200</v>
      </c>
      <c r="Q1265" s="68">
        <v>0.1</v>
      </c>
      <c r="R1265" s="68">
        <v>5.7</v>
      </c>
      <c r="S1265" s="68">
        <v>2.2000000000000002</v>
      </c>
      <c r="T1265" s="68"/>
      <c r="U1265" s="68">
        <v>6</v>
      </c>
      <c r="V1265" s="68">
        <v>76</v>
      </c>
      <c r="W1265" s="104">
        <v>29.730999999999995</v>
      </c>
      <c r="X1265" s="68"/>
      <c r="Y1265" s="65">
        <v>0.23</v>
      </c>
      <c r="Z1265" s="65">
        <v>120000</v>
      </c>
      <c r="AA1265" s="67">
        <v>10000</v>
      </c>
      <c r="AB1265" s="33">
        <v>228.63368167432827</v>
      </c>
      <c r="AC1265" s="33">
        <v>1.6667292397089999</v>
      </c>
      <c r="AD1265" s="33">
        <v>2.5983078504785411</v>
      </c>
      <c r="AE1265" s="33">
        <v>2.9251794724456937</v>
      </c>
      <c r="AF1265" s="33">
        <v>371.59235675687665</v>
      </c>
      <c r="AG1265" s="33">
        <v>0.60493818922324427</v>
      </c>
      <c r="AH1265" s="33">
        <v>27.725034379807362</v>
      </c>
      <c r="AI1265" s="33">
        <v>33.733035410319204</v>
      </c>
      <c r="AJ1265" s="33">
        <v>107.89938705455668</v>
      </c>
      <c r="AK1265" s="33">
        <v>0.14981187223143749</v>
      </c>
      <c r="AL1265" s="33">
        <v>4.7424981987116821</v>
      </c>
      <c r="AM1265" s="33">
        <v>7.6227441068684811</v>
      </c>
      <c r="AN1265" s="33">
        <v>139.86377129879261</v>
      </c>
      <c r="AO1265" s="33">
        <v>0.30818984206089128</v>
      </c>
      <c r="AP1265" s="33">
        <v>6.0452988278992696E-2</v>
      </c>
      <c r="AQ1265" s="33">
        <v>0.73594254002147796</v>
      </c>
      <c r="AR1265" s="33">
        <v>47.038933959499253</v>
      </c>
      <c r="AS1265" s="33">
        <v>423.93438541392067</v>
      </c>
      <c r="AT1265" s="33">
        <v>6.7276288692606085</v>
      </c>
      <c r="AU1265" s="33">
        <v>3.0219269187653488</v>
      </c>
      <c r="AV1265" s="33">
        <v>0.16122216868733838</v>
      </c>
      <c r="AW1265" s="33">
        <v>0.25332628351774161</v>
      </c>
      <c r="AX1265" s="33">
        <v>2.2212056444292336E-2</v>
      </c>
      <c r="AY1265" s="33">
        <v>1.0834472944755702</v>
      </c>
      <c r="AZ1265" s="33">
        <v>1.4057739068425038E-2</v>
      </c>
      <c r="BA1265" s="33">
        <v>0.33443839659476826</v>
      </c>
      <c r="BB1265" s="33"/>
      <c r="BC1265" s="33"/>
      <c r="BD1265" s="33"/>
      <c r="BE1265" s="33"/>
      <c r="BF1265" s="33">
        <v>4.8508788031594445</v>
      </c>
      <c r="BG1265" s="33">
        <v>0.23954504402242449</v>
      </c>
      <c r="BH1265" s="33">
        <v>0.95492357760266622</v>
      </c>
      <c r="BI1265" s="33"/>
      <c r="BJ1265" s="33"/>
      <c r="BK1265" s="33"/>
      <c r="BL1265" s="40" t="s">
        <v>29</v>
      </c>
    </row>
    <row r="1266" spans="1:64">
      <c r="A1266" s="43">
        <v>44177</v>
      </c>
      <c r="B1266" s="44" t="s">
        <v>34</v>
      </c>
      <c r="C1266" s="12" t="str">
        <f>VLOOKUP('All_Data-2017-2021'!D1266,Location_Guide!$A$2:$B$59,2,FALSE)</f>
        <v>u/s Ijtema Field</v>
      </c>
      <c r="D1266" s="19" t="s">
        <v>37</v>
      </c>
      <c r="E1266" s="55">
        <v>23.8917228</v>
      </c>
      <c r="F1266" s="55">
        <v>90.389886669999996</v>
      </c>
      <c r="G1266" s="68">
        <v>22.4</v>
      </c>
      <c r="H1266" s="68">
        <v>7.09</v>
      </c>
      <c r="I1266" s="68">
        <v>610</v>
      </c>
      <c r="J1266" s="68">
        <v>314</v>
      </c>
      <c r="K1266" s="68">
        <v>4.03</v>
      </c>
      <c r="L1266" s="68">
        <v>133.30000000000001</v>
      </c>
      <c r="M1266" s="68">
        <v>18</v>
      </c>
      <c r="N1266" s="68">
        <v>98</v>
      </c>
      <c r="O1266" s="68">
        <v>45</v>
      </c>
      <c r="P1266" s="68">
        <v>230</v>
      </c>
      <c r="Q1266" s="68">
        <v>7.0000000000000007E-2</v>
      </c>
      <c r="R1266" s="68">
        <v>6.1</v>
      </c>
      <c r="S1266" s="68">
        <v>1.6</v>
      </c>
      <c r="T1266" s="68"/>
      <c r="U1266" s="68">
        <v>5</v>
      </c>
      <c r="V1266" s="68">
        <v>80</v>
      </c>
      <c r="W1266" s="104">
        <v>159.87</v>
      </c>
      <c r="X1266" s="68"/>
      <c r="Y1266" s="65">
        <v>0.28999999999999998</v>
      </c>
      <c r="Z1266" s="65">
        <v>580000</v>
      </c>
      <c r="AA1266" s="67">
        <v>20000</v>
      </c>
      <c r="AB1266" s="33">
        <v>173.4780741617048</v>
      </c>
      <c r="AC1266" s="33">
        <v>1.2740589788360077</v>
      </c>
      <c r="AD1266" s="33">
        <v>2.5525401427324237</v>
      </c>
      <c r="AE1266" s="33">
        <v>2.3142350057551107</v>
      </c>
      <c r="AF1266" s="33">
        <v>350.03891993186005</v>
      </c>
      <c r="AG1266" s="33">
        <v>0.45248101053604334</v>
      </c>
      <c r="AH1266" s="33">
        <v>15.534381215846436</v>
      </c>
      <c r="AI1266" s="33">
        <v>15.194093585224044</v>
      </c>
      <c r="AJ1266" s="33">
        <v>50.714680901733225</v>
      </c>
      <c r="AK1266" s="33">
        <v>7.0038325185640182E-2</v>
      </c>
      <c r="AL1266" s="33">
        <v>4.7468550936524458</v>
      </c>
      <c r="AM1266" s="33">
        <v>7.8706040651165665</v>
      </c>
      <c r="AN1266" s="33">
        <v>150.77737000491624</v>
      </c>
      <c r="AO1266" s="33">
        <v>0.25429549216984332</v>
      </c>
      <c r="AP1266" s="33">
        <v>0.23005402732176697</v>
      </c>
      <c r="AQ1266" s="33">
        <v>0.85390931656945945</v>
      </c>
      <c r="AR1266" s="33">
        <v>45.104762553277389</v>
      </c>
      <c r="AS1266" s="33">
        <v>380.33650327594682</v>
      </c>
      <c r="AT1266" s="33">
        <v>7.4234801958272083</v>
      </c>
      <c r="AU1266" s="33">
        <v>3.351818483815975</v>
      </c>
      <c r="AV1266" s="33">
        <v>0.51576456321415598</v>
      </c>
      <c r="AW1266" s="33">
        <v>0.15548175656876112</v>
      </c>
      <c r="AX1266" s="33"/>
      <c r="AY1266" s="33">
        <v>1.3905279086986484</v>
      </c>
      <c r="AZ1266" s="33">
        <v>6.5511888316956757E-2</v>
      </c>
      <c r="BA1266" s="33">
        <v>0.16789082554419274</v>
      </c>
      <c r="BB1266" s="33">
        <v>0.11439712180848115</v>
      </c>
      <c r="BC1266" s="33">
        <v>0.10078518066472064</v>
      </c>
      <c r="BD1266" s="33"/>
      <c r="BE1266" s="33">
        <v>0.22357949450929193</v>
      </c>
      <c r="BF1266" s="33">
        <v>3.3614435775071532</v>
      </c>
      <c r="BG1266" s="33">
        <v>0.25259123582554566</v>
      </c>
      <c r="BH1266" s="33">
        <v>0.80132066448599726</v>
      </c>
      <c r="BI1266" s="33"/>
      <c r="BJ1266" s="33"/>
      <c r="BK1266" s="33"/>
      <c r="BL1266" s="40" t="s">
        <v>29</v>
      </c>
    </row>
    <row r="1267" spans="1:64">
      <c r="A1267" s="43">
        <v>44177</v>
      </c>
      <c r="B1267" s="44" t="s">
        <v>34</v>
      </c>
      <c r="C1267" s="12" t="str">
        <f>VLOOKUP('All_Data-2017-2021'!D1267,Location_Guide!$A$2:$B$59,2,FALSE)</f>
        <v>d/s Railway Bridge</v>
      </c>
      <c r="D1267" s="19" t="s">
        <v>38</v>
      </c>
      <c r="E1267" s="55">
        <v>23.88178903</v>
      </c>
      <c r="F1267" s="55">
        <v>90.406360190000001</v>
      </c>
      <c r="G1267" s="68">
        <v>22.6</v>
      </c>
      <c r="H1267" s="68">
        <v>7.14</v>
      </c>
      <c r="I1267" s="68">
        <v>659</v>
      </c>
      <c r="J1267" s="68">
        <v>339</v>
      </c>
      <c r="K1267" s="68">
        <v>3.74</v>
      </c>
      <c r="L1267" s="68">
        <v>65.5</v>
      </c>
      <c r="M1267" s="68">
        <v>24.7</v>
      </c>
      <c r="N1267" s="68">
        <v>105</v>
      </c>
      <c r="O1267" s="68">
        <v>49</v>
      </c>
      <c r="P1267" s="68">
        <v>205</v>
      </c>
      <c r="Q1267" s="68">
        <v>0.19</v>
      </c>
      <c r="R1267" s="68">
        <v>7.5</v>
      </c>
      <c r="S1267" s="68">
        <v>3.7</v>
      </c>
      <c r="T1267" s="68"/>
      <c r="U1267" s="68">
        <v>9</v>
      </c>
      <c r="V1267" s="68">
        <v>76</v>
      </c>
      <c r="W1267" s="104">
        <v>29.730999999999995</v>
      </c>
      <c r="X1267" s="68"/>
      <c r="Y1267" s="65">
        <v>0.28000000000000003</v>
      </c>
      <c r="Z1267" s="65">
        <v>1290000</v>
      </c>
      <c r="AA1267" s="67">
        <v>60000</v>
      </c>
      <c r="AB1267" s="33">
        <v>189.17737346306467</v>
      </c>
      <c r="AC1267" s="33">
        <v>0.66880775875610465</v>
      </c>
      <c r="AD1267" s="33">
        <v>2.4370740777034801</v>
      </c>
      <c r="AE1267" s="33">
        <v>2.222515029021495</v>
      </c>
      <c r="AF1267" s="33">
        <v>363.51035387130048</v>
      </c>
      <c r="AG1267" s="33">
        <v>0.49609217157262314</v>
      </c>
      <c r="AH1267" s="33">
        <v>12.241094566789817</v>
      </c>
      <c r="AI1267" s="33">
        <v>17.442417376589702</v>
      </c>
      <c r="AJ1267" s="33">
        <v>62.04693689810653</v>
      </c>
      <c r="AK1267" s="33">
        <v>7.5824524428274753E-2</v>
      </c>
      <c r="AL1267" s="33">
        <v>4.8424567228464488</v>
      </c>
      <c r="AM1267" s="33">
        <v>9.0117622012341414</v>
      </c>
      <c r="AN1267" s="33">
        <v>156.07503447575425</v>
      </c>
      <c r="AO1267" s="33">
        <v>0.22329169310568842</v>
      </c>
      <c r="AP1267" s="33">
        <v>0.14400507468962179</v>
      </c>
      <c r="AQ1267" s="33">
        <v>0.78620618519268581</v>
      </c>
      <c r="AR1267" s="33">
        <v>46.790053558872117</v>
      </c>
      <c r="AS1267" s="33">
        <v>378.57267262630086</v>
      </c>
      <c r="AT1267" s="33">
        <v>7.651512025596241</v>
      </c>
      <c r="AU1267" s="33">
        <v>4.0360658413383348</v>
      </c>
      <c r="AV1267" s="33">
        <v>0.39568682083695411</v>
      </c>
      <c r="AW1267" s="33">
        <v>0.21323720623788595</v>
      </c>
      <c r="AX1267" s="33"/>
      <c r="AY1267" s="33">
        <v>1.6565057758414561</v>
      </c>
      <c r="AZ1267" s="33">
        <v>5.5721571789266219E-2</v>
      </c>
      <c r="BA1267" s="33">
        <v>0.14459483008588403</v>
      </c>
      <c r="BB1267" s="33">
        <v>7.5575707178954663E-2</v>
      </c>
      <c r="BC1267" s="33"/>
      <c r="BD1267" s="33"/>
      <c r="BE1267" s="33">
        <v>0.20224826433520274</v>
      </c>
      <c r="BF1267" s="33">
        <v>3.1263530706648313</v>
      </c>
      <c r="BG1267" s="33">
        <v>0.18035329813305451</v>
      </c>
      <c r="BH1267" s="33">
        <v>0.56193096505998852</v>
      </c>
      <c r="BI1267" s="33"/>
      <c r="BJ1267" s="33"/>
      <c r="BK1267" s="33"/>
      <c r="BL1267" s="40" t="s">
        <v>29</v>
      </c>
    </row>
    <row r="1268" spans="1:64">
      <c r="A1268" s="43">
        <v>44177</v>
      </c>
      <c r="B1268" s="44" t="s">
        <v>34</v>
      </c>
      <c r="C1268" s="12" t="str">
        <f>VLOOKUP('All_Data-2017-2021'!D1268,Location_Guide!$A$2:$B$59,2,FALSE)</f>
        <v>d/s of Hussein Dyeing</v>
      </c>
      <c r="D1268" s="19" t="s">
        <v>39</v>
      </c>
      <c r="E1268" s="55">
        <v>23.889253029999999</v>
      </c>
      <c r="F1268" s="55">
        <v>90.423154479999994</v>
      </c>
      <c r="G1268" s="68">
        <v>23</v>
      </c>
      <c r="H1268" s="68">
        <v>7.26</v>
      </c>
      <c r="I1268" s="68">
        <v>838</v>
      </c>
      <c r="J1268" s="68">
        <v>424</v>
      </c>
      <c r="K1268" s="68">
        <v>3.73</v>
      </c>
      <c r="L1268" s="68">
        <v>-140.6</v>
      </c>
      <c r="M1268" s="68">
        <v>26.9</v>
      </c>
      <c r="N1268" s="68">
        <v>212</v>
      </c>
      <c r="O1268" s="68">
        <v>64</v>
      </c>
      <c r="P1268" s="68">
        <v>200</v>
      </c>
      <c r="Q1268" s="68">
        <v>0.26</v>
      </c>
      <c r="R1268" s="68">
        <v>9.1</v>
      </c>
      <c r="S1268" s="68">
        <v>2.2000000000000002</v>
      </c>
      <c r="T1268" s="68"/>
      <c r="U1268" s="68">
        <v>25</v>
      </c>
      <c r="V1268" s="68">
        <v>90</v>
      </c>
      <c r="W1268" s="104">
        <v>109.82</v>
      </c>
      <c r="X1268" s="68"/>
      <c r="Y1268" s="65">
        <v>0.48</v>
      </c>
      <c r="Z1268" s="65">
        <v>1190000</v>
      </c>
      <c r="AA1268" s="67">
        <v>250000</v>
      </c>
      <c r="AB1268" s="33">
        <v>151.31902633162261</v>
      </c>
      <c r="AC1268" s="33">
        <v>0.37523959635477017</v>
      </c>
      <c r="AD1268" s="33">
        <v>2.3644592816840269</v>
      </c>
      <c r="AE1268" s="33">
        <v>2.7751497374311134</v>
      </c>
      <c r="AF1268" s="33">
        <v>448.02538194165061</v>
      </c>
      <c r="AG1268" s="33">
        <v>0.61773377429612375</v>
      </c>
      <c r="AH1268" s="33">
        <v>11.771268562698083</v>
      </c>
      <c r="AI1268" s="33">
        <v>16.728772758633571</v>
      </c>
      <c r="AJ1268" s="33">
        <v>110.62996157243383</v>
      </c>
      <c r="AK1268" s="33">
        <v>7.4799864740993788E-2</v>
      </c>
      <c r="AL1268" s="33">
        <v>4.4137519701793471</v>
      </c>
      <c r="AM1268" s="33">
        <v>9.9202509128405154</v>
      </c>
      <c r="AN1268" s="33">
        <v>155.62653441948078</v>
      </c>
      <c r="AO1268" s="33">
        <v>0.21987547646917377</v>
      </c>
      <c r="AP1268" s="33">
        <v>0.14515306606839265</v>
      </c>
      <c r="AQ1268" s="33">
        <v>0.67958467168729841</v>
      </c>
      <c r="AR1268" s="33">
        <v>48.502992279080701</v>
      </c>
      <c r="AS1268" s="33">
        <v>301.85106517694692</v>
      </c>
      <c r="AT1268" s="33">
        <v>7.9186536057258303</v>
      </c>
      <c r="AU1268" s="33">
        <v>4.9526608093208733</v>
      </c>
      <c r="AV1268" s="33">
        <v>0.39100759182538192</v>
      </c>
      <c r="AW1268" s="33">
        <v>0.19836781178091367</v>
      </c>
      <c r="AX1268" s="33"/>
      <c r="AY1268" s="33">
        <v>2.1728096613979124</v>
      </c>
      <c r="AZ1268" s="33">
        <v>6.2997917297987802E-2</v>
      </c>
      <c r="BA1268" s="33">
        <v>0.14086154956321414</v>
      </c>
      <c r="BB1268" s="33">
        <v>7.9659639334967336E-2</v>
      </c>
      <c r="BC1268" s="33">
        <v>4.5891786387926474E-3</v>
      </c>
      <c r="BD1268" s="33"/>
      <c r="BE1268" s="33">
        <v>0.17034007562459927</v>
      </c>
      <c r="BF1268" s="33">
        <v>2.6560596590215044</v>
      </c>
      <c r="BG1268" s="33">
        <v>0.1720587600964171</v>
      </c>
      <c r="BH1268" s="33">
        <v>0.34094816460563426</v>
      </c>
      <c r="BI1268" s="33"/>
      <c r="BJ1268" s="33"/>
      <c r="BK1268" s="33"/>
      <c r="BL1268" s="40" t="s">
        <v>29</v>
      </c>
    </row>
    <row r="1269" spans="1:64">
      <c r="A1269" s="43">
        <v>44177</v>
      </c>
      <c r="B1269" s="44" t="s">
        <v>34</v>
      </c>
      <c r="C1269" s="12" t="str">
        <f>VLOOKUP('All_Data-2017-2021'!D1269,Location_Guide!$A$2:$B$59,2,FALSE)</f>
        <v>Mausaid (d/s Pagar Canal)</v>
      </c>
      <c r="D1269" s="19" t="s">
        <v>40</v>
      </c>
      <c r="E1269" s="55">
        <v>23.89918269</v>
      </c>
      <c r="F1269" s="55">
        <v>90.436552939999999</v>
      </c>
      <c r="G1269" s="68">
        <v>23.6</v>
      </c>
      <c r="H1269" s="68">
        <v>7.32</v>
      </c>
      <c r="I1269" s="68">
        <v>851</v>
      </c>
      <c r="J1269" s="68">
        <v>430</v>
      </c>
      <c r="K1269" s="68">
        <v>3.23</v>
      </c>
      <c r="L1269" s="68">
        <v>-257</v>
      </c>
      <c r="M1269" s="68">
        <v>29.9</v>
      </c>
      <c r="N1269" s="68">
        <v>305</v>
      </c>
      <c r="O1269" s="68">
        <v>81</v>
      </c>
      <c r="P1269" s="68">
        <v>245</v>
      </c>
      <c r="Q1269" s="68">
        <v>0.16</v>
      </c>
      <c r="R1269" s="68">
        <v>9.6</v>
      </c>
      <c r="S1269" s="68">
        <v>6.4</v>
      </c>
      <c r="T1269" s="68"/>
      <c r="U1269" s="68">
        <v>37</v>
      </c>
      <c r="V1269" s="68">
        <v>102</v>
      </c>
      <c r="W1269" s="104">
        <v>139.85</v>
      </c>
      <c r="X1269" s="68"/>
      <c r="Y1269" s="65">
        <v>0.36</v>
      </c>
      <c r="Z1269" s="65">
        <v>990000</v>
      </c>
      <c r="AA1269" s="67">
        <v>220000</v>
      </c>
      <c r="AB1269" s="33">
        <v>72.90150203383817</v>
      </c>
      <c r="AC1269" s="33">
        <v>1.0940393743302379</v>
      </c>
      <c r="AD1269" s="33">
        <v>2.549952690719866</v>
      </c>
      <c r="AE1269" s="33">
        <v>6.2248838713841899</v>
      </c>
      <c r="AF1269" s="33">
        <v>400.18273344141517</v>
      </c>
      <c r="AG1269" s="33">
        <v>0.58337350379208508</v>
      </c>
      <c r="AH1269" s="33">
        <v>16.321989767196161</v>
      </c>
      <c r="AI1269" s="33">
        <v>22.91792445799166</v>
      </c>
      <c r="AJ1269" s="33">
        <v>103.35694999635768</v>
      </c>
      <c r="AK1269" s="33">
        <v>6.7786084453157841E-2</v>
      </c>
      <c r="AL1269" s="33">
        <v>4.2650405795186686</v>
      </c>
      <c r="AM1269" s="33">
        <v>12.457769940321738</v>
      </c>
      <c r="AN1269" s="33">
        <v>164.7159526461798</v>
      </c>
      <c r="AO1269" s="33">
        <v>0.24030267722466564</v>
      </c>
      <c r="AP1269" s="33">
        <v>0.13604646148279015</v>
      </c>
      <c r="AQ1269" s="33">
        <v>0.96437853299593324</v>
      </c>
      <c r="AR1269" s="33">
        <v>45.364472362230352</v>
      </c>
      <c r="AS1269" s="33">
        <v>205.5762040151269</v>
      </c>
      <c r="AT1269" s="33">
        <v>7.1977928106332074</v>
      </c>
      <c r="AU1269" s="33">
        <v>5.1339343286915931</v>
      </c>
      <c r="AV1269" s="33">
        <v>0.39696563939800722</v>
      </c>
      <c r="AW1269" s="33">
        <v>0.31513309714976795</v>
      </c>
      <c r="AX1269" s="33"/>
      <c r="AY1269" s="33">
        <v>2.6631689848332121</v>
      </c>
      <c r="AZ1269" s="33">
        <v>6.6402807867217375E-2</v>
      </c>
      <c r="BA1269" s="33">
        <v>0.14851434282670045</v>
      </c>
      <c r="BB1269" s="33">
        <v>8.4770751893042937E-2</v>
      </c>
      <c r="BC1269" s="33">
        <v>0.14111683401153727</v>
      </c>
      <c r="BD1269" s="33"/>
      <c r="BE1269" s="33">
        <v>0.17321550789294277</v>
      </c>
      <c r="BF1269" s="33">
        <v>0.97912871947651892</v>
      </c>
      <c r="BG1269" s="33">
        <v>0.19934369555315903</v>
      </c>
      <c r="BH1269" s="33">
        <v>0.18644868645397272</v>
      </c>
      <c r="BI1269" s="33"/>
      <c r="BJ1269" s="33"/>
      <c r="BK1269" s="33"/>
      <c r="BL1269" s="40" t="s">
        <v>29</v>
      </c>
    </row>
    <row r="1270" spans="1:64">
      <c r="A1270" s="43">
        <v>44177</v>
      </c>
      <c r="B1270" s="44" t="s">
        <v>34</v>
      </c>
      <c r="C1270" s="12" t="str">
        <f>VLOOKUP('All_Data-2017-2021'!D1270,Location_Guide!$A$2:$B$59,2,FALSE)</f>
        <v>u/s of Balu Confluence</v>
      </c>
      <c r="D1270" s="19" t="s">
        <v>65</v>
      </c>
      <c r="E1270" s="55">
        <v>23.887243600000001</v>
      </c>
      <c r="F1270" s="55">
        <v>90.459945630000007</v>
      </c>
      <c r="G1270" s="68">
        <v>23.1</v>
      </c>
      <c r="H1270" s="68">
        <v>7.35</v>
      </c>
      <c r="I1270" s="68">
        <v>923</v>
      </c>
      <c r="J1270" s="68">
        <v>475</v>
      </c>
      <c r="K1270" s="68">
        <v>3.05</v>
      </c>
      <c r="L1270" s="68">
        <v>-265.2</v>
      </c>
      <c r="M1270" s="68">
        <v>22.9</v>
      </c>
      <c r="N1270" s="68">
        <v>293</v>
      </c>
      <c r="O1270" s="68">
        <v>65</v>
      </c>
      <c r="P1270" s="68">
        <v>260</v>
      </c>
      <c r="Q1270" s="68">
        <v>0.21</v>
      </c>
      <c r="R1270" s="68">
        <v>11.8</v>
      </c>
      <c r="S1270" s="68">
        <v>3.1</v>
      </c>
      <c r="T1270" s="68"/>
      <c r="U1270" s="68">
        <v>33</v>
      </c>
      <c r="V1270" s="68">
        <v>108</v>
      </c>
      <c r="W1270" s="104">
        <v>9.7089999999999748</v>
      </c>
      <c r="X1270" s="68"/>
      <c r="Y1270" s="65">
        <v>0.33</v>
      </c>
      <c r="Z1270" s="65">
        <v>750000</v>
      </c>
      <c r="AA1270" s="67">
        <v>50000</v>
      </c>
      <c r="AB1270" s="33">
        <v>39.998831975069074</v>
      </c>
      <c r="AC1270" s="33">
        <v>0.5094691082079843</v>
      </c>
      <c r="AD1270" s="33">
        <v>2.2847779179799343</v>
      </c>
      <c r="AE1270" s="33">
        <v>3.2363227497546183</v>
      </c>
      <c r="AF1270" s="33">
        <v>490.68933931950613</v>
      </c>
      <c r="AG1270" s="33">
        <v>0.55513201915476218</v>
      </c>
      <c r="AH1270" s="33">
        <v>16.110361530477263</v>
      </c>
      <c r="AI1270" s="33">
        <v>17.523786461467914</v>
      </c>
      <c r="AJ1270" s="33">
        <v>79.191084489482577</v>
      </c>
      <c r="AK1270" s="33">
        <v>8.4782693931803488E-2</v>
      </c>
      <c r="AL1270" s="33">
        <v>3.6239274613734711</v>
      </c>
      <c r="AM1270" s="33">
        <v>15.86773875485361</v>
      </c>
      <c r="AN1270" s="33">
        <v>175.49332019431009</v>
      </c>
      <c r="AO1270" s="33">
        <v>0.21392270639094468</v>
      </c>
      <c r="AP1270" s="33">
        <v>0.13520228153825917</v>
      </c>
      <c r="AQ1270" s="33">
        <v>0.86553818960146311</v>
      </c>
      <c r="AR1270" s="33">
        <v>43.016584215835415</v>
      </c>
      <c r="AS1270" s="33">
        <v>103.02045049988611</v>
      </c>
      <c r="AT1270" s="33">
        <v>6.9082159670159786</v>
      </c>
      <c r="AU1270" s="33">
        <v>5.947892264981081</v>
      </c>
      <c r="AV1270" s="33">
        <v>0.39340355578457831</v>
      </c>
      <c r="AW1270" s="33">
        <v>0.22490851132229714</v>
      </c>
      <c r="AX1270" s="33">
        <v>5.1210253758376775E-2</v>
      </c>
      <c r="AY1270" s="33">
        <v>2.9365682813235199</v>
      </c>
      <c r="AZ1270" s="33">
        <v>7.9563394734361761E-2</v>
      </c>
      <c r="BA1270" s="33">
        <v>0.14456600972257819</v>
      </c>
      <c r="BB1270" s="33">
        <v>8.7619348780384909E-2</v>
      </c>
      <c r="BC1270" s="33">
        <v>5.2023349273990528E-2</v>
      </c>
      <c r="BD1270" s="33"/>
      <c r="BE1270" s="33">
        <v>0.15602349015357331</v>
      </c>
      <c r="BF1270" s="33">
        <v>0.35005982919651041</v>
      </c>
      <c r="BG1270" s="33">
        <v>0.1681096558830518</v>
      </c>
      <c r="BH1270" s="33">
        <v>0.16135362896078387</v>
      </c>
      <c r="BI1270" s="33"/>
      <c r="BJ1270" s="33"/>
      <c r="BK1270" s="33"/>
      <c r="BL1270" s="40" t="s">
        <v>29</v>
      </c>
    </row>
    <row r="1271" spans="1:64">
      <c r="A1271" s="43">
        <v>44177</v>
      </c>
      <c r="B1271" s="49" t="s">
        <v>95</v>
      </c>
      <c r="C1271" s="12" t="str">
        <f>VLOOKUP('All_Data-2017-2021'!D1271,Location_Guide!$A$2:$B$59,2,FALSE)</f>
        <v>u/s of Purbachal</v>
      </c>
      <c r="D1271" s="19" t="s">
        <v>42</v>
      </c>
      <c r="E1271" s="55">
        <v>23.86217843</v>
      </c>
      <c r="F1271" s="55">
        <v>90.474981490000005</v>
      </c>
      <c r="G1271" s="68">
        <v>22.7</v>
      </c>
      <c r="H1271" s="68">
        <v>7.18</v>
      </c>
      <c r="I1271" s="68">
        <v>767</v>
      </c>
      <c r="J1271" s="68">
        <v>392</v>
      </c>
      <c r="K1271" s="68">
        <v>3.14</v>
      </c>
      <c r="L1271" s="68">
        <v>-246.2</v>
      </c>
      <c r="M1271" s="68">
        <v>23.3</v>
      </c>
      <c r="N1271" s="68">
        <v>219</v>
      </c>
      <c r="O1271" s="68">
        <v>59</v>
      </c>
      <c r="P1271" s="68">
        <v>220</v>
      </c>
      <c r="Q1271" s="68">
        <v>0.45</v>
      </c>
      <c r="R1271" s="68">
        <v>10.3</v>
      </c>
      <c r="S1271" s="68">
        <v>3.6</v>
      </c>
      <c r="T1271" s="68"/>
      <c r="U1271" s="68">
        <v>15</v>
      </c>
      <c r="V1271" s="68">
        <v>78</v>
      </c>
      <c r="W1271" s="104">
        <v>129.84</v>
      </c>
      <c r="X1271" s="68"/>
      <c r="Y1271" s="65">
        <v>0.2</v>
      </c>
      <c r="Z1271" s="65">
        <v>810000</v>
      </c>
      <c r="AA1271" s="67">
        <v>30000</v>
      </c>
      <c r="AB1271" s="33">
        <v>182.57171148313958</v>
      </c>
      <c r="AC1271" s="33">
        <v>2.4995450390009033</v>
      </c>
      <c r="AD1271" s="33">
        <v>1.7914658817728766</v>
      </c>
      <c r="AE1271" s="33">
        <v>4.0722308289342566</v>
      </c>
      <c r="AF1271" s="33">
        <v>452.86537490107645</v>
      </c>
      <c r="AG1271" s="33">
        <v>0.65146635570517319</v>
      </c>
      <c r="AH1271" s="33">
        <v>11.512496437823039</v>
      </c>
      <c r="AI1271" s="33">
        <v>21.750008511807785</v>
      </c>
      <c r="AJ1271" s="33">
        <v>54.787624373200558</v>
      </c>
      <c r="AK1271" s="33">
        <v>9.6800115404528875E-2</v>
      </c>
      <c r="AL1271" s="33">
        <v>2.9769876218799314</v>
      </c>
      <c r="AM1271" s="33">
        <v>14.483856248943024</v>
      </c>
      <c r="AN1271" s="33">
        <v>154.09376250038292</v>
      </c>
      <c r="AO1271" s="33">
        <v>0.22063772192926021</v>
      </c>
      <c r="AP1271" s="33">
        <v>0.13547666104144979</v>
      </c>
      <c r="AQ1271" s="33">
        <v>0.56469507570993971</v>
      </c>
      <c r="AR1271" s="33">
        <v>47.56206663767459</v>
      </c>
      <c r="AS1271" s="33">
        <v>429.84994061372117</v>
      </c>
      <c r="AT1271" s="33">
        <v>7.8499559212690588</v>
      </c>
      <c r="AU1271" s="33">
        <v>4.4681433154317913</v>
      </c>
      <c r="AV1271" s="33">
        <v>0.39596066305723571</v>
      </c>
      <c r="AW1271" s="33">
        <v>0.26575960513856584</v>
      </c>
      <c r="AX1271" s="33">
        <v>0.33563055525618607</v>
      </c>
      <c r="AY1271" s="33">
        <v>2.0789333664277607</v>
      </c>
      <c r="AZ1271" s="33">
        <v>7.1004567057995363E-2</v>
      </c>
      <c r="BA1271" s="33">
        <v>0.13312453611479266</v>
      </c>
      <c r="BB1271" s="33">
        <v>7.8261471459131704E-2</v>
      </c>
      <c r="BC1271" s="33"/>
      <c r="BD1271" s="33"/>
      <c r="BE1271" s="33">
        <v>0.13545301716319891</v>
      </c>
      <c r="BF1271" s="33">
        <v>1.7559880005343493</v>
      </c>
      <c r="BG1271" s="33">
        <v>0.16786095757343839</v>
      </c>
      <c r="BH1271" s="33">
        <v>0.2288101640187237</v>
      </c>
      <c r="BI1271" s="33"/>
      <c r="BJ1271" s="33"/>
      <c r="BK1271" s="33"/>
      <c r="BL1271" s="40" t="s">
        <v>29</v>
      </c>
    </row>
    <row r="1272" spans="1:64">
      <c r="A1272" s="43">
        <v>44177</v>
      </c>
      <c r="B1272" s="49" t="s">
        <v>95</v>
      </c>
      <c r="C1272" s="12" t="str">
        <f>VLOOKUP('All_Data-2017-2021'!D1272,Location_Guide!$A$2:$B$59,2,FALSE)</f>
        <v>d/s of Purbachal (Ichhapur bridge)</v>
      </c>
      <c r="D1272" s="19" t="s">
        <v>43</v>
      </c>
      <c r="E1272" s="55">
        <v>23.82717834</v>
      </c>
      <c r="F1272" s="55">
        <v>90.487298170000003</v>
      </c>
      <c r="G1272" s="68">
        <v>22.3</v>
      </c>
      <c r="H1272" s="68">
        <v>7.11</v>
      </c>
      <c r="I1272" s="68">
        <v>668</v>
      </c>
      <c r="J1272" s="68">
        <v>346</v>
      </c>
      <c r="K1272" s="68">
        <v>3.6</v>
      </c>
      <c r="L1272" s="68">
        <v>-232.3</v>
      </c>
      <c r="M1272" s="68">
        <v>33.700000000000003</v>
      </c>
      <c r="N1272" s="68">
        <v>159</v>
      </c>
      <c r="O1272" s="68">
        <v>116</v>
      </c>
      <c r="P1272" s="68">
        <v>230</v>
      </c>
      <c r="Q1272" s="68">
        <v>0.52</v>
      </c>
      <c r="R1272" s="68">
        <v>10.5</v>
      </c>
      <c r="S1272" s="68">
        <v>3.9</v>
      </c>
      <c r="T1272" s="68"/>
      <c r="U1272" s="68">
        <v>12</v>
      </c>
      <c r="V1272" s="68">
        <v>70</v>
      </c>
      <c r="W1272" s="104">
        <v>159.87399999999997</v>
      </c>
      <c r="X1272" s="68"/>
      <c r="Y1272" s="65">
        <v>0.32</v>
      </c>
      <c r="Z1272" s="65">
        <v>780000</v>
      </c>
      <c r="AA1272" s="67">
        <v>80000</v>
      </c>
      <c r="AB1272" s="33">
        <v>289.6945044573954</v>
      </c>
      <c r="AC1272" s="33">
        <v>0.43040799510553063</v>
      </c>
      <c r="AD1272" s="33">
        <v>1.937972817741479</v>
      </c>
      <c r="AE1272" s="33">
        <v>2.5996245838805105</v>
      </c>
      <c r="AF1272" s="33">
        <v>445.67543123223817</v>
      </c>
      <c r="AG1272" s="33">
        <v>0.91328888520436258</v>
      </c>
      <c r="AH1272" s="33">
        <v>11.779250929056198</v>
      </c>
      <c r="AI1272" s="33">
        <v>23.43558105742348</v>
      </c>
      <c r="AJ1272" s="33">
        <v>63.634987368065119</v>
      </c>
      <c r="AK1272" s="33">
        <v>8.3599425885605733E-2</v>
      </c>
      <c r="AL1272" s="33">
        <v>3.1282393346940411</v>
      </c>
      <c r="AM1272" s="33">
        <v>13.200697703412127</v>
      </c>
      <c r="AN1272" s="33">
        <v>147.08246529082726</v>
      </c>
      <c r="AO1272" s="33">
        <v>0.2026925606844043</v>
      </c>
      <c r="AP1272" s="33">
        <v>0.11223562873162386</v>
      </c>
      <c r="AQ1272" s="33">
        <v>0.46595496332640557</v>
      </c>
      <c r="AR1272" s="33">
        <v>50.552052202782782</v>
      </c>
      <c r="AS1272" s="33">
        <v>347.02714936714881</v>
      </c>
      <c r="AT1272" s="33">
        <v>8.1962995015048374</v>
      </c>
      <c r="AU1272" s="33">
        <v>3.9632881631981181</v>
      </c>
      <c r="AV1272" s="33">
        <v>0.37037190803747866</v>
      </c>
      <c r="AW1272" s="33">
        <v>0.18241903907622439</v>
      </c>
      <c r="AX1272" s="33">
        <v>0.11532888190505838</v>
      </c>
      <c r="AY1272" s="33">
        <v>1.4359590748443254</v>
      </c>
      <c r="AZ1272" s="33">
        <v>6.4220596223199991E-2</v>
      </c>
      <c r="BA1272" s="33">
        <v>0.13372066960611134</v>
      </c>
      <c r="BB1272" s="33">
        <v>5.9192552969211755E-2</v>
      </c>
      <c r="BC1272" s="33"/>
      <c r="BD1272" s="33"/>
      <c r="BE1272" s="33">
        <v>0.1245897929317845</v>
      </c>
      <c r="BF1272" s="33">
        <v>2.1107606866159299</v>
      </c>
      <c r="BG1272" s="33">
        <v>0.14831869877568948</v>
      </c>
      <c r="BH1272" s="33">
        <v>0.18767528490806598</v>
      </c>
      <c r="BI1272" s="33"/>
      <c r="BJ1272" s="33"/>
      <c r="BK1272" s="33"/>
      <c r="BL1272" s="40" t="s">
        <v>29</v>
      </c>
    </row>
    <row r="1273" spans="1:64">
      <c r="A1273" s="43">
        <v>44177</v>
      </c>
      <c r="B1273" s="49" t="s">
        <v>95</v>
      </c>
      <c r="C1273" s="12" t="str">
        <f>VLOOKUP('All_Data-2017-2021'!D1273,Location_Guide!$A$2:$B$59,2,FALSE)</f>
        <v>Beraid</v>
      </c>
      <c r="D1273" s="19" t="s">
        <v>44</v>
      </c>
      <c r="E1273" s="55">
        <v>23.777697109999998</v>
      </c>
      <c r="F1273" s="55">
        <v>90.477898809999999</v>
      </c>
      <c r="G1273" s="68">
        <v>22.5</v>
      </c>
      <c r="H1273" s="68">
        <v>6.84</v>
      </c>
      <c r="I1273" s="68">
        <v>618</v>
      </c>
      <c r="J1273" s="68">
        <v>317</v>
      </c>
      <c r="K1273" s="68">
        <v>3.01</v>
      </c>
      <c r="L1273" s="68">
        <v>-216</v>
      </c>
      <c r="M1273" s="68">
        <v>45.1</v>
      </c>
      <c r="N1273" s="68">
        <v>132</v>
      </c>
      <c r="O1273" s="68">
        <v>148</v>
      </c>
      <c r="P1273" s="68">
        <v>230</v>
      </c>
      <c r="Q1273" s="68">
        <v>0.42</v>
      </c>
      <c r="R1273" s="68">
        <v>13.4</v>
      </c>
      <c r="S1273" s="68">
        <v>5.6</v>
      </c>
      <c r="T1273" s="68"/>
      <c r="U1273" s="68">
        <v>5</v>
      </c>
      <c r="V1273" s="68">
        <v>58</v>
      </c>
      <c r="W1273" s="104">
        <v>69.774999999999977</v>
      </c>
      <c r="X1273" s="68"/>
      <c r="Y1273" s="65">
        <v>0.21</v>
      </c>
      <c r="Z1273" s="65">
        <v>750000</v>
      </c>
      <c r="AA1273" s="67">
        <v>150000</v>
      </c>
      <c r="AB1273" s="33">
        <v>760.40220838892731</v>
      </c>
      <c r="AC1273" s="33">
        <v>0.39300871628030415</v>
      </c>
      <c r="AD1273" s="33">
        <v>2.2243115406887202</v>
      </c>
      <c r="AE1273" s="33">
        <v>2.1506594820695906</v>
      </c>
      <c r="AF1273" s="33">
        <v>412.60590705153732</v>
      </c>
      <c r="AG1273" s="33">
        <v>1.0500034860479184</v>
      </c>
      <c r="AH1273" s="33">
        <v>13.085543093182103</v>
      </c>
      <c r="AI1273" s="33">
        <v>35.431613719482421</v>
      </c>
      <c r="AJ1273" s="33">
        <v>88.351233074130803</v>
      </c>
      <c r="AK1273" s="33">
        <v>8.1068031071689084E-2</v>
      </c>
      <c r="AL1273" s="33">
        <v>2.9970749767266174</v>
      </c>
      <c r="AM1273" s="33">
        <v>13.651356247531178</v>
      </c>
      <c r="AN1273" s="33">
        <v>148.64735083388635</v>
      </c>
      <c r="AO1273" s="33">
        <v>0.20792868767898173</v>
      </c>
      <c r="AP1273" s="33">
        <v>0.11133602390287015</v>
      </c>
      <c r="AQ1273" s="33">
        <v>0.41653026793507569</v>
      </c>
      <c r="AR1273" s="33">
        <v>55.049964323222426</v>
      </c>
      <c r="AS1273" s="33">
        <v>362.91113725162978</v>
      </c>
      <c r="AT1273" s="33">
        <v>9.4054805471602201</v>
      </c>
      <c r="AU1273" s="33">
        <v>4.1754073843901383</v>
      </c>
      <c r="AV1273" s="33">
        <v>0.36155789540945765</v>
      </c>
      <c r="AW1273" s="33">
        <v>0.24457189284798378</v>
      </c>
      <c r="AX1273" s="33"/>
      <c r="AY1273" s="33">
        <v>0.80042118342427515</v>
      </c>
      <c r="AZ1273" s="33">
        <v>7.3152218219578027E-2</v>
      </c>
      <c r="BA1273" s="33">
        <v>0.13315243336254151</v>
      </c>
      <c r="BB1273" s="33">
        <v>4.7373036667914592E-2</v>
      </c>
      <c r="BC1273" s="33"/>
      <c r="BD1273" s="33"/>
      <c r="BE1273" s="33">
        <v>0.13192744043954005</v>
      </c>
      <c r="BF1273" s="33">
        <v>4.227690598550832</v>
      </c>
      <c r="BG1273" s="33">
        <v>0.14137724076426464</v>
      </c>
      <c r="BH1273" s="33">
        <v>0.25898181119413066</v>
      </c>
      <c r="BI1273" s="33"/>
      <c r="BJ1273" s="33"/>
      <c r="BK1273" s="33"/>
      <c r="BL1273" s="40" t="s">
        <v>29</v>
      </c>
    </row>
    <row r="1274" spans="1:64">
      <c r="A1274" s="43">
        <v>44177</v>
      </c>
      <c r="B1274" s="49" t="s">
        <v>95</v>
      </c>
      <c r="C1274" s="12" t="str">
        <f>VLOOKUP('All_Data-2017-2021'!D1274,Location_Guide!$A$2:$B$59,2,FALSE)</f>
        <v>d/s of Begunbari Canal</v>
      </c>
      <c r="D1274" s="19" t="s">
        <v>45</v>
      </c>
      <c r="E1274" s="55">
        <v>23.759711589999998</v>
      </c>
      <c r="F1274" s="55">
        <v>90.483468529999996</v>
      </c>
      <c r="G1274" s="68">
        <v>23.1</v>
      </c>
      <c r="H1274" s="68">
        <v>6.63</v>
      </c>
      <c r="I1274" s="68">
        <v>680</v>
      </c>
      <c r="J1274" s="68">
        <v>347</v>
      </c>
      <c r="K1274" s="68">
        <v>3.66</v>
      </c>
      <c r="L1274" s="68">
        <v>-240.6</v>
      </c>
      <c r="M1274" s="68">
        <v>40.5</v>
      </c>
      <c r="N1274" s="68">
        <v>272</v>
      </c>
      <c r="O1274" s="68">
        <v>140</v>
      </c>
      <c r="P1274" s="68">
        <v>255</v>
      </c>
      <c r="Q1274" s="68">
        <v>0.4</v>
      </c>
      <c r="R1274" s="68">
        <v>18.3</v>
      </c>
      <c r="S1274" s="68">
        <v>5.2</v>
      </c>
      <c r="T1274" s="68"/>
      <c r="U1274" s="68">
        <v>25</v>
      </c>
      <c r="V1274" s="68">
        <v>32</v>
      </c>
      <c r="W1274" s="104">
        <v>99.807999999999993</v>
      </c>
      <c r="X1274" s="68"/>
      <c r="Y1274" s="65">
        <v>0.27</v>
      </c>
      <c r="Z1274" s="65">
        <v>800000</v>
      </c>
      <c r="AA1274" s="67">
        <v>220000</v>
      </c>
      <c r="AB1274" s="33">
        <v>366.6646404433726</v>
      </c>
      <c r="AC1274" s="33">
        <v>2.3932511799971445</v>
      </c>
      <c r="AD1274" s="33">
        <v>1.7304660758375641</v>
      </c>
      <c r="AE1274" s="33">
        <v>1.3523425783945817</v>
      </c>
      <c r="AF1274" s="33">
        <v>331.42538445885873</v>
      </c>
      <c r="AG1274" s="33">
        <v>0.55100851494833381</v>
      </c>
      <c r="AH1274" s="33">
        <v>14.332082644044194</v>
      </c>
      <c r="AI1274" s="33">
        <v>13.899509656426165</v>
      </c>
      <c r="AJ1274" s="33">
        <v>241.71741080918184</v>
      </c>
      <c r="AK1274" s="33">
        <v>0.10315601377900525</v>
      </c>
      <c r="AL1274" s="33">
        <v>3.6233126600408205</v>
      </c>
      <c r="AM1274" s="33">
        <v>22.547668091493797</v>
      </c>
      <c r="AN1274" s="33">
        <v>197.23794380889041</v>
      </c>
      <c r="AO1274" s="33">
        <v>0.21576367569082217</v>
      </c>
      <c r="AP1274" s="33">
        <v>0.10084915591722685</v>
      </c>
      <c r="AQ1274" s="33">
        <v>0.71262819526536236</v>
      </c>
      <c r="AR1274" s="33">
        <v>47.486351919136006</v>
      </c>
      <c r="AS1274" s="33">
        <v>275.01052286229128</v>
      </c>
      <c r="AT1274" s="33">
        <v>7.8854839076097702</v>
      </c>
      <c r="AU1274" s="33">
        <v>6.2047340522288268</v>
      </c>
      <c r="AV1274" s="33">
        <v>0.37220927860740682</v>
      </c>
      <c r="AW1274" s="33">
        <v>0.36546868013649192</v>
      </c>
      <c r="AX1274" s="33"/>
      <c r="AY1274" s="33">
        <v>0.68505370785076158</v>
      </c>
      <c r="AZ1274" s="33">
        <v>8.9309281559694628E-2</v>
      </c>
      <c r="BA1274" s="33">
        <v>0.13379742561641214</v>
      </c>
      <c r="BB1274" s="33">
        <v>4.4151452994147015E-2</v>
      </c>
      <c r="BC1274" s="33"/>
      <c r="BD1274" s="33"/>
      <c r="BE1274" s="33">
        <v>0.15307780981058858</v>
      </c>
      <c r="BF1274" s="33">
        <v>1.2140613684496415</v>
      </c>
      <c r="BG1274" s="33">
        <v>0.15564137287055588</v>
      </c>
      <c r="BH1274" s="33">
        <v>0.11656647934471626</v>
      </c>
      <c r="BI1274" s="33"/>
      <c r="BJ1274" s="33"/>
      <c r="BK1274" s="33"/>
      <c r="BL1274" s="40" t="s">
        <v>29</v>
      </c>
    </row>
    <row r="1275" spans="1:64">
      <c r="A1275" s="43">
        <v>44177</v>
      </c>
      <c r="B1275" s="49" t="s">
        <v>95</v>
      </c>
      <c r="C1275" s="12" t="str">
        <f>VLOOKUP('All_Data-2017-2021'!D1275,Location_Guide!$A$2:$B$59,2,FALSE)</f>
        <v>Demra (u/s of confluence)</v>
      </c>
      <c r="D1275" s="19" t="s">
        <v>46</v>
      </c>
      <c r="E1275" s="55">
        <v>23.727908299999999</v>
      </c>
      <c r="F1275" s="55">
        <v>90.500952760000004</v>
      </c>
      <c r="G1275" s="68">
        <v>23.9</v>
      </c>
      <c r="H1275" s="68">
        <v>7.1</v>
      </c>
      <c r="I1275" s="68">
        <v>472</v>
      </c>
      <c r="J1275" s="68">
        <v>235</v>
      </c>
      <c r="K1275" s="68">
        <v>3.55</v>
      </c>
      <c r="L1275" s="68">
        <v>-124.5</v>
      </c>
      <c r="M1275" s="68">
        <v>25.4</v>
      </c>
      <c r="N1275" s="68">
        <v>78</v>
      </c>
      <c r="O1275" s="68">
        <v>82</v>
      </c>
      <c r="P1275" s="68">
        <v>190</v>
      </c>
      <c r="Q1275" s="68">
        <v>0.31</v>
      </c>
      <c r="R1275" s="68">
        <v>11</v>
      </c>
      <c r="S1275" s="68">
        <v>7</v>
      </c>
      <c r="T1275" s="68"/>
      <c r="U1275" s="68">
        <v>4</v>
      </c>
      <c r="V1275" s="68">
        <v>26</v>
      </c>
      <c r="W1275" s="104">
        <v>69.774999999999977</v>
      </c>
      <c r="X1275" s="68"/>
      <c r="Y1275" s="65">
        <v>0.27</v>
      </c>
      <c r="Z1275" s="65">
        <v>1030000</v>
      </c>
      <c r="AA1275" s="67">
        <v>70000</v>
      </c>
      <c r="AB1275" s="33">
        <v>342.80318063045092</v>
      </c>
      <c r="AC1275" s="33">
        <v>0.64285914911879138</v>
      </c>
      <c r="AD1275" s="33">
        <v>1.7590382631567061</v>
      </c>
      <c r="AE1275" s="33">
        <v>1.1694683919457804</v>
      </c>
      <c r="AF1275" s="33">
        <v>212.09177863379585</v>
      </c>
      <c r="AG1275" s="33">
        <v>0.501836633364796</v>
      </c>
      <c r="AH1275" s="33">
        <v>8.7812426985297165</v>
      </c>
      <c r="AI1275" s="33">
        <v>14.011535972885646</v>
      </c>
      <c r="AJ1275" s="33">
        <v>123.06144996797418</v>
      </c>
      <c r="AK1275" s="33">
        <v>7.6625226290776713E-2</v>
      </c>
      <c r="AL1275" s="33">
        <v>4.545131587653584</v>
      </c>
      <c r="AM1275" s="33">
        <v>8.2409033392663744</v>
      </c>
      <c r="AN1275" s="33">
        <v>171.88978434954751</v>
      </c>
      <c r="AO1275" s="33">
        <v>0.20147508677943293</v>
      </c>
      <c r="AP1275" s="33">
        <v>9.7485747218590504E-2</v>
      </c>
      <c r="AQ1275" s="33">
        <v>0.71772555693112228</v>
      </c>
      <c r="AR1275" s="33">
        <v>45.469675723224533</v>
      </c>
      <c r="AS1275" s="33">
        <v>410.28543780397126</v>
      </c>
      <c r="AT1275" s="33">
        <v>7.8462253795208738</v>
      </c>
      <c r="AU1275" s="33">
        <v>3.1158564535786026</v>
      </c>
      <c r="AV1275" s="33">
        <v>0.35988155816514911</v>
      </c>
      <c r="AW1275" s="33">
        <v>0.18275252521673191</v>
      </c>
      <c r="AX1275" s="33"/>
      <c r="AY1275" s="33">
        <v>0.46429336962994655</v>
      </c>
      <c r="AZ1275" s="33">
        <v>4.3852288367209308E-2</v>
      </c>
      <c r="BA1275" s="33">
        <v>0.13119958297906781</v>
      </c>
      <c r="BB1275" s="33">
        <v>3.7711091226142815E-2</v>
      </c>
      <c r="BC1275" s="33"/>
      <c r="BD1275" s="33"/>
      <c r="BE1275" s="33">
        <v>0.12710241570224581</v>
      </c>
      <c r="BF1275" s="33">
        <v>3.3736489245935184</v>
      </c>
      <c r="BG1275" s="33">
        <v>0.14120499631379455</v>
      </c>
      <c r="BH1275" s="33">
        <v>0.89844165467957793</v>
      </c>
      <c r="BI1275" s="33"/>
      <c r="BJ1275" s="33"/>
      <c r="BK1275" s="33"/>
      <c r="BL1275" s="40" t="s">
        <v>29</v>
      </c>
    </row>
    <row r="1276" spans="1:64">
      <c r="A1276" s="43">
        <v>44177</v>
      </c>
      <c r="B1276" s="46" t="s">
        <v>89</v>
      </c>
      <c r="C1276" s="12" t="str">
        <f>VLOOKUP('All_Data-2017-2021'!D1276,Location_Guide!$A$2:$B$59,2,FALSE)</f>
        <v xml:space="preserve">Muktapur Ghat  </v>
      </c>
      <c r="D1276" s="19" t="s">
        <v>70</v>
      </c>
      <c r="E1276" s="55">
        <v>23.567889000000001</v>
      </c>
      <c r="F1276" s="55">
        <v>90.514812000000006</v>
      </c>
      <c r="G1276" s="68">
        <v>23.9</v>
      </c>
      <c r="H1276" s="68">
        <v>7.22</v>
      </c>
      <c r="I1276" s="68">
        <v>487</v>
      </c>
      <c r="J1276" s="68">
        <v>241</v>
      </c>
      <c r="K1276" s="68">
        <v>2.0499999999999998</v>
      </c>
      <c r="L1276" s="68">
        <v>-118.2</v>
      </c>
      <c r="M1276" s="68">
        <v>15.1</v>
      </c>
      <c r="N1276" s="68">
        <v>77</v>
      </c>
      <c r="O1276" s="68">
        <v>37</v>
      </c>
      <c r="P1276" s="68">
        <v>255</v>
      </c>
      <c r="Q1276" s="68">
        <v>0.09</v>
      </c>
      <c r="R1276" s="68">
        <v>8.9</v>
      </c>
      <c r="S1276" s="68">
        <v>2.6</v>
      </c>
      <c r="T1276" s="68"/>
      <c r="U1276" s="68">
        <v>0</v>
      </c>
      <c r="V1276" s="68">
        <v>30</v>
      </c>
      <c r="W1276" s="104">
        <v>139.85199999999998</v>
      </c>
      <c r="X1276" s="68"/>
      <c r="Y1276" s="65">
        <v>0.39</v>
      </c>
      <c r="Z1276" s="65">
        <v>110000</v>
      </c>
      <c r="AA1276" s="67">
        <v>0</v>
      </c>
      <c r="AB1276" s="33">
        <v>131.03445857554235</v>
      </c>
      <c r="AC1276" s="33">
        <v>1.6495518138915091</v>
      </c>
      <c r="AD1276" s="33">
        <v>1.7845449032695573</v>
      </c>
      <c r="AE1276" s="33">
        <v>1.3844031647558519</v>
      </c>
      <c r="AF1276" s="33">
        <v>227.8246368324171</v>
      </c>
      <c r="AG1276" s="33">
        <v>0.43438440777602161</v>
      </c>
      <c r="AH1276" s="33">
        <v>13.883967527198958</v>
      </c>
      <c r="AI1276" s="33">
        <v>17.725325217245274</v>
      </c>
      <c r="AJ1276" s="33">
        <v>297.31297624969642</v>
      </c>
      <c r="AK1276" s="33">
        <v>7.5295232964870451E-2</v>
      </c>
      <c r="AL1276" s="33">
        <v>3.4727362499547314</v>
      </c>
      <c r="AM1276" s="33">
        <v>8.3251490865167526</v>
      </c>
      <c r="AN1276" s="33">
        <v>169.11356192655128</v>
      </c>
      <c r="AO1276" s="33">
        <v>0.2232374164095903</v>
      </c>
      <c r="AP1276" s="33">
        <v>9.478982430621001E-2</v>
      </c>
      <c r="AQ1276" s="33">
        <v>0.81178826939600857</v>
      </c>
      <c r="AR1276" s="33">
        <v>43.224562881645312</v>
      </c>
      <c r="AS1276" s="33">
        <v>324.6639198676267</v>
      </c>
      <c r="AT1276" s="33">
        <v>7.5209629212022957</v>
      </c>
      <c r="AU1276" s="33">
        <v>3.0237066639780337</v>
      </c>
      <c r="AV1276" s="33">
        <v>0.42817423875074412</v>
      </c>
      <c r="AW1276" s="33">
        <v>0.50668921895241625</v>
      </c>
      <c r="AX1276" s="33"/>
      <c r="AY1276" s="33">
        <v>0.77035840930696109</v>
      </c>
      <c r="AZ1276" s="33">
        <v>4.1729233685341732E-2</v>
      </c>
      <c r="BA1276" s="33">
        <v>0.13408083293314357</v>
      </c>
      <c r="BB1276" s="33">
        <v>4.5922905820599852E-2</v>
      </c>
      <c r="BC1276" s="33"/>
      <c r="BD1276" s="33"/>
      <c r="BE1276" s="33">
        <v>0.12363548089859676</v>
      </c>
      <c r="BF1276" s="33">
        <v>3.1775229498136128</v>
      </c>
      <c r="BG1276" s="33">
        <v>0.14985143109285692</v>
      </c>
      <c r="BH1276" s="33">
        <v>0.87801384286196171</v>
      </c>
      <c r="BI1276" s="33"/>
      <c r="BJ1276" s="33"/>
      <c r="BK1276" s="33"/>
      <c r="BL1276" s="40" t="s">
        <v>29</v>
      </c>
    </row>
    <row r="1277" spans="1:64">
      <c r="A1277" s="43">
        <v>44177</v>
      </c>
      <c r="B1277" s="49" t="s">
        <v>96</v>
      </c>
      <c r="C1277" s="12" t="str">
        <f>VLOOKUP('All_Data-2017-2021'!D1277,Location_Guide!$A$2:$B$59,2,FALSE)</f>
        <v>d/s Kanchan Bridge</v>
      </c>
      <c r="D1277" s="19" t="s">
        <v>82</v>
      </c>
      <c r="E1277" s="55">
        <v>23.835225000000001</v>
      </c>
      <c r="F1277" s="56">
        <v>90.546137000000002</v>
      </c>
      <c r="G1277" s="68">
        <v>24</v>
      </c>
      <c r="H1277" s="68">
        <v>7.1</v>
      </c>
      <c r="I1277" s="68">
        <v>350</v>
      </c>
      <c r="J1277" s="68">
        <v>172.1</v>
      </c>
      <c r="K1277" s="68">
        <v>5.18</v>
      </c>
      <c r="L1277" s="68">
        <v>43.3</v>
      </c>
      <c r="M1277" s="68">
        <v>5.62</v>
      </c>
      <c r="N1277" s="68">
        <v>25</v>
      </c>
      <c r="O1277" s="68">
        <v>17</v>
      </c>
      <c r="P1277" s="68">
        <v>170</v>
      </c>
      <c r="Q1277" s="68">
        <v>0.11</v>
      </c>
      <c r="R1277" s="68">
        <v>1.7</v>
      </c>
      <c r="S1277" s="68">
        <v>5</v>
      </c>
      <c r="T1277" s="68"/>
      <c r="U1277" s="68" t="s">
        <v>80</v>
      </c>
      <c r="V1277" s="68">
        <v>10</v>
      </c>
      <c r="W1277" s="104">
        <v>59.76</v>
      </c>
      <c r="X1277" s="68"/>
      <c r="Y1277" s="65">
        <v>0.23</v>
      </c>
      <c r="Z1277" s="65">
        <v>32000</v>
      </c>
      <c r="AA1277" s="67">
        <v>0</v>
      </c>
      <c r="AB1277" s="33">
        <v>117.81198071384131</v>
      </c>
      <c r="AC1277" s="33">
        <v>3.8723432779198661</v>
      </c>
      <c r="AD1277" s="33">
        <v>2.7107447309942763</v>
      </c>
      <c r="AE1277" s="33">
        <v>0.63018840764919892</v>
      </c>
      <c r="AF1277" s="33">
        <v>74.089228795215789</v>
      </c>
      <c r="AG1277" s="33">
        <v>0.33821961488607083</v>
      </c>
      <c r="AH1277" s="33">
        <v>5.6262432607192503</v>
      </c>
      <c r="AI1277" s="33">
        <v>10.354172348320061</v>
      </c>
      <c r="AJ1277" s="33">
        <v>43.467548571371459</v>
      </c>
      <c r="AK1277" s="33">
        <v>0.11287526465200259</v>
      </c>
      <c r="AL1277" s="33">
        <v>5.1401281952226672</v>
      </c>
      <c r="AM1277" s="33">
        <v>3.8335370437817686</v>
      </c>
      <c r="AN1277" s="33">
        <v>170.52113925706757</v>
      </c>
      <c r="AO1277" s="33">
        <v>0.33690168319090846</v>
      </c>
      <c r="AP1277" s="33">
        <v>0.69583711976561036</v>
      </c>
      <c r="AQ1277" s="33">
        <v>0.94972793089294349</v>
      </c>
      <c r="AR1277" s="33">
        <v>38.300532713157089</v>
      </c>
      <c r="AS1277" s="33">
        <v>188.3810326191259</v>
      </c>
      <c r="AT1277" s="33">
        <v>6.5484556267841993</v>
      </c>
      <c r="AU1277" s="33">
        <v>1.8438103811060802</v>
      </c>
      <c r="AV1277" s="33">
        <v>1.1497496969999923</v>
      </c>
      <c r="AW1277" s="33">
        <v>0.11088418926096162</v>
      </c>
      <c r="AX1277" s="33">
        <v>0.22950535322633631</v>
      </c>
      <c r="AY1277" s="33">
        <v>0.12637093709491704</v>
      </c>
      <c r="AZ1277" s="33">
        <v>6.1680265992783256E-2</v>
      </c>
      <c r="BA1277" s="33">
        <v>0.20658037384268485</v>
      </c>
      <c r="BB1277" s="33">
        <v>0.33618519483114762</v>
      </c>
      <c r="BC1277" s="33">
        <v>0.48914157759508481</v>
      </c>
      <c r="BD1277" s="33"/>
      <c r="BE1277" s="33">
        <v>0.37382186856649535</v>
      </c>
      <c r="BF1277" s="33">
        <v>1.9535041604327708</v>
      </c>
      <c r="BG1277" s="33">
        <v>0.5041149850140888</v>
      </c>
      <c r="BH1277" s="33">
        <v>1.3931068129309512</v>
      </c>
      <c r="BI1277" s="33"/>
      <c r="BJ1277" s="33"/>
      <c r="BK1277" s="33"/>
      <c r="BL1277" s="40" t="s">
        <v>29</v>
      </c>
    </row>
    <row r="1278" spans="1:64">
      <c r="A1278" s="43">
        <v>44177</v>
      </c>
      <c r="B1278" s="49" t="s">
        <v>96</v>
      </c>
      <c r="C1278" s="12" t="str">
        <f>VLOOKUP('All_Data-2017-2021'!D1278,Location_Guide!$A$2:$B$59,2,FALSE)</f>
        <v>ACI Salt (Rupganj Ferry Ghat)</v>
      </c>
      <c r="D1278" s="19" t="s">
        <v>83</v>
      </c>
      <c r="E1278" s="55">
        <v>23.790506000000001</v>
      </c>
      <c r="F1278" s="55">
        <v>90.522321000000005</v>
      </c>
      <c r="G1278" s="68">
        <v>24.1</v>
      </c>
      <c r="H1278" s="68">
        <v>7.22</v>
      </c>
      <c r="I1278" s="68">
        <v>368</v>
      </c>
      <c r="J1278" s="68">
        <v>181.1</v>
      </c>
      <c r="K1278" s="68">
        <v>5.47</v>
      </c>
      <c r="L1278" s="68">
        <v>16.8</v>
      </c>
      <c r="M1278" s="68">
        <v>8.18</v>
      </c>
      <c r="N1278" s="68">
        <v>48</v>
      </c>
      <c r="O1278" s="68">
        <v>22</v>
      </c>
      <c r="P1278" s="68">
        <v>165</v>
      </c>
      <c r="Q1278" s="68">
        <v>0.06</v>
      </c>
      <c r="R1278" s="68">
        <v>3.6</v>
      </c>
      <c r="S1278" s="68">
        <v>7.8</v>
      </c>
      <c r="T1278" s="68"/>
      <c r="U1278" s="68">
        <v>3</v>
      </c>
      <c r="V1278" s="68">
        <v>16</v>
      </c>
      <c r="W1278" s="104">
        <v>49.752999999999986</v>
      </c>
      <c r="X1278" s="68"/>
      <c r="Y1278" s="65">
        <v>0.34</v>
      </c>
      <c r="Z1278" s="65">
        <v>16000</v>
      </c>
      <c r="AA1278" s="67">
        <v>0</v>
      </c>
      <c r="AB1278" s="33">
        <v>135.86928934352207</v>
      </c>
      <c r="AC1278" s="33">
        <v>2.7210793225661654</v>
      </c>
      <c r="AD1278" s="33">
        <v>2.783371652471228</v>
      </c>
      <c r="AE1278" s="33">
        <v>0.69792550459480651</v>
      </c>
      <c r="AF1278" s="33">
        <v>83.518275620921543</v>
      </c>
      <c r="AG1278" s="33">
        <v>0.27037295258171573</v>
      </c>
      <c r="AH1278" s="33">
        <v>7.1146401880276047</v>
      </c>
      <c r="AI1278" s="33">
        <v>11.107149817894259</v>
      </c>
      <c r="AJ1278" s="33">
        <v>74.396392332518602</v>
      </c>
      <c r="AK1278" s="33">
        <v>5.5707192915316429E-2</v>
      </c>
      <c r="AL1278" s="33">
        <v>5.4627378672981335</v>
      </c>
      <c r="AM1278" s="33">
        <v>3.7148003459645631</v>
      </c>
      <c r="AN1278" s="33">
        <v>176.28492614073508</v>
      </c>
      <c r="AO1278" s="33">
        <v>0.23872275266269688</v>
      </c>
      <c r="AP1278" s="33">
        <v>0.27087610759835579</v>
      </c>
      <c r="AQ1278" s="33">
        <v>0.77828221806117026</v>
      </c>
      <c r="AR1278" s="33">
        <v>38.563704547915059</v>
      </c>
      <c r="AS1278" s="33">
        <v>207.01865611566629</v>
      </c>
      <c r="AT1278" s="33">
        <v>6.304396395861569</v>
      </c>
      <c r="AU1278" s="33">
        <v>2.0315089462468587</v>
      </c>
      <c r="AV1278" s="33">
        <v>0.5387469824958786</v>
      </c>
      <c r="AW1278" s="33">
        <v>0.13788859039143136</v>
      </c>
      <c r="AX1278" s="33"/>
      <c r="AY1278" s="33">
        <v>0.22509357888009113</v>
      </c>
      <c r="AZ1278" s="33">
        <v>5.0077658339912047E-2</v>
      </c>
      <c r="BA1278" s="33">
        <v>0.16593867676439492</v>
      </c>
      <c r="BB1278" s="33">
        <v>0.16141761870604537</v>
      </c>
      <c r="BC1278" s="33">
        <v>8.7366426052799373E-2</v>
      </c>
      <c r="BD1278" s="33"/>
      <c r="BE1278" s="33">
        <v>0.21701395759025155</v>
      </c>
      <c r="BF1278" s="33">
        <v>2.0821691989440181</v>
      </c>
      <c r="BG1278" s="33">
        <v>0.31293300359219989</v>
      </c>
      <c r="BH1278" s="33">
        <v>1.2161750416682759</v>
      </c>
      <c r="BI1278" s="33"/>
      <c r="BJ1278" s="33"/>
      <c r="BK1278" s="33"/>
      <c r="BL1278" s="40" t="s">
        <v>29</v>
      </c>
    </row>
    <row r="1279" spans="1:64">
      <c r="A1279" s="43">
        <v>44177</v>
      </c>
      <c r="B1279" s="49" t="s">
        <v>96</v>
      </c>
      <c r="C1279" s="12" t="str">
        <f>VLOOKUP('All_Data-2017-2021'!D1279,Location_Guide!$A$2:$B$59,2,FALSE)</f>
        <v>Demra Ghat</v>
      </c>
      <c r="D1279" s="19" t="s">
        <v>67</v>
      </c>
      <c r="E1279" s="57">
        <v>23.613054999999999</v>
      </c>
      <c r="F1279" s="55">
        <v>90.50694</v>
      </c>
      <c r="G1279" s="68">
        <v>24.1</v>
      </c>
      <c r="H1279" s="68">
        <v>7.21</v>
      </c>
      <c r="I1279" s="68">
        <v>443</v>
      </c>
      <c r="J1279" s="68">
        <v>218</v>
      </c>
      <c r="K1279" s="68">
        <v>3.8</v>
      </c>
      <c r="L1279" s="68">
        <v>48</v>
      </c>
      <c r="M1279" s="68">
        <v>16.84</v>
      </c>
      <c r="N1279" s="68">
        <v>77</v>
      </c>
      <c r="O1279" s="68">
        <v>48</v>
      </c>
      <c r="P1279" s="68">
        <v>180</v>
      </c>
      <c r="Q1279" s="68">
        <v>0.11</v>
      </c>
      <c r="R1279" s="68">
        <v>7.7</v>
      </c>
      <c r="S1279" s="68">
        <v>7.4</v>
      </c>
      <c r="T1279" s="68"/>
      <c r="U1279" s="68">
        <v>6</v>
      </c>
      <c r="V1279" s="68">
        <v>16</v>
      </c>
      <c r="W1279" s="104">
        <v>189.90699999999998</v>
      </c>
      <c r="X1279" s="68"/>
      <c r="Y1279" s="65">
        <v>0.16</v>
      </c>
      <c r="Z1279" s="65">
        <v>78000</v>
      </c>
      <c r="AA1279" s="67">
        <v>36000</v>
      </c>
      <c r="AB1279" s="33">
        <v>245.27553736002221</v>
      </c>
      <c r="AC1279" s="33">
        <v>1.7770078352512393</v>
      </c>
      <c r="AD1279" s="33">
        <v>2.6339156758454543</v>
      </c>
      <c r="AE1279" s="33">
        <v>1.1954480596892729</v>
      </c>
      <c r="AF1279" s="33">
        <v>151.39945763985983</v>
      </c>
      <c r="AG1279" s="33">
        <v>0.46824219337563977</v>
      </c>
      <c r="AH1279" s="33">
        <v>8.7086343112410098</v>
      </c>
      <c r="AI1279" s="33">
        <v>14.078061567985273</v>
      </c>
      <c r="AJ1279" s="33">
        <v>67.034377463701091</v>
      </c>
      <c r="AK1279" s="33">
        <v>5.0568157421822919E-2</v>
      </c>
      <c r="AL1279" s="33">
        <v>5.0393026497148927</v>
      </c>
      <c r="AM1279" s="33">
        <v>6.5813262159570698</v>
      </c>
      <c r="AN1279" s="33">
        <v>174.56251161846612</v>
      </c>
      <c r="AO1279" s="33">
        <v>0.23480026030800397</v>
      </c>
      <c r="AP1279" s="33">
        <v>0.20039498303194628</v>
      </c>
      <c r="AQ1279" s="33">
        <v>0.73553610133463554</v>
      </c>
      <c r="AR1279" s="33">
        <v>43.197750612610321</v>
      </c>
      <c r="AS1279" s="33">
        <v>455.5006091915867</v>
      </c>
      <c r="AT1279" s="33">
        <v>7.2135599237997035</v>
      </c>
      <c r="AU1279" s="33">
        <v>2.8113560268553255</v>
      </c>
      <c r="AV1279" s="33">
        <v>0.55589062777981679</v>
      </c>
      <c r="AW1279" s="33">
        <v>0.28985099459322633</v>
      </c>
      <c r="AX1279" s="33"/>
      <c r="AY1279" s="33">
        <v>0.53997326234276377</v>
      </c>
      <c r="AZ1279" s="33">
        <v>0.1567243391971313</v>
      </c>
      <c r="BA1279" s="33">
        <v>0.25029859091703721</v>
      </c>
      <c r="BB1279" s="33">
        <v>0.19745932543327277</v>
      </c>
      <c r="BC1279" s="33">
        <v>0.105890724287826</v>
      </c>
      <c r="BD1279" s="33"/>
      <c r="BE1279" s="33">
        <v>0.3274440135139966</v>
      </c>
      <c r="BF1279" s="33">
        <v>2.7992271758753957</v>
      </c>
      <c r="BG1279" s="33">
        <v>0.38360159158108936</v>
      </c>
      <c r="BH1279" s="33">
        <v>1.1598291002404688</v>
      </c>
      <c r="BI1279" s="33"/>
      <c r="BJ1279" s="33"/>
      <c r="BK1279" s="33"/>
      <c r="BL1279" s="40" t="s">
        <v>29</v>
      </c>
    </row>
    <row r="1280" spans="1:64">
      <c r="A1280" s="43">
        <v>44177</v>
      </c>
      <c r="B1280" s="49" t="s">
        <v>96</v>
      </c>
      <c r="C1280" s="12" t="str">
        <f>VLOOKUP('All_Data-2017-2021'!D1280,Location_Guide!$A$2:$B$59,2,FALSE)</f>
        <v>d/s of Adamjee EPZ</v>
      </c>
      <c r="D1280" s="19" t="s">
        <v>68</v>
      </c>
      <c r="E1280" s="55">
        <v>23.664470000000001</v>
      </c>
      <c r="F1280" s="55">
        <v>90.523193000000006</v>
      </c>
      <c r="G1280" s="68">
        <v>24.3</v>
      </c>
      <c r="H1280" s="68">
        <v>7.17</v>
      </c>
      <c r="I1280" s="68">
        <v>521</v>
      </c>
      <c r="J1280" s="68">
        <v>257</v>
      </c>
      <c r="K1280" s="68">
        <v>3.45</v>
      </c>
      <c r="L1280" s="68">
        <v>-204.8</v>
      </c>
      <c r="M1280" s="68">
        <v>25.4</v>
      </c>
      <c r="N1280" s="68">
        <v>75</v>
      </c>
      <c r="O1280" s="68">
        <v>60</v>
      </c>
      <c r="P1280" s="68">
        <v>185</v>
      </c>
      <c r="Q1280" s="68">
        <v>0.15</v>
      </c>
      <c r="R1280" s="68">
        <v>9.4</v>
      </c>
      <c r="S1280" s="68">
        <v>3.8</v>
      </c>
      <c r="T1280" s="68"/>
      <c r="U1280" s="68">
        <v>2</v>
      </c>
      <c r="V1280" s="68">
        <v>28</v>
      </c>
      <c r="W1280" s="104">
        <v>59.763999999999982</v>
      </c>
      <c r="X1280" s="68"/>
      <c r="Y1280" s="65">
        <v>0.2</v>
      </c>
      <c r="Z1280" s="65">
        <v>64000</v>
      </c>
      <c r="AA1280" s="67">
        <v>32000</v>
      </c>
      <c r="AB1280" s="33">
        <v>262.5690929036154</v>
      </c>
      <c r="AC1280" s="33">
        <v>2.1383478787320298</v>
      </c>
      <c r="AD1280" s="33">
        <v>1.954762995977436</v>
      </c>
      <c r="AE1280" s="33">
        <v>1.3317913325990376</v>
      </c>
      <c r="AF1280" s="33">
        <v>181.89518862663749</v>
      </c>
      <c r="AG1280" s="33">
        <v>0.48728095351789996</v>
      </c>
      <c r="AH1280" s="33">
        <v>7.5558076559379916</v>
      </c>
      <c r="AI1280" s="33">
        <v>15.004359883292112</v>
      </c>
      <c r="AJ1280" s="33">
        <v>41.76435297804413</v>
      </c>
      <c r="AK1280" s="33">
        <v>7.2859851020995237E-2</v>
      </c>
      <c r="AL1280" s="33">
        <v>4.5025575124437553</v>
      </c>
      <c r="AM1280" s="33">
        <v>8.1219315343529264</v>
      </c>
      <c r="AN1280" s="33">
        <v>170.83272686457408</v>
      </c>
      <c r="AO1280" s="33">
        <v>0.22300749070270651</v>
      </c>
      <c r="AP1280" s="33">
        <v>0.16630649661340713</v>
      </c>
      <c r="AQ1280" s="33">
        <v>0.67916466190979508</v>
      </c>
      <c r="AR1280" s="33">
        <v>43.265622999848844</v>
      </c>
      <c r="AS1280" s="33">
        <v>422.82649199691838</v>
      </c>
      <c r="AT1280" s="33">
        <v>7.5323616501425592</v>
      </c>
      <c r="AU1280" s="33">
        <v>2.8563872492246727</v>
      </c>
      <c r="AV1280" s="33">
        <v>0.42527505881016864</v>
      </c>
      <c r="AW1280" s="33">
        <v>0.23189796638480162</v>
      </c>
      <c r="AX1280" s="33"/>
      <c r="AY1280" s="33">
        <v>1.1798355991264098</v>
      </c>
      <c r="AZ1280" s="33">
        <v>5.7932268972270134E-2</v>
      </c>
      <c r="BA1280" s="33">
        <v>0.14807697450088159</v>
      </c>
      <c r="BB1280" s="33">
        <v>9.1976958907253048E-2</v>
      </c>
      <c r="BC1280" s="33"/>
      <c r="BD1280" s="33"/>
      <c r="BE1280" s="33">
        <v>0.22007877144702911</v>
      </c>
      <c r="BF1280" s="33">
        <v>2.9350728702794928</v>
      </c>
      <c r="BG1280" s="33">
        <v>0.2498305738490261</v>
      </c>
      <c r="BH1280" s="33">
        <v>0.82506343684689121</v>
      </c>
      <c r="BI1280" s="33"/>
      <c r="BJ1280" s="33"/>
      <c r="BK1280" s="33"/>
      <c r="BL1280" s="40" t="s">
        <v>29</v>
      </c>
    </row>
    <row r="1281" spans="1:64">
      <c r="A1281" s="43">
        <v>44177</v>
      </c>
      <c r="B1281" s="49" t="s">
        <v>96</v>
      </c>
      <c r="C1281" s="12" t="str">
        <f>VLOOKUP('All_Data-2017-2021'!D1281,Location_Guide!$A$2:$B$59,2,FALSE)</f>
        <v>d/s of Tanbazar Ghat</v>
      </c>
      <c r="D1281" s="19" t="s">
        <v>69</v>
      </c>
      <c r="E1281" s="55">
        <v>23.716944000000002</v>
      </c>
      <c r="F1281" s="55">
        <v>90.502167999999998</v>
      </c>
      <c r="G1281" s="68">
        <v>24.3</v>
      </c>
      <c r="H1281" s="68">
        <v>7.21</v>
      </c>
      <c r="I1281" s="68">
        <v>543</v>
      </c>
      <c r="J1281" s="68">
        <v>268</v>
      </c>
      <c r="K1281" s="68">
        <v>3.1</v>
      </c>
      <c r="L1281" s="68">
        <v>-220</v>
      </c>
      <c r="M1281" s="68">
        <v>24.3</v>
      </c>
      <c r="N1281" s="68">
        <v>79</v>
      </c>
      <c r="O1281" s="68">
        <v>67</v>
      </c>
      <c r="P1281" s="68">
        <v>205</v>
      </c>
      <c r="Q1281" s="68">
        <v>0.2</v>
      </c>
      <c r="R1281" s="68">
        <v>11.1</v>
      </c>
      <c r="S1281" s="68">
        <v>2.8</v>
      </c>
      <c r="T1281" s="68"/>
      <c r="U1281" s="68">
        <v>2</v>
      </c>
      <c r="V1281" s="121">
        <v>28</v>
      </c>
      <c r="W1281" s="104">
        <v>139.85199999999998</v>
      </c>
      <c r="X1281" s="68"/>
      <c r="Y1281" s="65">
        <v>0.23</v>
      </c>
      <c r="Z1281" s="65">
        <v>84000</v>
      </c>
      <c r="AA1281" s="67">
        <v>44000</v>
      </c>
      <c r="AB1281" s="33">
        <v>251.87953501371666</v>
      </c>
      <c r="AC1281" s="33">
        <v>0.77608469246322165</v>
      </c>
      <c r="AD1281" s="33">
        <v>1.8892817930041164</v>
      </c>
      <c r="AE1281" s="33">
        <v>1.4417204396174226</v>
      </c>
      <c r="AF1281" s="33">
        <v>195.58036854568633</v>
      </c>
      <c r="AG1281" s="33">
        <v>0.50777361878357774</v>
      </c>
      <c r="AH1281" s="33">
        <v>10.507667394999599</v>
      </c>
      <c r="AI1281" s="33">
        <v>23.64179800175712</v>
      </c>
      <c r="AJ1281" s="33">
        <v>141.18575167174399</v>
      </c>
      <c r="AK1281" s="33">
        <v>7.106117930742667E-2</v>
      </c>
      <c r="AL1281" s="33">
        <v>4.141886992684463</v>
      </c>
      <c r="AM1281" s="33">
        <v>8.2284492353440513</v>
      </c>
      <c r="AN1281" s="33">
        <v>176.00578672908298</v>
      </c>
      <c r="AO1281" s="33">
        <v>0.21700879879474957</v>
      </c>
      <c r="AP1281" s="33">
        <v>0.13315775253662862</v>
      </c>
      <c r="AQ1281" s="33">
        <v>0.61092161488751895</v>
      </c>
      <c r="AR1281" s="33">
        <v>45.452932434266344</v>
      </c>
      <c r="AS1281" s="33">
        <v>357.06707669564537</v>
      </c>
      <c r="AT1281" s="33">
        <v>7.6928363244343858</v>
      </c>
      <c r="AU1281" s="33">
        <v>3.137440133196189</v>
      </c>
      <c r="AV1281" s="33">
        <v>0.39014089234889276</v>
      </c>
      <c r="AW1281" s="33">
        <v>0.40798676741214912</v>
      </c>
      <c r="AX1281" s="33"/>
      <c r="AY1281" s="33">
        <v>1.2162250043200549</v>
      </c>
      <c r="AZ1281" s="33">
        <v>5.0487981260852258E-2</v>
      </c>
      <c r="BA1281" s="33">
        <v>0.14777545412462426</v>
      </c>
      <c r="BB1281" s="33">
        <v>7.9679434391205048E-2</v>
      </c>
      <c r="BC1281" s="33"/>
      <c r="BD1281" s="33"/>
      <c r="BE1281" s="33">
        <v>0.20949442352464082</v>
      </c>
      <c r="BF1281" s="33">
        <v>3.7019060837340367</v>
      </c>
      <c r="BG1281" s="33">
        <v>0.23180002666223154</v>
      </c>
      <c r="BH1281" s="33">
        <v>0.81867580053431344</v>
      </c>
      <c r="BI1281" s="33"/>
      <c r="BJ1281" s="33"/>
      <c r="BK1281" s="33"/>
      <c r="BL1281" s="40" t="s">
        <v>29</v>
      </c>
    </row>
    <row r="1282" spans="1:64">
      <c r="A1282" s="43">
        <v>44177</v>
      </c>
      <c r="B1282" s="49" t="s">
        <v>96</v>
      </c>
      <c r="C1282" s="12" t="str">
        <f>VLOOKUP('All_Data-2017-2021'!D1282,Location_Guide!$A$2:$B$59,2,FALSE)</f>
        <v>u/s of Kalagachia Point</v>
      </c>
      <c r="D1282" s="19" t="s">
        <v>97</v>
      </c>
      <c r="E1282" s="55">
        <v>23.572368000000001</v>
      </c>
      <c r="F1282" s="55">
        <v>90.525478000000007</v>
      </c>
      <c r="G1282" s="68">
        <v>24.4</v>
      </c>
      <c r="H1282" s="68">
        <v>7.14</v>
      </c>
      <c r="I1282" s="68">
        <v>514</v>
      </c>
      <c r="J1282" s="68">
        <v>252</v>
      </c>
      <c r="K1282" s="68">
        <v>2.0099999999999998</v>
      </c>
      <c r="L1282" s="68">
        <v>-225.8</v>
      </c>
      <c r="M1282" s="68">
        <v>23.6</v>
      </c>
      <c r="N1282" s="68">
        <v>79</v>
      </c>
      <c r="O1282" s="68">
        <v>55</v>
      </c>
      <c r="P1282" s="68">
        <v>180</v>
      </c>
      <c r="Q1282" s="68">
        <v>0.25</v>
      </c>
      <c r="R1282" s="68">
        <v>10.7</v>
      </c>
      <c r="S1282" s="68">
        <v>4</v>
      </c>
      <c r="T1282" s="68"/>
      <c r="U1282" s="68">
        <v>12</v>
      </c>
      <c r="V1282" s="68">
        <v>30</v>
      </c>
      <c r="W1282" s="104">
        <v>69.774999999999977</v>
      </c>
      <c r="X1282" s="68"/>
      <c r="Y1282" s="65">
        <v>0.22</v>
      </c>
      <c r="Z1282" s="65">
        <v>520000</v>
      </c>
      <c r="AA1282" s="67">
        <v>80000</v>
      </c>
      <c r="AB1282" s="33">
        <v>255.05477069227157</v>
      </c>
      <c r="AC1282" s="33">
        <v>0.98369785999895276</v>
      </c>
      <c r="AD1282" s="33">
        <v>2.0124737816771638</v>
      </c>
      <c r="AE1282" s="33">
        <v>1.5470722650315871</v>
      </c>
      <c r="AF1282" s="33">
        <v>194.14576424328786</v>
      </c>
      <c r="AG1282" s="33">
        <v>0.51034703647694479</v>
      </c>
      <c r="AH1282" s="33">
        <v>10.529902579322634</v>
      </c>
      <c r="AI1282" s="33">
        <v>17.062538969784637</v>
      </c>
      <c r="AJ1282" s="33">
        <v>49.91376130467944</v>
      </c>
      <c r="AK1282" s="33">
        <v>6.2810041278134457E-2</v>
      </c>
      <c r="AL1282" s="33">
        <v>4.5060687731876055</v>
      </c>
      <c r="AM1282" s="33">
        <v>8.0558595108926561</v>
      </c>
      <c r="AN1282" s="33">
        <v>170.19434398382688</v>
      </c>
      <c r="AO1282" s="33">
        <v>0.21514144191208501</v>
      </c>
      <c r="AP1282" s="33">
        <v>0.14461427154446527</v>
      </c>
      <c r="AQ1282" s="33">
        <v>0.61295610295761493</v>
      </c>
      <c r="AR1282" s="33">
        <v>43.419411329225504</v>
      </c>
      <c r="AS1282" s="33">
        <v>486.0795279886708</v>
      </c>
      <c r="AT1282" s="33">
        <v>7.5103704691709448</v>
      </c>
      <c r="AU1282" s="33">
        <v>2.9954980166302949</v>
      </c>
      <c r="AV1282" s="33">
        <v>0.38971981212229645</v>
      </c>
      <c r="AW1282" s="33">
        <v>0.32913129315057843</v>
      </c>
      <c r="AX1282" s="33"/>
      <c r="AY1282" s="33">
        <v>0.99879440611619807</v>
      </c>
      <c r="AZ1282" s="33">
        <v>5.8193088652499787E-2</v>
      </c>
      <c r="BA1282" s="33">
        <v>0.14384846477821825</v>
      </c>
      <c r="BB1282" s="33">
        <v>9.469194204334494E-2</v>
      </c>
      <c r="BC1282" s="33"/>
      <c r="BD1282" s="33"/>
      <c r="BE1282" s="33">
        <v>0.18548028835964164</v>
      </c>
      <c r="BF1282" s="33">
        <v>3.5144289222854961</v>
      </c>
      <c r="BG1282" s="33">
        <v>0.19385152568046304</v>
      </c>
      <c r="BH1282" s="33">
        <v>0.76528481734137854</v>
      </c>
      <c r="BI1282" s="33"/>
      <c r="BJ1282" s="33"/>
      <c r="BK1282" s="33"/>
      <c r="BL1282" s="40" t="s">
        <v>29</v>
      </c>
    </row>
    <row r="1283" spans="1:64">
      <c r="A1283" s="43">
        <v>44177</v>
      </c>
      <c r="B1283" s="49" t="s">
        <v>96</v>
      </c>
      <c r="C1283" s="12" t="str">
        <f>VLOOKUP('All_Data-2017-2021'!D1283,Location_Guide!$A$2:$B$59,2,FALSE)</f>
        <v>d/s of Ghorashal FC</v>
      </c>
      <c r="D1283" s="19" t="s">
        <v>98</v>
      </c>
      <c r="E1283" s="57">
        <v>23.974980259999999</v>
      </c>
      <c r="F1283" s="57">
        <v>90.628594280000002</v>
      </c>
      <c r="G1283" s="68">
        <v>23.9</v>
      </c>
      <c r="H1283" s="68">
        <v>7.27</v>
      </c>
      <c r="I1283" s="68">
        <v>359</v>
      </c>
      <c r="J1283" s="68">
        <v>176.9</v>
      </c>
      <c r="K1283" s="68">
        <v>5.28</v>
      </c>
      <c r="L1283" s="68">
        <v>13.2</v>
      </c>
      <c r="M1283" s="68">
        <v>5.15</v>
      </c>
      <c r="N1283" s="68">
        <v>18</v>
      </c>
      <c r="O1283" s="68">
        <v>13</v>
      </c>
      <c r="P1283" s="68">
        <v>155</v>
      </c>
      <c r="Q1283" s="68">
        <v>0.11</v>
      </c>
      <c r="R1283" s="68">
        <v>2.1</v>
      </c>
      <c r="S1283" s="68">
        <v>3.5</v>
      </c>
      <c r="T1283" s="68"/>
      <c r="U1283" s="68">
        <v>2</v>
      </c>
      <c r="V1283" s="68">
        <v>10</v>
      </c>
      <c r="W1283" s="104">
        <v>139.85199999999998</v>
      </c>
      <c r="X1283" s="68"/>
      <c r="Y1283" s="65">
        <v>0.34</v>
      </c>
      <c r="Z1283" s="65">
        <v>80000</v>
      </c>
      <c r="AA1283" s="67">
        <v>4000</v>
      </c>
      <c r="AB1283" s="33">
        <v>101.75293625756963</v>
      </c>
      <c r="AC1283" s="33">
        <v>3.125743829390828</v>
      </c>
      <c r="AD1283" s="33">
        <v>2.6745287511208971</v>
      </c>
      <c r="AE1283" s="33">
        <v>0.89596063041223306</v>
      </c>
      <c r="AF1283" s="33">
        <v>96.692066108835419</v>
      </c>
      <c r="AG1283" s="33">
        <v>0.541496997697546</v>
      </c>
      <c r="AH1283" s="33">
        <v>7.0126807058527758</v>
      </c>
      <c r="AI1283" s="33">
        <v>11.50524224902194</v>
      </c>
      <c r="AJ1283" s="33">
        <v>33.668265728321032</v>
      </c>
      <c r="AK1283" s="33">
        <v>0.40715524306397433</v>
      </c>
      <c r="AL1283" s="33">
        <v>5.4569573434307621</v>
      </c>
      <c r="AM1283" s="33">
        <v>4.1170098329414113</v>
      </c>
      <c r="AN1283" s="33">
        <v>170.59689515484391</v>
      </c>
      <c r="AO1283" s="33">
        <v>0.51413986463452321</v>
      </c>
      <c r="AP1283" s="33">
        <v>0.58669714075852109</v>
      </c>
      <c r="AQ1283" s="33">
        <v>1.069811289445828</v>
      </c>
      <c r="AR1283" s="33">
        <v>38.426643054760632</v>
      </c>
      <c r="AS1283" s="33">
        <v>162.67983522124669</v>
      </c>
      <c r="AT1283" s="33">
        <v>6.3512537969977974</v>
      </c>
      <c r="AU1283" s="33">
        <v>1.9070240780108652</v>
      </c>
      <c r="AV1283" s="33">
        <v>0.63245450098774358</v>
      </c>
      <c r="AW1283" s="33">
        <v>0.12594036897985805</v>
      </c>
      <c r="AX1283" s="33"/>
      <c r="AY1283" s="33">
        <v>0.16115569004476074</v>
      </c>
      <c r="AZ1283" s="33">
        <v>4.4119155429442981E-2</v>
      </c>
      <c r="BA1283" s="33">
        <v>0.15917210325766831</v>
      </c>
      <c r="BB1283" s="33">
        <v>0.18616019623763411</v>
      </c>
      <c r="BC1283" s="33">
        <v>9.9292938577535406E-2</v>
      </c>
      <c r="BD1283" s="33"/>
      <c r="BE1283" s="33">
        <v>0.2594087737986302</v>
      </c>
      <c r="BF1283" s="33">
        <v>2.0470560066978978</v>
      </c>
      <c r="BG1283" s="33">
        <v>0.31269324303287821</v>
      </c>
      <c r="BH1283" s="33">
        <v>1.266912756890231</v>
      </c>
      <c r="BI1283" s="33"/>
      <c r="BJ1283" s="33"/>
      <c r="BK1283" s="33"/>
      <c r="BL1283" s="40" t="s">
        <v>29</v>
      </c>
    </row>
    <row r="1284" spans="1:64">
      <c r="A1284" s="43">
        <v>44177</v>
      </c>
      <c r="B1284" s="46" t="s">
        <v>74</v>
      </c>
      <c r="C1284" s="12" t="str">
        <f>VLOOKUP('All_Data-2017-2021'!D1284,Location_Guide!$A$2:$B$59,2,FALSE)</f>
        <v>Steel bridge at Pagar Canal</v>
      </c>
      <c r="D1284" s="19" t="s">
        <v>75</v>
      </c>
      <c r="E1284" s="57">
        <v>23.900656999999999</v>
      </c>
      <c r="F1284" s="57">
        <v>90.432581999999996</v>
      </c>
      <c r="G1284" s="68">
        <v>22.6</v>
      </c>
      <c r="H1284" s="68">
        <v>7.11</v>
      </c>
      <c r="I1284" s="68">
        <v>1537</v>
      </c>
      <c r="J1284" s="68">
        <v>813</v>
      </c>
      <c r="K1284" s="68">
        <v>3</v>
      </c>
      <c r="L1284" s="68">
        <v>-270</v>
      </c>
      <c r="M1284" s="68">
        <v>39.299999999999997</v>
      </c>
      <c r="N1284" s="68">
        <v>261</v>
      </c>
      <c r="O1284" s="68">
        <v>203</v>
      </c>
      <c r="P1284" s="68">
        <v>450</v>
      </c>
      <c r="Q1284" s="68">
        <v>0.1</v>
      </c>
      <c r="R1284" s="68">
        <v>29</v>
      </c>
      <c r="S1284" s="68">
        <v>4</v>
      </c>
      <c r="T1284" s="68"/>
      <c r="U1284" s="68">
        <v>117</v>
      </c>
      <c r="V1284" s="68">
        <v>134</v>
      </c>
      <c r="W1284" s="104">
        <v>199.91799999999995</v>
      </c>
      <c r="X1284" s="68"/>
      <c r="Y1284" s="65">
        <v>0.25</v>
      </c>
      <c r="Z1284" s="65">
        <v>1310000</v>
      </c>
      <c r="AA1284" s="67">
        <v>350000</v>
      </c>
      <c r="AB1284" s="33">
        <v>43.100784872762191</v>
      </c>
      <c r="AC1284" s="33">
        <v>0.91196509450942564</v>
      </c>
      <c r="AD1284" s="33">
        <v>1.9780650055879112</v>
      </c>
      <c r="AE1284" s="33">
        <v>1.00937926002833</v>
      </c>
      <c r="AF1284" s="33">
        <v>777.04025519503477</v>
      </c>
      <c r="AG1284" s="33">
        <v>0.64026313680553681</v>
      </c>
      <c r="AH1284" s="33">
        <v>17.154946696833687</v>
      </c>
      <c r="AI1284" s="33">
        <v>7.0975378371894831</v>
      </c>
      <c r="AJ1284" s="33">
        <v>59.805536219513137</v>
      </c>
      <c r="AK1284" s="33">
        <v>0.24451802646842605</v>
      </c>
      <c r="AL1284" s="33">
        <v>2.1917758246666308</v>
      </c>
      <c r="AM1284" s="33">
        <v>34.956677979864004</v>
      </c>
      <c r="AN1284" s="33">
        <v>289.19649777601154</v>
      </c>
      <c r="AO1284" s="33">
        <v>0.29057677554433159</v>
      </c>
      <c r="AP1284" s="33">
        <v>0.23933276254984015</v>
      </c>
      <c r="AQ1284" s="33">
        <v>0.61033283303925912</v>
      </c>
      <c r="AR1284" s="33">
        <v>58.33032854015164</v>
      </c>
      <c r="AS1284" s="33">
        <v>84.213037148642712</v>
      </c>
      <c r="AT1284" s="33">
        <v>10.268665938406446</v>
      </c>
      <c r="AU1284" s="33">
        <v>9.7195452127984279</v>
      </c>
      <c r="AV1284" s="33">
        <v>0.40091900985109991</v>
      </c>
      <c r="AW1284" s="33">
        <v>9.1105156818361135E-2</v>
      </c>
      <c r="AX1284" s="33">
        <v>0.5116897181941521</v>
      </c>
      <c r="AY1284" s="33">
        <v>2.1901704082820621</v>
      </c>
      <c r="AZ1284" s="33">
        <v>0.14454673186497732</v>
      </c>
      <c r="BA1284" s="33">
        <v>0.15068030265189139</v>
      </c>
      <c r="BB1284" s="33">
        <v>0.11596872151179528</v>
      </c>
      <c r="BC1284" s="33">
        <v>2.9763807090140284E-2</v>
      </c>
      <c r="BD1284" s="33"/>
      <c r="BE1284" s="33">
        <v>0.24125109957389726</v>
      </c>
      <c r="BF1284" s="33">
        <v>0.27549042297194487</v>
      </c>
      <c r="BG1284" s="33">
        <v>0.21726181874641134</v>
      </c>
      <c r="BH1284" s="33">
        <v>0.13742259806345933</v>
      </c>
      <c r="BI1284" s="33"/>
      <c r="BJ1284" s="33"/>
      <c r="BK1284" s="33"/>
      <c r="BL1284" s="40" t="s">
        <v>29</v>
      </c>
    </row>
    <row r="1285" spans="1:64" ht="27">
      <c r="A1285" s="43">
        <v>44177</v>
      </c>
      <c r="B1285" s="46" t="s">
        <v>109</v>
      </c>
      <c r="C1285" s="12" t="str">
        <f>VLOOKUP('All_Data-2017-2021'!D1285,Location_Guide!$A$2:$B$59,2,FALSE)</f>
        <v>u/s (800m) of outfall in Balu</v>
      </c>
      <c r="D1285" s="19" t="s">
        <v>77</v>
      </c>
      <c r="E1285" s="54">
        <v>23.80975467</v>
      </c>
      <c r="F1285" s="54">
        <v>90.477011590000004</v>
      </c>
      <c r="G1285" s="68">
        <v>21.7</v>
      </c>
      <c r="H1285" s="68">
        <v>6.87</v>
      </c>
      <c r="I1285" s="68">
        <v>623</v>
      </c>
      <c r="J1285" s="68">
        <v>325</v>
      </c>
      <c r="K1285" s="68">
        <v>3.1</v>
      </c>
      <c r="L1285" s="68">
        <v>-225.5</v>
      </c>
      <c r="M1285" s="68">
        <v>46.9</v>
      </c>
      <c r="N1285" s="68">
        <v>135</v>
      </c>
      <c r="O1285" s="68">
        <v>150</v>
      </c>
      <c r="P1285" s="68">
        <v>255</v>
      </c>
      <c r="Q1285" s="68">
        <v>0.62</v>
      </c>
      <c r="R1285" s="68">
        <v>12.5</v>
      </c>
      <c r="S1285" s="68">
        <v>5.6</v>
      </c>
      <c r="T1285" s="68"/>
      <c r="U1285" s="68">
        <v>4</v>
      </c>
      <c r="V1285" s="68">
        <v>6</v>
      </c>
      <c r="W1285" s="104">
        <v>29.730999999999995</v>
      </c>
      <c r="X1285" s="68"/>
      <c r="Y1285" s="65">
        <v>0.4</v>
      </c>
      <c r="Z1285" s="65">
        <v>1160000</v>
      </c>
      <c r="AA1285" s="67">
        <v>280000</v>
      </c>
      <c r="AB1285" s="33">
        <v>136.08528410491493</v>
      </c>
      <c r="AC1285" s="33">
        <v>1.6650346704027887</v>
      </c>
      <c r="AD1285" s="33">
        <v>1.9980909829786182</v>
      </c>
      <c r="AE1285" s="33">
        <v>0.44249959442150277</v>
      </c>
      <c r="AF1285" s="33">
        <v>592.16447633796759</v>
      </c>
      <c r="AG1285" s="33">
        <v>0.84299556030170608</v>
      </c>
      <c r="AH1285" s="33">
        <v>65.060981528268726</v>
      </c>
      <c r="AI1285" s="33">
        <v>10.442442836850415</v>
      </c>
      <c r="AJ1285" s="33">
        <v>47.702748722765371</v>
      </c>
      <c r="AK1285" s="33">
        <v>0.11170132759298232</v>
      </c>
      <c r="AL1285" s="33">
        <v>11.802840743810846</v>
      </c>
      <c r="AM1285" s="33">
        <v>18.017113795618869</v>
      </c>
      <c r="AN1285" s="33">
        <v>203.62396469503926</v>
      </c>
      <c r="AO1285" s="33">
        <v>0.21496178417269565</v>
      </c>
      <c r="AP1285" s="33">
        <v>0.13174755979959965</v>
      </c>
      <c r="AQ1285" s="33">
        <v>0.67506318302849166</v>
      </c>
      <c r="AR1285" s="33">
        <v>64.35304117805633</v>
      </c>
      <c r="AS1285" s="33">
        <v>471.17828247466235</v>
      </c>
      <c r="AT1285" s="33">
        <v>11.525365526490248</v>
      </c>
      <c r="AU1285" s="33">
        <v>3.9624298130925513</v>
      </c>
      <c r="AV1285" s="33">
        <v>0.3785464193484081</v>
      </c>
      <c r="AW1285" s="33">
        <v>9.8644889554167461E-2</v>
      </c>
      <c r="AX1285" s="33"/>
      <c r="AY1285" s="33">
        <v>0.39503542191326563</v>
      </c>
      <c r="AZ1285" s="33">
        <v>5.3085259617813338E-2</v>
      </c>
      <c r="BA1285" s="33">
        <v>0.1388463358164006</v>
      </c>
      <c r="BB1285" s="33">
        <v>8.4727219876776838E-2</v>
      </c>
      <c r="BC1285" s="33"/>
      <c r="BD1285" s="33"/>
      <c r="BE1285" s="33">
        <v>0.23016323890445406</v>
      </c>
      <c r="BF1285" s="33">
        <v>0.98570117332118701</v>
      </c>
      <c r="BG1285" s="33">
        <v>0.1902385820796659</v>
      </c>
      <c r="BH1285" s="33">
        <v>0.47281836328180626</v>
      </c>
      <c r="BI1285" s="33"/>
      <c r="BJ1285" s="33"/>
      <c r="BK1285" s="33"/>
      <c r="BL1285" s="40" t="s">
        <v>29</v>
      </c>
    </row>
    <row r="1286" spans="1:64">
      <c r="A1286" s="43">
        <v>44177</v>
      </c>
      <c r="B1286" s="46" t="s">
        <v>110</v>
      </c>
      <c r="C1286" s="12" t="str">
        <f>VLOOKUP('All_Data-2017-2021'!D1286,Location_Guide!$A$2:$B$59,2,FALSE)</f>
        <v>d/s of Dasherkandi WWTP</v>
      </c>
      <c r="D1286" s="19" t="s">
        <v>79</v>
      </c>
      <c r="E1286" s="58">
        <v>23.760384999999999</v>
      </c>
      <c r="F1286" s="58">
        <v>90.479742999999999</v>
      </c>
      <c r="G1286" s="68">
        <v>23.9</v>
      </c>
      <c r="H1286" s="68">
        <v>6.65</v>
      </c>
      <c r="I1286" s="68">
        <v>780</v>
      </c>
      <c r="J1286" s="68">
        <v>392</v>
      </c>
      <c r="K1286" s="68">
        <v>3.24</v>
      </c>
      <c r="L1286" s="68">
        <v>-247.5</v>
      </c>
      <c r="M1286" s="68">
        <v>41.5</v>
      </c>
      <c r="N1286" s="68">
        <v>229</v>
      </c>
      <c r="O1286" s="68">
        <v>159</v>
      </c>
      <c r="P1286" s="68">
        <v>290</v>
      </c>
      <c r="Q1286" s="68">
        <v>0.32</v>
      </c>
      <c r="R1286" s="68">
        <v>21.8</v>
      </c>
      <c r="S1286" s="68">
        <v>7</v>
      </c>
      <c r="T1286" s="68"/>
      <c r="U1286" s="68">
        <v>16</v>
      </c>
      <c r="V1286" s="68">
        <v>10</v>
      </c>
      <c r="W1286" s="104">
        <v>79.786000000000001</v>
      </c>
      <c r="X1286" s="68"/>
      <c r="Y1286" s="65">
        <v>0.41</v>
      </c>
      <c r="Z1286" s="65">
        <v>1030000</v>
      </c>
      <c r="AA1286" s="67">
        <v>410000</v>
      </c>
      <c r="AB1286" s="33">
        <v>513.13787213422358</v>
      </c>
      <c r="AC1286" s="33">
        <v>0.7178572644483634</v>
      </c>
      <c r="AD1286" s="33">
        <v>1.3822609220643041</v>
      </c>
      <c r="AE1286" s="33">
        <v>1.1357807986367658</v>
      </c>
      <c r="AF1286" s="33">
        <v>318.95686962486218</v>
      </c>
      <c r="AG1286" s="33">
        <v>0.52164769105860842</v>
      </c>
      <c r="AH1286" s="33">
        <v>10.296987871037112</v>
      </c>
      <c r="AI1286" s="33">
        <v>10.960052314869468</v>
      </c>
      <c r="AJ1286" s="33">
        <v>118.55003363585412</v>
      </c>
      <c r="AK1286" s="33">
        <v>0.12735694151773225</v>
      </c>
      <c r="AL1286" s="33">
        <v>3.5481920741347452</v>
      </c>
      <c r="AM1286" s="33">
        <v>27.695035665920653</v>
      </c>
      <c r="AN1286" s="33">
        <v>225.03687145937403</v>
      </c>
      <c r="AO1286" s="33">
        <v>0.21697853594320662</v>
      </c>
      <c r="AP1286" s="33">
        <v>0.1186949797075707</v>
      </c>
      <c r="AQ1286" s="33">
        <v>0.50359881887196023</v>
      </c>
      <c r="AR1286" s="33">
        <v>51.293697328717322</v>
      </c>
      <c r="AS1286" s="33">
        <v>139.71071907542398</v>
      </c>
      <c r="AT1286" s="33">
        <v>9.0535231060985737</v>
      </c>
      <c r="AU1286" s="33">
        <v>7.0698236391125455</v>
      </c>
      <c r="AV1286" s="33">
        <v>0.37330585166740077</v>
      </c>
      <c r="AW1286" s="33">
        <v>0.23920749277820408</v>
      </c>
      <c r="AX1286" s="33"/>
      <c r="AY1286" s="33">
        <v>0.42332579272285181</v>
      </c>
      <c r="AZ1286" s="33">
        <v>0.11750455613269566</v>
      </c>
      <c r="BA1286" s="33">
        <v>0.13556790806094685</v>
      </c>
      <c r="BB1286" s="33">
        <v>6.9738191643418879E-2</v>
      </c>
      <c r="BC1286" s="33"/>
      <c r="BD1286" s="33"/>
      <c r="BE1286" s="33">
        <v>0.25381370151041427</v>
      </c>
      <c r="BF1286" s="33">
        <v>0.81754140744633741</v>
      </c>
      <c r="BG1286" s="33">
        <v>0.16795321946163977</v>
      </c>
      <c r="BH1286" s="33">
        <v>7.9925606491635562E-2</v>
      </c>
      <c r="BI1286" s="33"/>
      <c r="BJ1286" s="33"/>
      <c r="BK1286" s="33"/>
      <c r="BL1286" s="40" t="s">
        <v>29</v>
      </c>
    </row>
    <row r="1287" spans="1:64">
      <c r="A1287" s="43">
        <v>44177</v>
      </c>
      <c r="B1287" s="46" t="s">
        <v>41</v>
      </c>
      <c r="C1287" s="12" t="str">
        <f>VLOOKUP('All_Data-2017-2021'!D1287,Location_Guide!$A$2:$B$59,2,FALSE)</f>
        <v>Daripara Bridge, Pubail</v>
      </c>
      <c r="D1287" s="19" t="s">
        <v>105</v>
      </c>
      <c r="E1287" s="58">
        <v>23.932082640000001</v>
      </c>
      <c r="F1287" s="58">
        <v>90.490815130000001</v>
      </c>
      <c r="G1287" s="68">
        <v>20.8</v>
      </c>
      <c r="H1287" s="68">
        <v>6.85</v>
      </c>
      <c r="I1287" s="68">
        <v>281</v>
      </c>
      <c r="J1287" s="68">
        <v>147.4</v>
      </c>
      <c r="K1287" s="68">
        <v>3.41</v>
      </c>
      <c r="L1287" s="68">
        <v>1.7</v>
      </c>
      <c r="M1287" s="68">
        <v>11.68</v>
      </c>
      <c r="N1287" s="68">
        <v>82</v>
      </c>
      <c r="O1287" s="68">
        <v>18</v>
      </c>
      <c r="P1287" s="68">
        <v>120</v>
      </c>
      <c r="Q1287" s="68">
        <v>1.06</v>
      </c>
      <c r="R1287" s="68">
        <v>1.8</v>
      </c>
      <c r="S1287" s="68">
        <v>5</v>
      </c>
      <c r="T1287" s="68"/>
      <c r="U1287" s="68">
        <v>4</v>
      </c>
      <c r="V1287" s="68">
        <v>30</v>
      </c>
      <c r="W1287" s="104">
        <v>49.752999999999986</v>
      </c>
      <c r="X1287" s="68"/>
      <c r="Y1287" s="65">
        <v>0.3</v>
      </c>
      <c r="Z1287" s="65">
        <v>240000</v>
      </c>
      <c r="AA1287" s="67">
        <v>0</v>
      </c>
      <c r="AB1287" s="33">
        <v>134.21585468972165</v>
      </c>
      <c r="AC1287" s="33">
        <v>1.0616903340473809</v>
      </c>
      <c r="AD1287" s="33">
        <v>1.2950279990821867</v>
      </c>
      <c r="AE1287" s="33">
        <v>0.92767362079373283</v>
      </c>
      <c r="AF1287" s="33">
        <v>260.09426850327526</v>
      </c>
      <c r="AG1287" s="33">
        <v>0.7110868055760815</v>
      </c>
      <c r="AH1287" s="33">
        <v>18.893159565160087</v>
      </c>
      <c r="AI1287" s="33">
        <v>10.394397550448257</v>
      </c>
      <c r="AJ1287" s="33">
        <v>28.83104185032521</v>
      </c>
      <c r="AK1287" s="33">
        <v>6.9265975861057094E-2</v>
      </c>
      <c r="AL1287" s="33">
        <v>1.9543112061831385</v>
      </c>
      <c r="AM1287" s="33">
        <v>7.200784404775173</v>
      </c>
      <c r="AN1287" s="33">
        <v>78.772352162744497</v>
      </c>
      <c r="AO1287" s="33">
        <v>0.22666729058353452</v>
      </c>
      <c r="AP1287" s="33">
        <v>0.11485031471636993</v>
      </c>
      <c r="AQ1287" s="33">
        <v>0.20748810468696535</v>
      </c>
      <c r="AR1287" s="33">
        <v>33.071743552306145</v>
      </c>
      <c r="AS1287" s="33">
        <v>1934.4158355840032</v>
      </c>
      <c r="AT1287" s="33">
        <v>5.784978349398175</v>
      </c>
      <c r="AU1287" s="33">
        <v>1.0051281986897491</v>
      </c>
      <c r="AV1287" s="33">
        <v>0.36768947001098989</v>
      </c>
      <c r="AW1287" s="33">
        <v>0.11320633321207926</v>
      </c>
      <c r="AX1287" s="33"/>
      <c r="AY1287" s="33">
        <v>0.19381621990534775</v>
      </c>
      <c r="AZ1287" s="33">
        <v>4.2064251981411074E-2</v>
      </c>
      <c r="BA1287" s="33">
        <v>0.13471139302776861</v>
      </c>
      <c r="BB1287" s="33">
        <v>6.6012744117772526E-2</v>
      </c>
      <c r="BC1287" s="33"/>
      <c r="BD1287" s="33"/>
      <c r="BE1287" s="33">
        <v>0.15158062239986095</v>
      </c>
      <c r="BF1287" s="33">
        <v>2.5518794920811549</v>
      </c>
      <c r="BG1287" s="33">
        <v>0.15738976840472677</v>
      </c>
      <c r="BH1287" s="33">
        <v>6.8068255805119826E-2</v>
      </c>
      <c r="BI1287" s="33"/>
      <c r="BJ1287" s="33"/>
      <c r="BK1287" s="33"/>
      <c r="BL1287" s="40" t="s">
        <v>29</v>
      </c>
    </row>
    <row r="1288" spans="1:64">
      <c r="A1288" s="43">
        <v>44178</v>
      </c>
      <c r="B1288" s="2" t="s">
        <v>27</v>
      </c>
      <c r="C1288" s="12" t="str">
        <f>VLOOKUP('All_Data-2017-2021'!D1288,Location_Guide!$A$2:$B$59,2,FALSE)</f>
        <v>u/s of Konabari</v>
      </c>
      <c r="D1288" s="19" t="s">
        <v>28</v>
      </c>
      <c r="E1288" s="57">
        <v>24.019449999999999</v>
      </c>
      <c r="F1288" s="57">
        <v>90.344430000000003</v>
      </c>
      <c r="G1288" s="68">
        <v>22.6</v>
      </c>
      <c r="H1288" s="68">
        <v>7.3</v>
      </c>
      <c r="I1288" s="68">
        <v>444</v>
      </c>
      <c r="J1288" s="68">
        <v>252</v>
      </c>
      <c r="K1288" s="68">
        <v>1.1499999999999999</v>
      </c>
      <c r="L1288" s="68">
        <v>-1.9</v>
      </c>
      <c r="M1288" s="68">
        <v>13.84</v>
      </c>
      <c r="N1288" s="68">
        <v>72</v>
      </c>
      <c r="O1288" s="68">
        <v>22</v>
      </c>
      <c r="P1288" s="68">
        <v>140</v>
      </c>
      <c r="Q1288" s="68">
        <v>0.12</v>
      </c>
      <c r="R1288" s="68">
        <v>1.5</v>
      </c>
      <c r="S1288" s="68">
        <v>37.4</v>
      </c>
      <c r="T1288" s="68"/>
      <c r="U1288" s="68">
        <v>6</v>
      </c>
      <c r="V1288" s="68">
        <v>62</v>
      </c>
      <c r="W1288" s="104">
        <v>59.763999999999982</v>
      </c>
      <c r="X1288" s="68"/>
      <c r="Y1288" s="65">
        <v>0.53</v>
      </c>
      <c r="Z1288" s="65">
        <v>510000</v>
      </c>
      <c r="AA1288" s="75">
        <v>70000</v>
      </c>
      <c r="AB1288" s="33">
        <v>204.12501280769951</v>
      </c>
      <c r="AC1288" s="33">
        <v>2.9552498624128858</v>
      </c>
      <c r="AD1288" s="33">
        <v>2.3996934407990369</v>
      </c>
      <c r="AE1288" s="33">
        <v>3.3277397713465069</v>
      </c>
      <c r="AF1288" s="33">
        <v>342.05431783279522</v>
      </c>
      <c r="AG1288" s="33">
        <v>0.36729765347978549</v>
      </c>
      <c r="AH1288" s="33">
        <v>7.6670293589402068</v>
      </c>
      <c r="AI1288" s="33">
        <v>7.4805445523451599</v>
      </c>
      <c r="AJ1288" s="33">
        <v>159.36675660698583</v>
      </c>
      <c r="AK1288" s="33">
        <v>0.14792834499808721</v>
      </c>
      <c r="AL1288" s="33">
        <v>4.2276041941184355</v>
      </c>
      <c r="AM1288" s="33">
        <v>5.8321040414338858</v>
      </c>
      <c r="AN1288" s="33">
        <v>135.38224458552546</v>
      </c>
      <c r="AO1288" s="33">
        <v>0.42218378338955825</v>
      </c>
      <c r="AP1288" s="33">
        <v>0.16807506454869375</v>
      </c>
      <c r="AQ1288" s="33">
        <v>0.69542372121507623</v>
      </c>
      <c r="AR1288" s="33">
        <v>47.772493309547563</v>
      </c>
      <c r="AS1288" s="33">
        <v>334.08160956677386</v>
      </c>
      <c r="AT1288" s="33">
        <v>6.4611403980380908</v>
      </c>
      <c r="AU1288" s="33">
        <v>3.3125699613986264</v>
      </c>
      <c r="AV1288" s="33">
        <v>0.27054941984356901</v>
      </c>
      <c r="AW1288" s="33">
        <v>0.11246910598719113</v>
      </c>
      <c r="AX1288" s="33">
        <v>0.19693724909854168</v>
      </c>
      <c r="AY1288" s="33">
        <v>0.85907366990014289</v>
      </c>
      <c r="AZ1288" s="33">
        <v>1.0415767306416563E-2</v>
      </c>
      <c r="BA1288" s="33">
        <v>0.34905607650424592</v>
      </c>
      <c r="BB1288" s="33">
        <v>5.1161621113768839E-2</v>
      </c>
      <c r="BC1288" s="33"/>
      <c r="BD1288" s="33"/>
      <c r="BE1288" s="33">
        <v>7.2140917705134894E-2</v>
      </c>
      <c r="BF1288" s="33">
        <v>2.1610072605232484</v>
      </c>
      <c r="BG1288" s="33">
        <v>0.43321163344747809</v>
      </c>
      <c r="BH1288" s="33">
        <v>0.8856433980910221</v>
      </c>
      <c r="BI1288" s="33"/>
      <c r="BJ1288" s="33"/>
      <c r="BK1288" s="33"/>
      <c r="BL1288" s="40" t="s">
        <v>29</v>
      </c>
    </row>
    <row r="1289" spans="1:64">
      <c r="A1289" s="43">
        <v>44178</v>
      </c>
      <c r="B1289" s="2" t="s">
        <v>27</v>
      </c>
      <c r="C1289" s="12" t="str">
        <f>VLOOKUP('All_Data-2017-2021'!D1289,Location_Guide!$A$2:$B$59,2,FALSE)</f>
        <v>Konabari Powerplant</v>
      </c>
      <c r="D1289" s="19" t="s">
        <v>31</v>
      </c>
      <c r="E1289" s="57">
        <v>23.994800000000001</v>
      </c>
      <c r="F1289" s="57">
        <v>90.341859999999997</v>
      </c>
      <c r="G1289" s="68">
        <v>22.6</v>
      </c>
      <c r="H1289" s="68">
        <v>7.25</v>
      </c>
      <c r="I1289" s="68">
        <v>557</v>
      </c>
      <c r="J1289" s="68">
        <v>285</v>
      </c>
      <c r="K1289" s="68">
        <v>1.19</v>
      </c>
      <c r="L1289" s="68">
        <v>-52.3</v>
      </c>
      <c r="M1289" s="68">
        <v>18.760000000000002</v>
      </c>
      <c r="N1289" s="68">
        <v>73</v>
      </c>
      <c r="O1289" s="68">
        <v>28</v>
      </c>
      <c r="P1289" s="68">
        <v>150</v>
      </c>
      <c r="Q1289" s="68">
        <v>7.0000000000000007E-2</v>
      </c>
      <c r="R1289" s="68">
        <v>1.9</v>
      </c>
      <c r="S1289" s="68">
        <v>7.8</v>
      </c>
      <c r="T1289" s="68"/>
      <c r="U1289" s="68">
        <v>8</v>
      </c>
      <c r="V1289" s="68">
        <v>64</v>
      </c>
      <c r="W1289" s="104">
        <v>39.74199999999999</v>
      </c>
      <c r="X1289" s="68"/>
      <c r="Y1289" s="65">
        <v>0.3</v>
      </c>
      <c r="Z1289" s="65">
        <v>470000</v>
      </c>
      <c r="AA1289" s="75">
        <v>80000</v>
      </c>
      <c r="AB1289" s="33">
        <v>248.52135213838287</v>
      </c>
      <c r="AC1289" s="33">
        <v>3.066200897094979</v>
      </c>
      <c r="AD1289" s="33">
        <v>2.4142795771451402</v>
      </c>
      <c r="AE1289" s="33">
        <v>3.7978354391110871</v>
      </c>
      <c r="AF1289" s="33">
        <v>341.57596270924466</v>
      </c>
      <c r="AG1289" s="33">
        <v>0.42000183763947768</v>
      </c>
      <c r="AH1289" s="33">
        <v>14.758710724997268</v>
      </c>
      <c r="AI1289" s="33">
        <v>8.1954382188478014</v>
      </c>
      <c r="AJ1289" s="33">
        <v>67.021478112970073</v>
      </c>
      <c r="AK1289" s="33">
        <v>0.1446617202408898</v>
      </c>
      <c r="AL1289" s="33">
        <v>4.2861583742900207</v>
      </c>
      <c r="AM1289" s="33">
        <v>6.5500536743281765</v>
      </c>
      <c r="AN1289" s="33">
        <v>138.88782959943754</v>
      </c>
      <c r="AO1289" s="33">
        <v>0.35259398285558935</v>
      </c>
      <c r="AP1289" s="33">
        <v>0.13224112918100153</v>
      </c>
      <c r="AQ1289" s="33">
        <v>0.68814492889121548</v>
      </c>
      <c r="AR1289" s="33">
        <v>50.026548013686821</v>
      </c>
      <c r="AS1289" s="33">
        <v>342.8660583830395</v>
      </c>
      <c r="AT1289" s="33">
        <v>6.730895732757344</v>
      </c>
      <c r="AU1289" s="33">
        <v>3.4215873945648156</v>
      </c>
      <c r="AV1289" s="33">
        <v>0.21230483942722103</v>
      </c>
      <c r="AW1289" s="33">
        <v>7.7606748519587862E-2</v>
      </c>
      <c r="AX1289" s="33">
        <v>4.6267235190940129E-2</v>
      </c>
      <c r="AY1289" s="33">
        <v>0.91211727211093496</v>
      </c>
      <c r="AZ1289" s="33">
        <v>1.3977491914828197E-2</v>
      </c>
      <c r="BA1289" s="33">
        <v>0.36422785723540935</v>
      </c>
      <c r="BB1289" s="33">
        <v>4.1695325385329753E-2</v>
      </c>
      <c r="BC1289" s="33"/>
      <c r="BD1289" s="33"/>
      <c r="BE1289" s="33">
        <v>5.9996284703588441E-2</v>
      </c>
      <c r="BF1289" s="33">
        <v>2.122096097996292</v>
      </c>
      <c r="BG1289" s="33">
        <v>0.42745777584697636</v>
      </c>
      <c r="BH1289" s="33">
        <v>0.98690985053972458</v>
      </c>
      <c r="BI1289" s="33"/>
      <c r="BJ1289" s="33"/>
      <c r="BK1289" s="33"/>
      <c r="BL1289" s="40" t="s">
        <v>29</v>
      </c>
    </row>
    <row r="1290" spans="1:64">
      <c r="A1290" s="43">
        <v>44178</v>
      </c>
      <c r="B1290" s="2" t="s">
        <v>27</v>
      </c>
      <c r="C1290" s="12" t="str">
        <f>VLOOKUP('All_Data-2017-2021'!D1290,Location_Guide!$A$2:$B$59,2,FALSE)</f>
        <v>d/s of Konabari</v>
      </c>
      <c r="D1290" s="19" t="s">
        <v>32</v>
      </c>
      <c r="E1290" s="57">
        <v>23.986809999999998</v>
      </c>
      <c r="F1290" s="57">
        <v>90.325720000000004</v>
      </c>
      <c r="G1290" s="68">
        <v>23.2</v>
      </c>
      <c r="H1290" s="68">
        <v>7.35</v>
      </c>
      <c r="I1290" s="68">
        <v>631</v>
      </c>
      <c r="J1290" s="68">
        <v>325</v>
      </c>
      <c r="K1290" s="68">
        <v>1.18</v>
      </c>
      <c r="L1290" s="68">
        <v>-88.7</v>
      </c>
      <c r="M1290" s="68">
        <v>18.77</v>
      </c>
      <c r="N1290" s="68">
        <v>101</v>
      </c>
      <c r="O1290" s="68">
        <v>29</v>
      </c>
      <c r="P1290" s="72">
        <v>165</v>
      </c>
      <c r="Q1290" s="68">
        <v>0.05</v>
      </c>
      <c r="R1290" s="68">
        <v>2.2000000000000002</v>
      </c>
      <c r="S1290" s="68">
        <v>13.8</v>
      </c>
      <c r="T1290" s="68"/>
      <c r="U1290" s="68">
        <v>12</v>
      </c>
      <c r="V1290" s="68">
        <v>70</v>
      </c>
      <c r="W1290" s="104">
        <v>129.84099999999995</v>
      </c>
      <c r="X1290" s="68"/>
      <c r="Y1290" s="65">
        <v>0.27</v>
      </c>
      <c r="Z1290" s="65">
        <v>640000</v>
      </c>
      <c r="AA1290" s="75">
        <v>240000</v>
      </c>
      <c r="AB1290" s="33">
        <v>201.1052671596471</v>
      </c>
      <c r="AC1290" s="33">
        <v>6.4900776679399881</v>
      </c>
      <c r="AD1290" s="33">
        <v>2.418335415497789</v>
      </c>
      <c r="AE1290" s="33">
        <v>3.5071840014916686</v>
      </c>
      <c r="AF1290" s="33">
        <v>349.61973527680817</v>
      </c>
      <c r="AG1290" s="33">
        <v>0.4623848525603878</v>
      </c>
      <c r="AH1290" s="33">
        <v>18.242717605900026</v>
      </c>
      <c r="AI1290" s="33">
        <v>17.852973472660093</v>
      </c>
      <c r="AJ1290" s="33">
        <v>88.038849082153533</v>
      </c>
      <c r="AK1290" s="33">
        <v>0.13912155039646967</v>
      </c>
      <c r="AL1290" s="33">
        <v>4.5392381585315986</v>
      </c>
      <c r="AM1290" s="33">
        <v>7.3628724287056899</v>
      </c>
      <c r="AN1290" s="33">
        <v>144.02983304348874</v>
      </c>
      <c r="AO1290" s="33">
        <v>0.38648960313882702</v>
      </c>
      <c r="AP1290" s="33">
        <v>7.2858561678554201E-2</v>
      </c>
      <c r="AQ1290" s="33">
        <v>0.74747238302002272</v>
      </c>
      <c r="AR1290" s="33">
        <v>49.467520578052884</v>
      </c>
      <c r="AS1290" s="33">
        <v>599.07454878837211</v>
      </c>
      <c r="AT1290" s="33">
        <v>6.7186877481407707</v>
      </c>
      <c r="AU1290" s="33">
        <v>3.5823961736130263</v>
      </c>
      <c r="AV1290" s="33">
        <v>0.17510070522277385</v>
      </c>
      <c r="AW1290" s="33">
        <v>0.17284344328208309</v>
      </c>
      <c r="AX1290" s="33">
        <v>5.584130786568358E-2</v>
      </c>
      <c r="AY1290" s="33">
        <v>1.2925576624059325</v>
      </c>
      <c r="AZ1290" s="33"/>
      <c r="BA1290" s="33">
        <v>0.34052855440647939</v>
      </c>
      <c r="BB1290" s="33"/>
      <c r="BC1290" s="33"/>
      <c r="BD1290" s="33"/>
      <c r="BE1290" s="33">
        <v>1.8405830786844098E-2</v>
      </c>
      <c r="BF1290" s="33">
        <v>3.0761067885475555</v>
      </c>
      <c r="BG1290" s="33">
        <v>0.24447165487482161</v>
      </c>
      <c r="BH1290" s="33">
        <v>0.95371810393887768</v>
      </c>
      <c r="BI1290" s="33"/>
      <c r="BJ1290" s="33"/>
      <c r="BK1290" s="33"/>
      <c r="BL1290" s="40" t="s">
        <v>29</v>
      </c>
    </row>
    <row r="1291" spans="1:64">
      <c r="A1291" s="43">
        <v>44178</v>
      </c>
      <c r="B1291" s="2" t="s">
        <v>27</v>
      </c>
      <c r="C1291" s="12" t="str">
        <f>VLOOKUP('All_Data-2017-2021'!D1291,Location_Guide!$A$2:$B$59,2,FALSE)</f>
        <v>d/s of Kashimpur</v>
      </c>
      <c r="D1291" s="19" t="s">
        <v>33</v>
      </c>
      <c r="E1291" s="57">
        <v>23.980419999999999</v>
      </c>
      <c r="F1291" s="57">
        <v>90.337720000000004</v>
      </c>
      <c r="G1291" s="68">
        <v>22.8</v>
      </c>
      <c r="H1291" s="68">
        <v>7.28</v>
      </c>
      <c r="I1291" s="68">
        <v>613</v>
      </c>
      <c r="J1291" s="68">
        <v>312</v>
      </c>
      <c r="K1291" s="68">
        <v>1.0900000000000001</v>
      </c>
      <c r="L1291" s="68">
        <v>-158.5</v>
      </c>
      <c r="M1291" s="68">
        <v>16.72</v>
      </c>
      <c r="N1291" s="68">
        <v>108</v>
      </c>
      <c r="O1291" s="68">
        <v>25</v>
      </c>
      <c r="P1291" s="68">
        <v>160</v>
      </c>
      <c r="Q1291" s="68">
        <v>0.13</v>
      </c>
      <c r="R1291" s="68">
        <v>2</v>
      </c>
      <c r="S1291" s="68">
        <v>35.200000000000003</v>
      </c>
      <c r="T1291" s="68"/>
      <c r="U1291" s="68">
        <v>15</v>
      </c>
      <c r="V1291" s="68">
        <v>80</v>
      </c>
      <c r="W1291" s="104">
        <v>69.774999999999977</v>
      </c>
      <c r="X1291" s="68"/>
      <c r="Y1291" s="65">
        <v>0.3</v>
      </c>
      <c r="Z1291" s="65">
        <v>930000</v>
      </c>
      <c r="AA1291" s="75">
        <v>70000</v>
      </c>
      <c r="AB1291" s="33">
        <v>108.54769388843214</v>
      </c>
      <c r="AC1291" s="33">
        <v>1.1916671835468713</v>
      </c>
      <c r="AD1291" s="33">
        <v>1.8780280092031156</v>
      </c>
      <c r="AE1291" s="33">
        <v>2.9186609107829189</v>
      </c>
      <c r="AF1291" s="33">
        <v>354.33151852300233</v>
      </c>
      <c r="AG1291" s="33">
        <v>0.33223503702098139</v>
      </c>
      <c r="AH1291" s="33">
        <v>23.249655832345901</v>
      </c>
      <c r="AI1291" s="33">
        <v>9.4967379386012176</v>
      </c>
      <c r="AJ1291" s="33">
        <v>42.708055127306658</v>
      </c>
      <c r="AK1291" s="33">
        <v>0.13179245670467063</v>
      </c>
      <c r="AL1291" s="33">
        <v>4.4964907899630671</v>
      </c>
      <c r="AM1291" s="33">
        <v>7.0349737086619557</v>
      </c>
      <c r="AN1291" s="33">
        <v>145.41410721691216</v>
      </c>
      <c r="AO1291" s="33">
        <v>0.35467954606165775</v>
      </c>
      <c r="AP1291" s="33">
        <v>6.7492555174970645E-2</v>
      </c>
      <c r="AQ1291" s="33">
        <v>0.71782983408646506</v>
      </c>
      <c r="AR1291" s="33">
        <v>48.12022686320158</v>
      </c>
      <c r="AS1291" s="33">
        <v>162.3576189357463</v>
      </c>
      <c r="AT1291" s="33">
        <v>6.5622186673795637</v>
      </c>
      <c r="AU1291" s="33">
        <v>3.3047786810730542</v>
      </c>
      <c r="AV1291" s="33">
        <v>0.17791842829331017</v>
      </c>
      <c r="AW1291" s="33">
        <v>0.17380333622061234</v>
      </c>
      <c r="AX1291" s="33">
        <v>3.4960564269024036E-3</v>
      </c>
      <c r="AY1291" s="33">
        <v>1.288136833096782</v>
      </c>
      <c r="AZ1291" s="33"/>
      <c r="BA1291" s="33">
        <v>0.32263845650069056</v>
      </c>
      <c r="BB1291" s="33"/>
      <c r="BC1291" s="33"/>
      <c r="BD1291" s="33"/>
      <c r="BE1291" s="33">
        <v>2.0353278265583665E-2</v>
      </c>
      <c r="BF1291" s="33">
        <v>1.3406936567260064</v>
      </c>
      <c r="BG1291" s="33">
        <v>0.22319586229207639</v>
      </c>
      <c r="BH1291" s="33">
        <v>0.7138256672383203</v>
      </c>
      <c r="BI1291" s="33"/>
      <c r="BJ1291" s="33"/>
      <c r="BK1291" s="33"/>
      <c r="BL1291" s="40" t="s">
        <v>29</v>
      </c>
    </row>
    <row r="1292" spans="1:64">
      <c r="A1292" s="43">
        <v>44178</v>
      </c>
      <c r="B1292" s="2" t="s">
        <v>27</v>
      </c>
      <c r="C1292" s="12" t="str">
        <f>VLOOKUP('All_Data-2017-2021'!D1292,Location_Guide!$A$2:$B$59,2,FALSE)</f>
        <v>Yearpur (u/s of Ashulia Lake)</v>
      </c>
      <c r="D1292" s="19" t="s">
        <v>47</v>
      </c>
      <c r="E1292" s="57">
        <v>23.92568</v>
      </c>
      <c r="F1292" s="57">
        <v>90.348119999999994</v>
      </c>
      <c r="G1292" s="68">
        <v>22.8</v>
      </c>
      <c r="H1292" s="68">
        <v>7.31</v>
      </c>
      <c r="I1292" s="68">
        <v>615</v>
      </c>
      <c r="J1292" s="68">
        <v>314</v>
      </c>
      <c r="K1292" s="68">
        <v>1.1200000000000001</v>
      </c>
      <c r="L1292" s="68">
        <v>-193.4</v>
      </c>
      <c r="M1292" s="68">
        <v>16.489999999999998</v>
      </c>
      <c r="N1292" s="68">
        <v>112</v>
      </c>
      <c r="O1292" s="68">
        <v>24</v>
      </c>
      <c r="P1292" s="68">
        <v>195</v>
      </c>
      <c r="Q1292" s="68">
        <v>0.06</v>
      </c>
      <c r="R1292" s="68">
        <v>1.75</v>
      </c>
      <c r="S1292" s="68">
        <v>42.6</v>
      </c>
      <c r="T1292" s="68"/>
      <c r="U1292" s="68">
        <v>24</v>
      </c>
      <c r="V1292" s="68">
        <v>76</v>
      </c>
      <c r="W1292" s="104">
        <v>49.752999999999986</v>
      </c>
      <c r="X1292" s="68"/>
      <c r="Y1292" s="65">
        <v>0.23</v>
      </c>
      <c r="Z1292" s="65">
        <v>510000</v>
      </c>
      <c r="AA1292" s="75">
        <v>70000</v>
      </c>
      <c r="AB1292" s="33">
        <v>146.60597866153307</v>
      </c>
      <c r="AC1292" s="33">
        <v>1.1305550723736706</v>
      </c>
      <c r="AD1292" s="33">
        <v>2.3340255025306127</v>
      </c>
      <c r="AE1292" s="33">
        <v>3.0425210313398199</v>
      </c>
      <c r="AF1292" s="33">
        <v>335.25098099838516</v>
      </c>
      <c r="AG1292" s="33">
        <v>0.33431841076022584</v>
      </c>
      <c r="AH1292" s="33">
        <v>8.9410080859829613</v>
      </c>
      <c r="AI1292" s="33">
        <v>8.354793869147084</v>
      </c>
      <c r="AJ1292" s="33">
        <v>40.955723473194894</v>
      </c>
      <c r="AK1292" s="33">
        <v>0.13555518195645419</v>
      </c>
      <c r="AL1292" s="33">
        <v>4.1408737686916082</v>
      </c>
      <c r="AM1292" s="33">
        <v>7.0473665254756055</v>
      </c>
      <c r="AN1292" s="33">
        <v>142.83806350172509</v>
      </c>
      <c r="AO1292" s="33">
        <v>0.33669552382053186</v>
      </c>
      <c r="AP1292" s="33">
        <v>6.3114992698974373E-2</v>
      </c>
      <c r="AQ1292" s="33">
        <v>0.74352335659802438</v>
      </c>
      <c r="AR1292" s="33">
        <v>47.254859460500931</v>
      </c>
      <c r="AS1292" s="33">
        <v>258.2371901530413</v>
      </c>
      <c r="AT1292" s="33">
        <v>6.3874947784864053</v>
      </c>
      <c r="AU1292" s="33">
        <v>3.1332858891843713</v>
      </c>
      <c r="AV1292" s="33">
        <v>0.1386327316013535</v>
      </c>
      <c r="AW1292" s="33">
        <v>0.17180345213661258</v>
      </c>
      <c r="AX1292" s="33">
        <v>3.4767139697574979E-2</v>
      </c>
      <c r="AY1292" s="33">
        <v>1.3211781277332457</v>
      </c>
      <c r="AZ1292" s="33"/>
      <c r="BA1292" s="33">
        <v>0.34340097874813214</v>
      </c>
      <c r="BB1292" s="33"/>
      <c r="BC1292" s="33"/>
      <c r="BD1292" s="33"/>
      <c r="BE1292" s="33">
        <v>1.3565943976817424E-2</v>
      </c>
      <c r="BF1292" s="33">
        <v>2.2428598613843191</v>
      </c>
      <c r="BG1292" s="33">
        <v>0.24294089529973242</v>
      </c>
      <c r="BH1292" s="33">
        <v>0.5989320008997423</v>
      </c>
      <c r="BI1292" s="33"/>
      <c r="BJ1292" s="33"/>
      <c r="BK1292" s="33"/>
      <c r="BL1292" s="40" t="s">
        <v>29</v>
      </c>
    </row>
    <row r="1293" spans="1:64">
      <c r="A1293" s="43">
        <v>44178</v>
      </c>
      <c r="B1293" s="2" t="s">
        <v>27</v>
      </c>
      <c r="C1293" s="12" t="str">
        <f>VLOOKUP('All_Data-2017-2021'!D1293,Location_Guide!$A$2:$B$59,2,FALSE)</f>
        <v>Ashulia Bridge (d/s of Ashulia Lake)</v>
      </c>
      <c r="D1293" s="19" t="s">
        <v>48</v>
      </c>
      <c r="E1293" s="57">
        <v>23.895189999999999</v>
      </c>
      <c r="F1293" s="57">
        <v>90.334630000000004</v>
      </c>
      <c r="G1293" s="68">
        <v>22.4</v>
      </c>
      <c r="H1293" s="68">
        <v>7.28</v>
      </c>
      <c r="I1293" s="68">
        <v>595</v>
      </c>
      <c r="J1293" s="68">
        <v>306</v>
      </c>
      <c r="K1293" s="68">
        <v>1.1499999999999999</v>
      </c>
      <c r="L1293" s="68">
        <v>-202.6</v>
      </c>
      <c r="M1293" s="68">
        <v>16.559999999999999</v>
      </c>
      <c r="N1293" s="68">
        <v>104</v>
      </c>
      <c r="O1293" s="68">
        <v>28</v>
      </c>
      <c r="P1293" s="68">
        <v>170</v>
      </c>
      <c r="Q1293" s="68">
        <v>0.11</v>
      </c>
      <c r="R1293" s="68">
        <v>1.9</v>
      </c>
      <c r="S1293" s="68">
        <v>19.399999999999999</v>
      </c>
      <c r="T1293" s="68"/>
      <c r="U1293" s="68">
        <v>17</v>
      </c>
      <c r="V1293" s="68">
        <v>82</v>
      </c>
      <c r="W1293" s="104">
        <v>69.774999999999977</v>
      </c>
      <c r="X1293" s="68"/>
      <c r="Y1293" s="65">
        <v>0.45</v>
      </c>
      <c r="Z1293" s="65">
        <v>500000</v>
      </c>
      <c r="AA1293" s="75">
        <v>60000</v>
      </c>
      <c r="AB1293" s="33">
        <v>133.41857270265407</v>
      </c>
      <c r="AC1293" s="33">
        <v>0.8240554861292374</v>
      </c>
      <c r="AD1293" s="33">
        <v>2.2332878390852016</v>
      </c>
      <c r="AE1293" s="33">
        <v>3.0897159646133097</v>
      </c>
      <c r="AF1293" s="33">
        <v>349.14675449508832</v>
      </c>
      <c r="AG1293" s="33">
        <v>0.36051606065784197</v>
      </c>
      <c r="AH1293" s="33">
        <v>7.8981308200079026</v>
      </c>
      <c r="AI1293" s="33">
        <v>10.768447828584497</v>
      </c>
      <c r="AJ1293" s="33">
        <v>92.432606540809289</v>
      </c>
      <c r="AK1293" s="33">
        <v>0.14470221771287292</v>
      </c>
      <c r="AL1293" s="33">
        <v>4.3746523492759257</v>
      </c>
      <c r="AM1293" s="33">
        <v>7.2480463296537057</v>
      </c>
      <c r="AN1293" s="33">
        <v>139.31915391363358</v>
      </c>
      <c r="AO1293" s="33">
        <v>0.28226656538677658</v>
      </c>
      <c r="AP1293" s="33">
        <v>6.046740645567001E-2</v>
      </c>
      <c r="AQ1293" s="33">
        <v>0.71318672895973345</v>
      </c>
      <c r="AR1293" s="33">
        <v>45.193242237423462</v>
      </c>
      <c r="AS1293" s="33">
        <v>270.79489177880265</v>
      </c>
      <c r="AT1293" s="33">
        <v>6.1407095813885642</v>
      </c>
      <c r="AU1293" s="33">
        <v>3.2419753003584022</v>
      </c>
      <c r="AV1293" s="33">
        <v>0.13829355017177017</v>
      </c>
      <c r="AW1293" s="33">
        <v>0.18738215897471536</v>
      </c>
      <c r="AX1293" s="33">
        <v>7.9126252422482262E-3</v>
      </c>
      <c r="AY1293" s="33">
        <v>1.4900680829813278</v>
      </c>
      <c r="AZ1293" s="33"/>
      <c r="BA1293" s="33">
        <v>0.32625508022641508</v>
      </c>
      <c r="BB1293" s="33"/>
      <c r="BC1293" s="33"/>
      <c r="BD1293" s="33"/>
      <c r="BE1293" s="33">
        <v>1.9942556012949024E-2</v>
      </c>
      <c r="BF1293" s="33">
        <v>2.2902244456963605</v>
      </c>
      <c r="BG1293" s="33">
        <v>0.19967526998080259</v>
      </c>
      <c r="BH1293" s="33">
        <v>0.69801743328952326</v>
      </c>
      <c r="BI1293" s="33"/>
      <c r="BJ1293" s="33"/>
      <c r="BK1293" s="33"/>
      <c r="BL1293" s="40" t="s">
        <v>29</v>
      </c>
    </row>
    <row r="1294" spans="1:64">
      <c r="A1294" s="43">
        <v>44178</v>
      </c>
      <c r="B1294" s="2" t="s">
        <v>27</v>
      </c>
      <c r="C1294" s="12" t="str">
        <f>VLOOKUP('All_Data-2017-2021'!D1294,Location_Guide!$A$2:$B$59,2,FALSE)</f>
        <v>Rustampur (u/s of confluence)</v>
      </c>
      <c r="D1294" s="19" t="s">
        <v>49</v>
      </c>
      <c r="E1294" s="57">
        <v>23.8795</v>
      </c>
      <c r="F1294" s="57">
        <v>90.350300000000004</v>
      </c>
      <c r="G1294" s="68">
        <v>22.4</v>
      </c>
      <c r="H1294" s="68">
        <v>7.34</v>
      </c>
      <c r="I1294" s="68">
        <v>593</v>
      </c>
      <c r="J1294" s="68">
        <v>305</v>
      </c>
      <c r="K1294" s="68">
        <v>1.72</v>
      </c>
      <c r="L1294" s="68">
        <v>-183.8</v>
      </c>
      <c r="M1294" s="68">
        <v>17.91</v>
      </c>
      <c r="N1294" s="68">
        <v>103</v>
      </c>
      <c r="O1294" s="68">
        <v>29</v>
      </c>
      <c r="P1294" s="68">
        <v>175</v>
      </c>
      <c r="Q1294" s="68">
        <v>0.12</v>
      </c>
      <c r="R1294" s="68">
        <v>1.85</v>
      </c>
      <c r="S1294" s="68">
        <v>7.2</v>
      </c>
      <c r="T1294" s="68"/>
      <c r="U1294" s="68">
        <v>17</v>
      </c>
      <c r="V1294" s="68">
        <v>76</v>
      </c>
      <c r="W1294" s="104">
        <v>49.752999999999986</v>
      </c>
      <c r="X1294" s="68"/>
      <c r="Y1294" s="65">
        <v>0.31</v>
      </c>
      <c r="Z1294" s="65">
        <v>520000</v>
      </c>
      <c r="AA1294" s="75">
        <v>120000</v>
      </c>
      <c r="AB1294" s="33">
        <v>209.66678402424</v>
      </c>
      <c r="AC1294" s="33">
        <v>2.2215846550170264</v>
      </c>
      <c r="AD1294" s="33">
        <v>2.5976895420956589</v>
      </c>
      <c r="AE1294" s="33">
        <v>3.8411005335848682</v>
      </c>
      <c r="AF1294" s="33">
        <v>361.3272415515508</v>
      </c>
      <c r="AG1294" s="33">
        <v>0.43592054548891312</v>
      </c>
      <c r="AH1294" s="33">
        <v>11.516226178863096</v>
      </c>
      <c r="AI1294" s="33">
        <v>12.929004190066024</v>
      </c>
      <c r="AJ1294" s="33">
        <v>92.261513267118019</v>
      </c>
      <c r="AK1294" s="33">
        <v>0.15381507209407314</v>
      </c>
      <c r="AL1294" s="33">
        <v>4.6726423494257032</v>
      </c>
      <c r="AM1294" s="33">
        <v>7.291727064140809</v>
      </c>
      <c r="AN1294" s="33">
        <v>141.43684967900134</v>
      </c>
      <c r="AO1294" s="33">
        <v>0.31971760527218068</v>
      </c>
      <c r="AP1294" s="33">
        <v>6.4184860125667528E-2</v>
      </c>
      <c r="AQ1294" s="33">
        <v>0.69902493512304542</v>
      </c>
      <c r="AR1294" s="33">
        <v>46.883393174228004</v>
      </c>
      <c r="AS1294" s="33">
        <v>479.13412663944791</v>
      </c>
      <c r="AT1294" s="33">
        <v>6.4752218159743249</v>
      </c>
      <c r="AU1294" s="33">
        <v>3.2900080956414768</v>
      </c>
      <c r="AV1294" s="33">
        <v>0.15669627461825189</v>
      </c>
      <c r="AW1294" s="33">
        <v>0.2207710378104972</v>
      </c>
      <c r="AX1294" s="33">
        <v>5.3945425246493553E-2</v>
      </c>
      <c r="AY1294" s="33">
        <v>1.2114959091073936</v>
      </c>
      <c r="AZ1294" s="33">
        <v>1.4735925479446464E-2</v>
      </c>
      <c r="BA1294" s="33">
        <v>0.32935867270625979</v>
      </c>
      <c r="BB1294" s="33"/>
      <c r="BC1294" s="33"/>
      <c r="BD1294" s="33"/>
      <c r="BE1294" s="33">
        <v>1.4751438254685167E-2</v>
      </c>
      <c r="BF1294" s="33">
        <v>2.7607687422234335</v>
      </c>
      <c r="BG1294" s="33">
        <v>0.22451570852596986</v>
      </c>
      <c r="BH1294" s="33">
        <v>0.82946112143510808</v>
      </c>
      <c r="BI1294" s="33"/>
      <c r="BJ1294" s="33"/>
      <c r="BK1294" s="33"/>
      <c r="BL1294" s="40" t="s">
        <v>29</v>
      </c>
    </row>
    <row r="1295" spans="1:64">
      <c r="A1295" s="43">
        <v>44178</v>
      </c>
      <c r="B1295" s="2" t="s">
        <v>27</v>
      </c>
      <c r="C1295" s="12" t="str">
        <f>VLOOKUP('All_Data-2017-2021'!D1295,Location_Guide!$A$2:$B$59,2,FALSE)</f>
        <v>Birulia Bridge</v>
      </c>
      <c r="D1295" s="19" t="s">
        <v>62</v>
      </c>
      <c r="E1295" s="57">
        <v>23.851459999999999</v>
      </c>
      <c r="F1295" s="57">
        <v>90.339320000000001</v>
      </c>
      <c r="G1295" s="13">
        <v>22.2</v>
      </c>
      <c r="H1295" s="13">
        <v>7.19</v>
      </c>
      <c r="I1295" s="13">
        <v>598</v>
      </c>
      <c r="J1295" s="13">
        <v>308</v>
      </c>
      <c r="K1295" s="13">
        <v>1.92</v>
      </c>
      <c r="L1295" s="13">
        <v>-180</v>
      </c>
      <c r="M1295" s="21">
        <v>29.4</v>
      </c>
      <c r="N1295" s="72">
        <v>103</v>
      </c>
      <c r="O1295" s="94">
        <v>47</v>
      </c>
      <c r="P1295" s="68">
        <v>180</v>
      </c>
      <c r="Q1295" s="68">
        <v>0.14000000000000001</v>
      </c>
      <c r="R1295" s="94">
        <v>3.4000000000000004</v>
      </c>
      <c r="S1295" s="94">
        <v>19.399999999999999</v>
      </c>
      <c r="T1295" s="94"/>
      <c r="U1295" s="72">
        <v>15</v>
      </c>
      <c r="V1295" s="72">
        <v>66</v>
      </c>
      <c r="W1295" s="102">
        <v>79.786000000000001</v>
      </c>
      <c r="X1295" s="72"/>
      <c r="Y1295" s="95">
        <v>0.21</v>
      </c>
      <c r="Z1295" s="95">
        <v>910000</v>
      </c>
      <c r="AA1295" s="132">
        <v>200000</v>
      </c>
      <c r="AB1295" s="33">
        <v>214.98131109322944</v>
      </c>
      <c r="AC1295" s="33">
        <v>2.1275796153008701</v>
      </c>
      <c r="AD1295" s="33">
        <v>2.4291152798235087</v>
      </c>
      <c r="AE1295" s="33">
        <v>3.2812591232942503</v>
      </c>
      <c r="AF1295" s="33">
        <v>368.19960042775432</v>
      </c>
      <c r="AG1295" s="33">
        <v>0.48389028267474943</v>
      </c>
      <c r="AH1295" s="33">
        <v>8.3246587312247744</v>
      </c>
      <c r="AI1295" s="33">
        <v>11.001675709583562</v>
      </c>
      <c r="AJ1295" s="33">
        <v>36.338291332798484</v>
      </c>
      <c r="AK1295" s="33">
        <v>0.13849996470174517</v>
      </c>
      <c r="AL1295" s="33">
        <v>4.4274138736261479</v>
      </c>
      <c r="AM1295" s="33">
        <v>8.6390185855644592</v>
      </c>
      <c r="AN1295" s="33">
        <v>145.17350253012862</v>
      </c>
      <c r="AO1295" s="33">
        <v>0.27923239052133503</v>
      </c>
      <c r="AP1295" s="33">
        <v>6.1627664248557736E-2</v>
      </c>
      <c r="AQ1295" s="33">
        <v>0.70530036955043385</v>
      </c>
      <c r="AR1295" s="33">
        <v>49.121833813084258</v>
      </c>
      <c r="AS1295" s="33">
        <v>429.67801981784157</v>
      </c>
      <c r="AT1295" s="33">
        <v>6.7222236113351714</v>
      </c>
      <c r="AU1295" s="33">
        <v>3.5739573237276856</v>
      </c>
      <c r="AV1295" s="33">
        <v>0.16599488215933639</v>
      </c>
      <c r="AW1295" s="33">
        <v>0.14330249661853117</v>
      </c>
      <c r="AX1295" s="33">
        <v>0.59727456240433163</v>
      </c>
      <c r="AY1295" s="33">
        <v>1.1277545287734283</v>
      </c>
      <c r="AZ1295" s="33">
        <v>7.3327273861839579E-3</v>
      </c>
      <c r="BA1295" s="33">
        <v>0.32530800039926583</v>
      </c>
      <c r="BB1295" s="33"/>
      <c r="BC1295" s="33"/>
      <c r="BD1295" s="33"/>
      <c r="BE1295" s="33">
        <v>1.4386475483818578E-2</v>
      </c>
      <c r="BF1295" s="33">
        <v>2.7431233158443828</v>
      </c>
      <c r="BG1295" s="33">
        <v>0.23610674580348548</v>
      </c>
      <c r="BH1295" s="33">
        <v>0.96759480497743122</v>
      </c>
      <c r="BI1295" s="33"/>
      <c r="BJ1295" s="33"/>
      <c r="BK1295" s="33"/>
      <c r="BL1295" s="40" t="s">
        <v>29</v>
      </c>
    </row>
    <row r="1296" spans="1:64">
      <c r="A1296" s="43">
        <v>44178</v>
      </c>
      <c r="B1296" s="2" t="s">
        <v>27</v>
      </c>
      <c r="C1296" s="12" t="str">
        <f>VLOOKUP('All_Data-2017-2021'!D1296,Location_Guide!$A$2:$B$59,2,FALSE)</f>
        <v>Botanical Garden</v>
      </c>
      <c r="D1296" s="19" t="s">
        <v>64</v>
      </c>
      <c r="E1296" s="57">
        <v>23.817450000000001</v>
      </c>
      <c r="F1296" s="57">
        <v>90.340500000000006</v>
      </c>
      <c r="G1296" s="68">
        <v>22.3</v>
      </c>
      <c r="H1296" s="68">
        <v>7.25</v>
      </c>
      <c r="I1296" s="68">
        <v>619</v>
      </c>
      <c r="J1296" s="68">
        <v>319</v>
      </c>
      <c r="K1296" s="68">
        <v>1.96</v>
      </c>
      <c r="L1296" s="68">
        <v>-106.5</v>
      </c>
      <c r="M1296" s="68">
        <v>64.599999999999994</v>
      </c>
      <c r="N1296" s="13">
        <v>106</v>
      </c>
      <c r="O1296" s="68">
        <v>100</v>
      </c>
      <c r="P1296" s="68">
        <v>190</v>
      </c>
      <c r="Q1296" s="68">
        <v>0.08</v>
      </c>
      <c r="R1296" s="68">
        <v>4.95</v>
      </c>
      <c r="S1296" s="68">
        <v>23.4</v>
      </c>
      <c r="T1296" s="68"/>
      <c r="U1296" s="68">
        <v>15</v>
      </c>
      <c r="V1296" s="68">
        <v>58</v>
      </c>
      <c r="W1296" s="104">
        <v>59.763999999999982</v>
      </c>
      <c r="X1296" s="68"/>
      <c r="Y1296" s="65">
        <v>0.31</v>
      </c>
      <c r="Z1296" s="65">
        <v>790000</v>
      </c>
      <c r="AA1296" s="75">
        <v>190000</v>
      </c>
      <c r="AB1296" s="33">
        <v>371.17303413259077</v>
      </c>
      <c r="AC1296" s="33">
        <v>2.6847886126776004</v>
      </c>
      <c r="AD1296" s="33">
        <v>2.3346156339553796</v>
      </c>
      <c r="AE1296" s="33">
        <v>2.2698987877231813</v>
      </c>
      <c r="AF1296" s="33">
        <v>444.03028668922565</v>
      </c>
      <c r="AG1296" s="33">
        <v>1.0335847505432612</v>
      </c>
      <c r="AH1296" s="33">
        <v>11.127847183275508</v>
      </c>
      <c r="AI1296" s="33">
        <v>17.179454128427675</v>
      </c>
      <c r="AJ1296" s="33">
        <v>82.879895978228504</v>
      </c>
      <c r="AK1296" s="33">
        <v>0.14621063994862732</v>
      </c>
      <c r="AL1296" s="33">
        <v>4.2868726787011351</v>
      </c>
      <c r="AM1296" s="33">
        <v>10.491735835513564</v>
      </c>
      <c r="AN1296" s="33">
        <v>164.72505903334587</v>
      </c>
      <c r="AO1296" s="33">
        <v>0.26979308159717397</v>
      </c>
      <c r="AP1296" s="33">
        <v>6.3337228334828924E-2</v>
      </c>
      <c r="AQ1296" s="33">
        <v>0.61816786383594102</v>
      </c>
      <c r="AR1296" s="33">
        <v>57.998478036588651</v>
      </c>
      <c r="AS1296" s="33">
        <v>308.13630742587145</v>
      </c>
      <c r="AT1296" s="33">
        <v>7.9151286465845834</v>
      </c>
      <c r="AU1296" s="33">
        <v>4.0345955494332744</v>
      </c>
      <c r="AV1296" s="33">
        <v>0.16169224323695303</v>
      </c>
      <c r="AW1296" s="33">
        <v>0.16481717774006424</v>
      </c>
      <c r="AX1296" s="33">
        <v>1.4316244610318394E-2</v>
      </c>
      <c r="AY1296" s="33">
        <v>0.85597796687450667</v>
      </c>
      <c r="AZ1296" s="33">
        <v>2.296706467055289E-2</v>
      </c>
      <c r="BA1296" s="33">
        <v>0.32229224295733649</v>
      </c>
      <c r="BB1296" s="33"/>
      <c r="BC1296" s="33"/>
      <c r="BD1296" s="33"/>
      <c r="BE1296" s="33">
        <v>2.9930769777319465E-2</v>
      </c>
      <c r="BF1296" s="33">
        <v>2.8205578753022351</v>
      </c>
      <c r="BG1296" s="33">
        <v>0.23263611254035504</v>
      </c>
      <c r="BH1296" s="33">
        <v>0.82055984423198303</v>
      </c>
      <c r="BI1296" s="33"/>
      <c r="BJ1296" s="33"/>
      <c r="BK1296" s="33"/>
      <c r="BL1296" s="40" t="s">
        <v>29</v>
      </c>
    </row>
    <row r="1297" spans="1:64">
      <c r="A1297" s="43">
        <v>44178</v>
      </c>
      <c r="B1297" s="2" t="s">
        <v>27</v>
      </c>
      <c r="C1297" s="12" t="str">
        <f>VLOOKUP('All_Data-2017-2021'!D1297,Location_Guide!$A$2:$B$59,2,FALSE)</f>
        <v>u/s of Aminbazar Bridge</v>
      </c>
      <c r="D1297" s="19" t="s">
        <v>63</v>
      </c>
      <c r="E1297" s="57">
        <v>23.789459999999998</v>
      </c>
      <c r="F1297" s="57">
        <v>90.339219999999997</v>
      </c>
      <c r="G1297" s="68">
        <v>22.5</v>
      </c>
      <c r="H1297" s="68">
        <v>7.24</v>
      </c>
      <c r="I1297" s="68">
        <v>920</v>
      </c>
      <c r="J1297" s="68">
        <v>318</v>
      </c>
      <c r="K1297" s="68">
        <v>2.4700000000000002</v>
      </c>
      <c r="L1297" s="68">
        <v>-8.8000000000000007</v>
      </c>
      <c r="M1297" s="68">
        <v>32.200000000000003</v>
      </c>
      <c r="N1297" s="72">
        <v>109</v>
      </c>
      <c r="O1297" s="68">
        <v>56</v>
      </c>
      <c r="P1297" s="68">
        <v>160</v>
      </c>
      <c r="Q1297" s="68">
        <v>0.19</v>
      </c>
      <c r="R1297" s="68">
        <v>5.75</v>
      </c>
      <c r="S1297" s="68">
        <v>7.4</v>
      </c>
      <c r="T1297" s="68"/>
      <c r="U1297" s="68">
        <v>13</v>
      </c>
      <c r="V1297" s="68">
        <v>60</v>
      </c>
      <c r="W1297" s="104">
        <v>49.752999999999986</v>
      </c>
      <c r="X1297" s="68"/>
      <c r="Y1297" s="65">
        <v>0.4</v>
      </c>
      <c r="Z1297" s="65">
        <v>770000</v>
      </c>
      <c r="AA1297" s="75">
        <v>170000</v>
      </c>
      <c r="AB1297" s="33">
        <v>195.75696438626406</v>
      </c>
      <c r="AC1297" s="33">
        <v>0.86309349076690012</v>
      </c>
      <c r="AD1297" s="33">
        <v>2.0596407366289093</v>
      </c>
      <c r="AE1297" s="33">
        <v>1.765452668992197</v>
      </c>
      <c r="AF1297" s="33">
        <v>406.57877831828461</v>
      </c>
      <c r="AG1297" s="33">
        <v>0.59813242685782264</v>
      </c>
      <c r="AH1297" s="33">
        <v>17.491438007216622</v>
      </c>
      <c r="AI1297" s="33">
        <v>34.44775604905724</v>
      </c>
      <c r="AJ1297" s="33">
        <v>110.42472184136753</v>
      </c>
      <c r="AK1297" s="33">
        <v>0.1622346791248428</v>
      </c>
      <c r="AL1297" s="33">
        <v>5.2874075189534517</v>
      </c>
      <c r="AM1297" s="33">
        <v>11.012710502534089</v>
      </c>
      <c r="AN1297" s="33">
        <v>168.34918606087314</v>
      </c>
      <c r="AO1297" s="33">
        <v>0.25894664349074009</v>
      </c>
      <c r="AP1297" s="33">
        <v>6.0498226981591692E-2</v>
      </c>
      <c r="AQ1297" s="33">
        <v>0.74622462213140284</v>
      </c>
      <c r="AR1297" s="33">
        <v>54.074937457672313</v>
      </c>
      <c r="AS1297" s="33">
        <v>258.2837984710946</v>
      </c>
      <c r="AT1297" s="33">
        <v>7.288375075255467</v>
      </c>
      <c r="AU1297" s="33">
        <v>4.0199371133662236</v>
      </c>
      <c r="AV1297" s="33">
        <v>0.16143369596094445</v>
      </c>
      <c r="AW1297" s="33">
        <v>0.17091173525742667</v>
      </c>
      <c r="AX1297" s="33">
        <v>2.3652600094931944E-2</v>
      </c>
      <c r="AY1297" s="33">
        <v>0.94840727466168673</v>
      </c>
      <c r="AZ1297" s="33">
        <v>8.5892778708643938E-3</v>
      </c>
      <c r="BA1297" s="33">
        <v>0.3218989093909756</v>
      </c>
      <c r="BB1297" s="33"/>
      <c r="BC1297" s="33"/>
      <c r="BD1297" s="33"/>
      <c r="BE1297" s="33">
        <v>2.9198563318421002E-2</v>
      </c>
      <c r="BF1297" s="33">
        <v>3.5375038682182249</v>
      </c>
      <c r="BG1297" s="33">
        <v>0.21325390696177421</v>
      </c>
      <c r="BH1297" s="33">
        <v>0.59666215824795898</v>
      </c>
      <c r="BI1297" s="33"/>
      <c r="BJ1297" s="33"/>
      <c r="BK1297" s="33"/>
      <c r="BL1297" s="40" t="s">
        <v>29</v>
      </c>
    </row>
    <row r="1298" spans="1:64">
      <c r="A1298" s="43">
        <v>44178</v>
      </c>
      <c r="B1298" s="2" t="s">
        <v>50</v>
      </c>
      <c r="C1298" s="12" t="str">
        <f>VLOOKUP('All_Data-2017-2021'!D1298,Location_Guide!$A$2:$B$59,2,FALSE)</f>
        <v>Aminbazar Bridge</v>
      </c>
      <c r="D1298" s="19" t="s">
        <v>51</v>
      </c>
      <c r="E1298" s="57">
        <v>23.782920000000001</v>
      </c>
      <c r="F1298" s="57">
        <v>90.335380000000001</v>
      </c>
      <c r="G1298" s="68">
        <v>22.8</v>
      </c>
      <c r="H1298" s="68">
        <v>7.2</v>
      </c>
      <c r="I1298" s="68">
        <v>631</v>
      </c>
      <c r="J1298" s="68">
        <v>322</v>
      </c>
      <c r="K1298" s="68">
        <v>2.34</v>
      </c>
      <c r="L1298" s="68">
        <v>-130.5</v>
      </c>
      <c r="M1298" s="68">
        <v>53.1</v>
      </c>
      <c r="N1298" s="72">
        <v>111</v>
      </c>
      <c r="O1298" s="68">
        <v>109</v>
      </c>
      <c r="P1298" s="68">
        <v>195</v>
      </c>
      <c r="Q1298" s="68">
        <v>0.09</v>
      </c>
      <c r="R1298" s="68">
        <v>5.2</v>
      </c>
      <c r="S1298" s="68">
        <v>10.8</v>
      </c>
      <c r="T1298" s="68"/>
      <c r="U1298" s="68">
        <v>17</v>
      </c>
      <c r="V1298" s="68">
        <v>60</v>
      </c>
      <c r="W1298" s="104">
        <v>109.81899999999996</v>
      </c>
      <c r="X1298" s="68"/>
      <c r="Y1298" s="65">
        <v>0.45</v>
      </c>
      <c r="Z1298" s="65">
        <v>870000</v>
      </c>
      <c r="AA1298" s="75">
        <v>190000</v>
      </c>
      <c r="AB1298" s="33">
        <v>348.52472170565181</v>
      </c>
      <c r="AC1298" s="33">
        <v>2.3048258254476619</v>
      </c>
      <c r="AD1298" s="33">
        <v>2.0522422654913592</v>
      </c>
      <c r="AE1298" s="33">
        <v>2.1055698322049099</v>
      </c>
      <c r="AF1298" s="33">
        <v>430.65368257048829</v>
      </c>
      <c r="AG1298" s="33">
        <v>0.96282161486510953</v>
      </c>
      <c r="AH1298" s="33">
        <v>8.7989644992983873</v>
      </c>
      <c r="AI1298" s="33">
        <v>19.562035500977068</v>
      </c>
      <c r="AJ1298" s="33">
        <v>56.944490531050533</v>
      </c>
      <c r="AK1298" s="33">
        <v>0.1540697880371536</v>
      </c>
      <c r="AL1298" s="33">
        <v>4.1655369619700862</v>
      </c>
      <c r="AM1298" s="33">
        <v>11.227098734321041</v>
      </c>
      <c r="AN1298" s="33">
        <v>160.06063089664036</v>
      </c>
      <c r="AO1298" s="33">
        <v>0.3647228578201967</v>
      </c>
      <c r="AP1298" s="33">
        <v>8.0275108995804784E-2</v>
      </c>
      <c r="AQ1298" s="33">
        <v>0.56829265572810883</v>
      </c>
      <c r="AR1298" s="33">
        <v>58.257399318707236</v>
      </c>
      <c r="AS1298" s="33">
        <v>282.38072917488068</v>
      </c>
      <c r="AT1298" s="33">
        <v>8.3748422412175803</v>
      </c>
      <c r="AU1298" s="33">
        <v>4.0553439311080552</v>
      </c>
      <c r="AV1298" s="33">
        <v>0.22997014913667502</v>
      </c>
      <c r="AW1298" s="33">
        <v>0.1570323556213368</v>
      </c>
      <c r="AX1298" s="33">
        <v>5.4902152401643693E-2</v>
      </c>
      <c r="AY1298" s="33">
        <v>0.89664414694503081</v>
      </c>
      <c r="AZ1298" s="33">
        <v>2.2186062666179347E-2</v>
      </c>
      <c r="BA1298" s="33">
        <v>0.4605247231113837</v>
      </c>
      <c r="BB1298" s="33">
        <v>9.7507732266876052E-3</v>
      </c>
      <c r="BC1298" s="33"/>
      <c r="BD1298" s="33"/>
      <c r="BE1298" s="33">
        <v>5.3249260987030131E-2</v>
      </c>
      <c r="BF1298" s="33">
        <v>2.9596648650110922</v>
      </c>
      <c r="BG1298" s="33">
        <v>0.47917405084299236</v>
      </c>
      <c r="BH1298" s="33">
        <v>0.74402502318322505</v>
      </c>
      <c r="BI1298" s="33"/>
      <c r="BJ1298" s="33"/>
      <c r="BK1298" s="33"/>
      <c r="BL1298" s="40" t="s">
        <v>29</v>
      </c>
    </row>
    <row r="1299" spans="1:64">
      <c r="A1299" s="43">
        <v>44178</v>
      </c>
      <c r="B1299" s="2" t="s">
        <v>50</v>
      </c>
      <c r="C1299" s="12" t="str">
        <f>VLOOKUP('All_Data-2017-2021'!D1299,Location_Guide!$A$2:$B$59,2,FALSE)</f>
        <v>d/s of Hazaribagh</v>
      </c>
      <c r="D1299" s="19" t="s">
        <v>52</v>
      </c>
      <c r="E1299" s="57">
        <v>23.734960000000001</v>
      </c>
      <c r="F1299" s="57">
        <v>90.354410000000001</v>
      </c>
      <c r="G1299" s="68">
        <v>22.9</v>
      </c>
      <c r="H1299" s="68">
        <v>7.2</v>
      </c>
      <c r="I1299" s="68">
        <v>621</v>
      </c>
      <c r="J1299" s="68">
        <v>316</v>
      </c>
      <c r="K1299" s="68">
        <v>1.04</v>
      </c>
      <c r="L1299" s="68">
        <v>-188.5</v>
      </c>
      <c r="M1299" s="68">
        <v>27.2</v>
      </c>
      <c r="N1299" s="72">
        <v>98</v>
      </c>
      <c r="O1299" s="68">
        <v>44</v>
      </c>
      <c r="P1299" s="68">
        <v>190</v>
      </c>
      <c r="Q1299" s="68">
        <v>0.17</v>
      </c>
      <c r="R1299" s="68">
        <v>6.1</v>
      </c>
      <c r="S1299" s="68">
        <v>21.6</v>
      </c>
      <c r="T1299" s="68"/>
      <c r="U1299" s="68">
        <v>12</v>
      </c>
      <c r="V1299" s="68">
        <v>56</v>
      </c>
      <c r="W1299" s="104">
        <v>99.807999999999993</v>
      </c>
      <c r="X1299" s="68"/>
      <c r="Y1299" s="65">
        <v>0.27</v>
      </c>
      <c r="Z1299" s="65">
        <v>730000</v>
      </c>
      <c r="AA1299" s="75">
        <v>130000</v>
      </c>
      <c r="AB1299" s="33">
        <v>163.33372993043369</v>
      </c>
      <c r="AC1299" s="33">
        <v>0.37589078571809287</v>
      </c>
      <c r="AD1299" s="33">
        <v>1.9620177008408448</v>
      </c>
      <c r="AE1299" s="33">
        <v>2.0008265264422991</v>
      </c>
      <c r="AF1299" s="33">
        <v>403.19049717357427</v>
      </c>
      <c r="AG1299" s="33">
        <v>0.51162207849425456</v>
      </c>
      <c r="AH1299" s="33">
        <v>9.8950285075341231</v>
      </c>
      <c r="AI1299" s="33">
        <v>18.989220717295439</v>
      </c>
      <c r="AJ1299" s="33">
        <v>87.675297121433275</v>
      </c>
      <c r="AK1299" s="33">
        <v>0.15456875334719686</v>
      </c>
      <c r="AL1299" s="33">
        <v>5.3208928506000559</v>
      </c>
      <c r="AM1299" s="33">
        <v>10.459949463180251</v>
      </c>
      <c r="AN1299" s="33">
        <v>165.05662715189777</v>
      </c>
      <c r="AO1299" s="33">
        <v>0.29705847014642911</v>
      </c>
      <c r="AP1299" s="33">
        <v>6.300045774192746E-2</v>
      </c>
      <c r="AQ1299" s="33">
        <v>0.73319564456925856</v>
      </c>
      <c r="AR1299" s="33">
        <v>51.204399008407158</v>
      </c>
      <c r="AS1299" s="33">
        <v>263.5466372245051</v>
      </c>
      <c r="AT1299" s="33">
        <v>7.2804625549461619</v>
      </c>
      <c r="AU1299" s="33">
        <v>3.9882428643664634</v>
      </c>
      <c r="AV1299" s="33">
        <v>0.16093363181645581</v>
      </c>
      <c r="AW1299" s="33">
        <v>0.15260139278564352</v>
      </c>
      <c r="AX1299" s="33">
        <v>5.0632373915592672E-2</v>
      </c>
      <c r="AY1299" s="33">
        <v>0.94429535493341987</v>
      </c>
      <c r="AZ1299" s="33">
        <v>4.1897226958632228E-3</v>
      </c>
      <c r="BA1299" s="33">
        <v>0.38471785924521162</v>
      </c>
      <c r="BB1299" s="33"/>
      <c r="BC1299" s="33"/>
      <c r="BD1299" s="33"/>
      <c r="BE1299" s="33">
        <v>2.4456382704488487E-2</v>
      </c>
      <c r="BF1299" s="33">
        <v>2.8858398738316056</v>
      </c>
      <c r="BG1299" s="33">
        <v>0.27815206782004148</v>
      </c>
      <c r="BH1299" s="33">
        <v>0.55742745263299842</v>
      </c>
      <c r="BI1299" s="33"/>
      <c r="BJ1299" s="33"/>
      <c r="BK1299" s="33"/>
      <c r="BL1299" s="40" t="s">
        <v>29</v>
      </c>
    </row>
    <row r="1300" spans="1:64">
      <c r="A1300" s="43">
        <v>44178</v>
      </c>
      <c r="B1300" s="2" t="s">
        <v>50</v>
      </c>
      <c r="C1300" s="12" t="str">
        <f>VLOOKUP('All_Data-2017-2021'!D1300,Location_Guide!$A$2:$B$59,2,FALSE)</f>
        <v>d/s Kamrangirchar Launch Ghat</v>
      </c>
      <c r="D1300" s="19" t="s">
        <v>53</v>
      </c>
      <c r="E1300" s="57">
        <v>23.716709999999999</v>
      </c>
      <c r="F1300" s="57">
        <v>90.359920000000002</v>
      </c>
      <c r="G1300" s="68">
        <v>23.1</v>
      </c>
      <c r="H1300" s="68">
        <v>7.17</v>
      </c>
      <c r="I1300" s="68">
        <v>616</v>
      </c>
      <c r="J1300" s="68">
        <v>312</v>
      </c>
      <c r="K1300" s="68">
        <v>1.1000000000000001</v>
      </c>
      <c r="L1300" s="68">
        <v>-194.4</v>
      </c>
      <c r="M1300" s="68">
        <v>15.23</v>
      </c>
      <c r="N1300" s="72">
        <v>76</v>
      </c>
      <c r="O1300" s="68">
        <v>29</v>
      </c>
      <c r="P1300" s="68">
        <v>240</v>
      </c>
      <c r="Q1300" s="68">
        <v>0.2</v>
      </c>
      <c r="R1300" s="68">
        <v>5.45</v>
      </c>
      <c r="S1300" s="68">
        <v>26.6</v>
      </c>
      <c r="T1300" s="68"/>
      <c r="U1300" s="68">
        <v>6</v>
      </c>
      <c r="V1300" s="68">
        <v>54</v>
      </c>
      <c r="W1300" s="104">
        <v>59.763999999999982</v>
      </c>
      <c r="X1300" s="68"/>
      <c r="Y1300" s="65">
        <v>0.69</v>
      </c>
      <c r="Z1300" s="65">
        <v>750000</v>
      </c>
      <c r="AA1300" s="75">
        <v>100000</v>
      </c>
      <c r="AB1300" s="33">
        <v>89.707375345819983</v>
      </c>
      <c r="AC1300" s="33">
        <v>0.5509525577732145</v>
      </c>
      <c r="AD1300" s="33">
        <v>1.9992552755738207</v>
      </c>
      <c r="AE1300" s="33">
        <v>1.9028398628401757</v>
      </c>
      <c r="AF1300" s="33">
        <v>389.26439217049494</v>
      </c>
      <c r="AG1300" s="33">
        <v>0.36225142007276767</v>
      </c>
      <c r="AH1300" s="33">
        <v>5.7467683615394449</v>
      </c>
      <c r="AI1300" s="33">
        <v>6.7999839035987106</v>
      </c>
      <c r="AJ1300" s="33">
        <v>45.012010160351906</v>
      </c>
      <c r="AK1300" s="33">
        <v>0.15045074743480438</v>
      </c>
      <c r="AL1300" s="33">
        <v>5.7982605666617948</v>
      </c>
      <c r="AM1300" s="33">
        <v>9.9149462221045219</v>
      </c>
      <c r="AN1300" s="33">
        <v>164.97145701750668</v>
      </c>
      <c r="AO1300" s="33">
        <v>0.28565754701974722</v>
      </c>
      <c r="AP1300" s="33">
        <v>6.1252114226628344E-2</v>
      </c>
      <c r="AQ1300" s="33">
        <v>0.81643630011888069</v>
      </c>
      <c r="AR1300" s="33">
        <v>50.288951299301246</v>
      </c>
      <c r="AS1300" s="33">
        <v>239.40388088082628</v>
      </c>
      <c r="AT1300" s="33">
        <v>7.0160085549605338</v>
      </c>
      <c r="AU1300" s="33">
        <v>3.831746016923701</v>
      </c>
      <c r="AV1300" s="33">
        <v>0.14604277096600241</v>
      </c>
      <c r="AW1300" s="33">
        <v>0.11188816370154438</v>
      </c>
      <c r="AX1300" s="33">
        <v>1.3885707787318092E-2</v>
      </c>
      <c r="AY1300" s="33">
        <v>1.1389949027341133</v>
      </c>
      <c r="AZ1300" s="33">
        <v>1.6179177126718354E-3</v>
      </c>
      <c r="BA1300" s="33">
        <v>0.36808386102733509</v>
      </c>
      <c r="BB1300" s="33"/>
      <c r="BC1300" s="33"/>
      <c r="BD1300" s="33"/>
      <c r="BE1300" s="33">
        <v>1.6279341179640444E-2</v>
      </c>
      <c r="BF1300" s="33">
        <v>2.1320718782002324</v>
      </c>
      <c r="BG1300" s="33">
        <v>0.25692032618524457</v>
      </c>
      <c r="BH1300" s="33">
        <v>0.60674443971914971</v>
      </c>
      <c r="BI1300" s="33"/>
      <c r="BJ1300" s="33"/>
      <c r="BK1300" s="33"/>
      <c r="BL1300" s="40" t="s">
        <v>29</v>
      </c>
    </row>
    <row r="1301" spans="1:64">
      <c r="A1301" s="43">
        <v>44178</v>
      </c>
      <c r="B1301" s="2" t="s">
        <v>50</v>
      </c>
      <c r="C1301" s="12" t="str">
        <f>VLOOKUP('All_Data-2017-2021'!D1301,Location_Guide!$A$2:$B$59,2,FALSE)</f>
        <v>Chandni Ghat</v>
      </c>
      <c r="D1301" s="19" t="s">
        <v>54</v>
      </c>
      <c r="E1301" s="57">
        <v>23.71022</v>
      </c>
      <c r="F1301" s="57">
        <v>90.39367</v>
      </c>
      <c r="G1301" s="68">
        <v>23.4</v>
      </c>
      <c r="H1301" s="68">
        <v>7.15</v>
      </c>
      <c r="I1301" s="68">
        <v>632</v>
      </c>
      <c r="J1301" s="68">
        <v>318</v>
      </c>
      <c r="K1301" s="68">
        <v>1.34</v>
      </c>
      <c r="L1301" s="68">
        <v>-216.4</v>
      </c>
      <c r="M1301" s="68">
        <v>13.12</v>
      </c>
      <c r="N1301" s="72">
        <v>88</v>
      </c>
      <c r="O1301" s="68">
        <v>33</v>
      </c>
      <c r="P1301" s="68">
        <v>225</v>
      </c>
      <c r="Q1301" s="68">
        <v>0.21</v>
      </c>
      <c r="R1301" s="68">
        <v>6.8000000000000007</v>
      </c>
      <c r="S1301" s="68">
        <v>8.4</v>
      </c>
      <c r="T1301" s="68"/>
      <c r="U1301" s="68">
        <v>12</v>
      </c>
      <c r="V1301" s="68">
        <v>54</v>
      </c>
      <c r="W1301" s="104">
        <v>29.730999999999995</v>
      </c>
      <c r="X1301" s="68"/>
      <c r="Y1301" s="65">
        <v>0.4</v>
      </c>
      <c r="Z1301" s="65">
        <v>930000</v>
      </c>
      <c r="AA1301" s="75">
        <v>150000</v>
      </c>
      <c r="AB1301" s="33">
        <v>93.109771323180794</v>
      </c>
      <c r="AC1301" s="33">
        <v>0.93503864871237796</v>
      </c>
      <c r="AD1301" s="33">
        <v>2.0204324757211358</v>
      </c>
      <c r="AE1301" s="33">
        <v>2.0784577171986478</v>
      </c>
      <c r="AF1301" s="33">
        <v>379.69157131042158</v>
      </c>
      <c r="AG1301" s="33">
        <v>0.36494665823557348</v>
      </c>
      <c r="AH1301" s="33">
        <v>7.8193094741167721</v>
      </c>
      <c r="AI1301" s="33">
        <v>11.906613677651279</v>
      </c>
      <c r="AJ1301" s="33">
        <v>39.699429347719409</v>
      </c>
      <c r="AK1301" s="33">
        <v>0.15606917853785449</v>
      </c>
      <c r="AL1301" s="33">
        <v>5.7360548525010202</v>
      </c>
      <c r="AM1301" s="33">
        <v>10.962666954034782</v>
      </c>
      <c r="AN1301" s="33">
        <v>171.2842777957276</v>
      </c>
      <c r="AO1301" s="33">
        <v>0.29488884431897489</v>
      </c>
      <c r="AP1301" s="33">
        <v>6.4125454348717872E-2</v>
      </c>
      <c r="AQ1301" s="33">
        <v>0.83202082216597206</v>
      </c>
      <c r="AR1301" s="33">
        <v>48.498033445331096</v>
      </c>
      <c r="AS1301" s="33">
        <v>370.64648267735384</v>
      </c>
      <c r="AT1301" s="33">
        <v>6.9123685984130594</v>
      </c>
      <c r="AU1301" s="33">
        <v>3.8971660266720134</v>
      </c>
      <c r="AV1301" s="33">
        <v>0.16137887300554674</v>
      </c>
      <c r="AW1301" s="33">
        <v>0.11615188997031053</v>
      </c>
      <c r="AX1301" s="33">
        <v>0.16566345560453635</v>
      </c>
      <c r="AY1301" s="33">
        <v>1.1989894002806036</v>
      </c>
      <c r="AZ1301" s="33">
        <v>4.4697363637618151E-3</v>
      </c>
      <c r="BA1301" s="33">
        <v>0.37609591743516263</v>
      </c>
      <c r="BB1301" s="33"/>
      <c r="BC1301" s="33"/>
      <c r="BD1301" s="33"/>
      <c r="BE1301" s="33">
        <v>1.4834672177422093E-2</v>
      </c>
      <c r="BF1301" s="33">
        <v>5.0856730510505539</v>
      </c>
      <c r="BG1301" s="33">
        <v>0.25943985868004388</v>
      </c>
      <c r="BH1301" s="33">
        <v>0.65237553861693909</v>
      </c>
      <c r="BI1301" s="33"/>
      <c r="BJ1301" s="33"/>
      <c r="BK1301" s="33"/>
      <c r="BL1301" s="40" t="s">
        <v>29</v>
      </c>
    </row>
    <row r="1302" spans="1:64">
      <c r="A1302" s="43">
        <v>44178</v>
      </c>
      <c r="B1302" s="2" t="s">
        <v>27</v>
      </c>
      <c r="C1302" s="12" t="str">
        <f>VLOOKUP('All_Data-2017-2021'!D1302,Location_Guide!$A$2:$B$59,2,FALSE)</f>
        <v>Kaliakoir Bridge</v>
      </c>
      <c r="D1302" s="19" t="s">
        <v>30</v>
      </c>
      <c r="E1302" s="57">
        <v>24.082339999999999</v>
      </c>
      <c r="F1302" s="57">
        <v>90.209190000000007</v>
      </c>
      <c r="G1302" s="68">
        <v>22.4</v>
      </c>
      <c r="H1302" s="68">
        <v>7.33</v>
      </c>
      <c r="I1302" s="68">
        <v>334</v>
      </c>
      <c r="J1302" s="68">
        <v>168.3</v>
      </c>
      <c r="K1302" s="68">
        <v>4.8099999999999996</v>
      </c>
      <c r="L1302" s="68">
        <v>0.6</v>
      </c>
      <c r="M1302" s="68">
        <v>11.79</v>
      </c>
      <c r="N1302" s="72">
        <v>27</v>
      </c>
      <c r="O1302" s="68">
        <v>21</v>
      </c>
      <c r="P1302" s="68">
        <v>180</v>
      </c>
      <c r="Q1302" s="68">
        <v>0.05</v>
      </c>
      <c r="R1302" s="68">
        <v>0.44999999999999996</v>
      </c>
      <c r="S1302" s="68">
        <v>26</v>
      </c>
      <c r="T1302" s="68"/>
      <c r="U1302" s="72">
        <v>3</v>
      </c>
      <c r="V1302" s="68">
        <v>18</v>
      </c>
      <c r="W1302" s="104">
        <v>59.763999999999982</v>
      </c>
      <c r="X1302" s="68"/>
      <c r="Y1302" s="65">
        <v>0.36</v>
      </c>
      <c r="Z1302" s="65">
        <v>31000</v>
      </c>
      <c r="AA1302" s="75">
        <v>1000</v>
      </c>
      <c r="AB1302" s="33">
        <v>220.13357292625446</v>
      </c>
      <c r="AC1302" s="33">
        <v>3.78862103880132</v>
      </c>
      <c r="AD1302" s="33">
        <v>2.0266732696945788</v>
      </c>
      <c r="AE1302" s="33">
        <v>1.0770734731973621</v>
      </c>
      <c r="AF1302" s="33">
        <v>379.5924031792697</v>
      </c>
      <c r="AG1302" s="33">
        <v>0.40113658497073024</v>
      </c>
      <c r="AH1302" s="33">
        <v>5.2647892180468636</v>
      </c>
      <c r="AI1302" s="33">
        <v>7.8669735028429564</v>
      </c>
      <c r="AJ1302" s="33">
        <v>37.614825428816459</v>
      </c>
      <c r="AK1302" s="33">
        <v>4.7648014650892113E-2</v>
      </c>
      <c r="AL1302" s="33">
        <v>4.8206189947171048</v>
      </c>
      <c r="AM1302" s="33">
        <v>3.9211535418148569</v>
      </c>
      <c r="AN1302" s="33">
        <v>153.47756672337246</v>
      </c>
      <c r="AO1302" s="33">
        <v>0.21054663414630578</v>
      </c>
      <c r="AP1302" s="33">
        <v>0.14687360047245168</v>
      </c>
      <c r="AQ1302" s="33">
        <v>0.42801722774891748</v>
      </c>
      <c r="AR1302" s="33">
        <v>46.299906530889643</v>
      </c>
      <c r="AS1302" s="33">
        <v>411.32662208285655</v>
      </c>
      <c r="AT1302" s="33">
        <v>7.9344423755843358</v>
      </c>
      <c r="AU1302" s="33">
        <v>2.1824653483853442</v>
      </c>
      <c r="AV1302" s="33">
        <v>0.39666088006988376</v>
      </c>
      <c r="AW1302" s="33">
        <v>0.31889053992036914</v>
      </c>
      <c r="AX1302" s="33"/>
      <c r="AY1302" s="33">
        <v>0.10610613096333611</v>
      </c>
      <c r="AZ1302" s="33">
        <v>6.3687045367301479E-2</v>
      </c>
      <c r="BA1302" s="33">
        <v>0.137539033072587</v>
      </c>
      <c r="BB1302" s="33">
        <v>0.10203660227155818</v>
      </c>
      <c r="BC1302" s="33"/>
      <c r="BD1302" s="33"/>
      <c r="BE1302" s="33">
        <v>0.11216196061062306</v>
      </c>
      <c r="BF1302" s="33">
        <v>2.1231340991090573</v>
      </c>
      <c r="BG1302" s="33">
        <v>0.18716724380839128</v>
      </c>
      <c r="BH1302" s="33">
        <v>0.92695363795778607</v>
      </c>
      <c r="BI1302" s="33"/>
      <c r="BJ1302" s="33"/>
      <c r="BK1302" s="33"/>
      <c r="BL1302" s="40" t="s">
        <v>29</v>
      </c>
    </row>
    <row r="1303" spans="1:64">
      <c r="A1303" s="43">
        <v>44178</v>
      </c>
      <c r="B1303" s="2" t="s">
        <v>27</v>
      </c>
      <c r="C1303" s="12" t="str">
        <f>VLOOKUP('All_Data-2017-2021'!D1303,Location_Guide!$A$2:$B$59,2,FALSE)</f>
        <v>Boroibari Bridge</v>
      </c>
      <c r="D1303" s="19" t="s">
        <v>99</v>
      </c>
      <c r="E1303" s="57">
        <v>24.09967</v>
      </c>
      <c r="F1303" s="57">
        <v>90.267020000000002</v>
      </c>
      <c r="G1303" s="68">
        <v>22.6</v>
      </c>
      <c r="H1303" s="68">
        <v>7.26</v>
      </c>
      <c r="I1303" s="68">
        <v>327</v>
      </c>
      <c r="J1303" s="68">
        <v>165.3</v>
      </c>
      <c r="K1303" s="68">
        <v>4.1500000000000004</v>
      </c>
      <c r="L1303" s="68">
        <v>1.8</v>
      </c>
      <c r="M1303" s="68">
        <v>11.89</v>
      </c>
      <c r="N1303" s="72">
        <v>26</v>
      </c>
      <c r="O1303" s="68">
        <v>24</v>
      </c>
      <c r="P1303" s="68">
        <v>155</v>
      </c>
      <c r="Q1303" s="68">
        <v>7.0000000000000007E-2</v>
      </c>
      <c r="R1303" s="68">
        <v>0.85000000000000009</v>
      </c>
      <c r="S1303" s="68">
        <v>19.2</v>
      </c>
      <c r="T1303" s="68"/>
      <c r="U1303" s="68">
        <v>2</v>
      </c>
      <c r="V1303" s="68">
        <v>14</v>
      </c>
      <c r="W1303" s="104">
        <v>109.81899999999996</v>
      </c>
      <c r="X1303" s="68"/>
      <c r="Y1303" s="65">
        <v>0.28000000000000003</v>
      </c>
      <c r="Z1303" s="65">
        <v>13000</v>
      </c>
      <c r="AA1303" s="75">
        <v>0</v>
      </c>
      <c r="AB1303" s="33">
        <v>212.33872220392979</v>
      </c>
      <c r="AC1303" s="33">
        <v>3.4911171237650906</v>
      </c>
      <c r="AD1303" s="33">
        <v>2.1946577512881893</v>
      </c>
      <c r="AE1303" s="33">
        <v>1.0914324236668842</v>
      </c>
      <c r="AF1303" s="33">
        <v>373.86250227853412</v>
      </c>
      <c r="AG1303" s="33">
        <v>0.42426379535837444</v>
      </c>
      <c r="AH1303" s="33">
        <v>5.7832754723108861</v>
      </c>
      <c r="AI1303" s="33">
        <v>12.337544666539074</v>
      </c>
      <c r="AJ1303" s="33">
        <v>46.966937877965137</v>
      </c>
      <c r="AK1303" s="33">
        <v>8.7143128760919925E-2</v>
      </c>
      <c r="AL1303" s="33">
        <v>4.8760395814117272</v>
      </c>
      <c r="AM1303" s="33">
        <v>4.0357843329863883</v>
      </c>
      <c r="AN1303" s="33">
        <v>154.32594488367374</v>
      </c>
      <c r="AO1303" s="33">
        <v>0.20393644919938123</v>
      </c>
      <c r="AP1303" s="33">
        <v>0.16408567977710534</v>
      </c>
      <c r="AQ1303" s="33">
        <v>0.49694268326084012</v>
      </c>
      <c r="AR1303" s="33">
        <v>45.904028252978421</v>
      </c>
      <c r="AS1303" s="33">
        <v>506.69808757398374</v>
      </c>
      <c r="AT1303" s="33">
        <v>7.9268072587096423</v>
      </c>
      <c r="AU1303" s="33">
        <v>2.0932026140285842</v>
      </c>
      <c r="AV1303" s="33">
        <v>0.39760656315938936</v>
      </c>
      <c r="AW1303" s="33">
        <v>0.13342302971027639</v>
      </c>
      <c r="AX1303" s="33"/>
      <c r="AY1303" s="33">
        <v>0.1559635753140575</v>
      </c>
      <c r="AZ1303" s="33">
        <v>5.3297286183896939E-2</v>
      </c>
      <c r="BA1303" s="33">
        <v>0.14367854845073144</v>
      </c>
      <c r="BB1303" s="33">
        <v>0.10429789163549419</v>
      </c>
      <c r="BC1303" s="33"/>
      <c r="BD1303" s="33"/>
      <c r="BE1303" s="33">
        <v>9.9394612720600739E-2</v>
      </c>
      <c r="BF1303" s="33">
        <v>2.0737317537356939</v>
      </c>
      <c r="BG1303" s="33">
        <v>0.18856594344667182</v>
      </c>
      <c r="BH1303" s="33">
        <v>1.0284163634807058</v>
      </c>
      <c r="BI1303" s="33"/>
      <c r="BJ1303" s="33"/>
      <c r="BK1303" s="33"/>
      <c r="BL1303" s="40" t="s">
        <v>29</v>
      </c>
    </row>
    <row r="1304" spans="1:64">
      <c r="A1304" s="43">
        <v>44178</v>
      </c>
      <c r="B1304" s="2" t="s">
        <v>100</v>
      </c>
      <c r="C1304" s="12" t="str">
        <f>VLOOKUP('All_Data-2017-2021'!D1304,Location_Guide!$A$2:$B$59,2,FALSE)</f>
        <v>Kaliakoir Bangshi Bridge</v>
      </c>
      <c r="D1304" s="19" t="s">
        <v>101</v>
      </c>
      <c r="E1304" s="57">
        <v>24.06962</v>
      </c>
      <c r="F1304" s="57">
        <v>90.214460000000003</v>
      </c>
      <c r="G1304" s="68">
        <v>22.9</v>
      </c>
      <c r="H1304" s="68">
        <v>7.17</v>
      </c>
      <c r="I1304" s="68">
        <v>159.9</v>
      </c>
      <c r="J1304" s="68">
        <v>319</v>
      </c>
      <c r="K1304" s="68">
        <v>6.38</v>
      </c>
      <c r="L1304" s="68">
        <v>15.6</v>
      </c>
      <c r="M1304" s="68">
        <v>26.8</v>
      </c>
      <c r="N1304" s="72">
        <v>33</v>
      </c>
      <c r="O1304" s="68">
        <v>48</v>
      </c>
      <c r="P1304" s="68">
        <v>185</v>
      </c>
      <c r="Q1304" s="68">
        <v>0.11</v>
      </c>
      <c r="R1304" s="68">
        <v>1.1500000000000001</v>
      </c>
      <c r="S1304" s="68">
        <v>25.4</v>
      </c>
      <c r="T1304" s="68"/>
      <c r="U1304" s="68">
        <v>3</v>
      </c>
      <c r="V1304" s="68">
        <v>10</v>
      </c>
      <c r="W1304" s="104">
        <v>209.92899999999997</v>
      </c>
      <c r="X1304" s="68"/>
      <c r="Y1304" s="65">
        <v>0.24</v>
      </c>
      <c r="Z1304" s="65">
        <v>800000</v>
      </c>
      <c r="AA1304" s="75">
        <v>0</v>
      </c>
      <c r="AB1304" s="33">
        <v>431.44408164945855</v>
      </c>
      <c r="AC1304" s="33">
        <v>2.99896134448535</v>
      </c>
      <c r="AD1304" s="33">
        <v>3.0361708512275349</v>
      </c>
      <c r="AE1304" s="33">
        <v>1.0613112748640134</v>
      </c>
      <c r="AF1304" s="33">
        <v>480.35715251636736</v>
      </c>
      <c r="AG1304" s="33">
        <v>0.66027179960645133</v>
      </c>
      <c r="AH1304" s="33">
        <v>2.4327135736149321</v>
      </c>
      <c r="AI1304" s="33">
        <v>3.4428642863297103</v>
      </c>
      <c r="AJ1304" s="33">
        <v>18.48849546927336</v>
      </c>
      <c r="AK1304" s="33">
        <v>6.3737353342310524E-2</v>
      </c>
      <c r="AL1304" s="33">
        <v>5.3521202689429561</v>
      </c>
      <c r="AM1304" s="33">
        <v>6.1584145327157414</v>
      </c>
      <c r="AN1304" s="33">
        <v>145.09008042830794</v>
      </c>
      <c r="AO1304" s="33">
        <v>0.22336972384622167</v>
      </c>
      <c r="AP1304" s="33">
        <v>0.13784742581451745</v>
      </c>
      <c r="AQ1304" s="33">
        <v>0.45260931826226841</v>
      </c>
      <c r="AR1304" s="33">
        <v>51.109001985098971</v>
      </c>
      <c r="AS1304" s="33">
        <v>825.87681769287826</v>
      </c>
      <c r="AT1304" s="33">
        <v>8.8763828491388868</v>
      </c>
      <c r="AU1304" s="33">
        <v>1.6583317122974131</v>
      </c>
      <c r="AV1304" s="33">
        <v>0.40220319092897777</v>
      </c>
      <c r="AW1304" s="33">
        <v>0.10704459395928684</v>
      </c>
      <c r="AX1304" s="33"/>
      <c r="AY1304" s="33">
        <v>0.15676456917705811</v>
      </c>
      <c r="AZ1304" s="33">
        <v>8.114400233905493E-2</v>
      </c>
      <c r="BA1304" s="33">
        <v>0.1420819443378018</v>
      </c>
      <c r="BB1304" s="33">
        <v>9.6951321077622055E-2</v>
      </c>
      <c r="BC1304" s="33"/>
      <c r="BD1304" s="33"/>
      <c r="BE1304" s="33">
        <v>0.1227274243750605</v>
      </c>
      <c r="BF1304" s="33">
        <v>2.9570111920364068</v>
      </c>
      <c r="BG1304" s="33">
        <v>0.20910823385533175</v>
      </c>
      <c r="BH1304" s="33">
        <v>1.1157025393331821</v>
      </c>
      <c r="BI1304" s="33"/>
      <c r="BJ1304" s="33"/>
      <c r="BK1304" s="33"/>
      <c r="BL1304" s="40" t="s">
        <v>29</v>
      </c>
    </row>
    <row r="1305" spans="1:64">
      <c r="A1305" s="43">
        <v>44179</v>
      </c>
      <c r="B1305" s="2" t="s">
        <v>50</v>
      </c>
      <c r="C1305" s="12" t="str">
        <f>VLOOKUP('All_Data-2017-2021'!D1305,Location_Guide!$A$2:$B$59,2,FALSE)</f>
        <v>Sadar Ghat</v>
      </c>
      <c r="D1305" s="19" t="s">
        <v>55</v>
      </c>
      <c r="E1305" s="59">
        <v>23.704090000000001</v>
      </c>
      <c r="F1305" s="59">
        <v>90.409710000000004</v>
      </c>
      <c r="G1305" s="68">
        <v>23.4</v>
      </c>
      <c r="H1305" s="68">
        <v>7.14</v>
      </c>
      <c r="I1305" s="68">
        <v>633</v>
      </c>
      <c r="J1305" s="68">
        <v>319</v>
      </c>
      <c r="K1305" s="68">
        <v>0.85</v>
      </c>
      <c r="L1305" s="68">
        <v>-192.7</v>
      </c>
      <c r="M1305" s="68">
        <v>13.23</v>
      </c>
      <c r="N1305" s="68">
        <v>71</v>
      </c>
      <c r="O1305" s="68">
        <v>32</v>
      </c>
      <c r="P1305" s="68">
        <v>170</v>
      </c>
      <c r="Q1305" s="68">
        <v>0.42</v>
      </c>
      <c r="R1305" s="68">
        <v>7.1</v>
      </c>
      <c r="S1305" s="68">
        <v>5.8</v>
      </c>
      <c r="T1305" s="68"/>
      <c r="U1305" s="68">
        <v>11</v>
      </c>
      <c r="V1305" s="68">
        <v>64</v>
      </c>
      <c r="W1305" s="104">
        <v>149.863</v>
      </c>
      <c r="X1305" s="68"/>
      <c r="Y1305" s="65">
        <v>0.32</v>
      </c>
      <c r="Z1305" s="65">
        <v>1080000</v>
      </c>
      <c r="AA1305" s="67">
        <v>180000</v>
      </c>
      <c r="AB1305" s="33">
        <v>81.524589191970705</v>
      </c>
      <c r="AC1305" s="33">
        <v>0.51981283357713748</v>
      </c>
      <c r="AD1305" s="33">
        <v>1.8889899577260727</v>
      </c>
      <c r="AE1305" s="33">
        <v>2.2911398366722042</v>
      </c>
      <c r="AF1305" s="33">
        <v>379.95290818374468</v>
      </c>
      <c r="AG1305" s="33">
        <v>0.35509433773024501</v>
      </c>
      <c r="AH1305" s="33">
        <v>7.6796600508765298</v>
      </c>
      <c r="AI1305" s="33">
        <v>13.435174272518626</v>
      </c>
      <c r="AJ1305" s="33">
        <v>45.143514166159086</v>
      </c>
      <c r="AK1305" s="33">
        <v>0.14837696511470097</v>
      </c>
      <c r="AL1305" s="33">
        <v>5.2395046010286555</v>
      </c>
      <c r="AM1305" s="33">
        <v>10.799054042164803</v>
      </c>
      <c r="AN1305" s="33">
        <v>170.05601545834173</v>
      </c>
      <c r="AO1305" s="33">
        <v>0.27662843666797571</v>
      </c>
      <c r="AP1305" s="33">
        <v>5.9527965215447357E-2</v>
      </c>
      <c r="AQ1305" s="33">
        <v>0.77490350080926473</v>
      </c>
      <c r="AR1305" s="33">
        <v>48.432092235997295</v>
      </c>
      <c r="AS1305" s="33">
        <v>278.93940353535976</v>
      </c>
      <c r="AT1305" s="33">
        <v>7.1051508400974654</v>
      </c>
      <c r="AU1305" s="33">
        <v>3.8415445000106021</v>
      </c>
      <c r="AV1305" s="33">
        <v>0.14595401012556844</v>
      </c>
      <c r="AW1305" s="33">
        <v>0.1460786930650752</v>
      </c>
      <c r="AX1305" s="33">
        <v>2.5889647833198526E-2</v>
      </c>
      <c r="AY1305" s="33">
        <v>1.122503801769315</v>
      </c>
      <c r="AZ1305" s="33">
        <v>3.3990161117632865E-3</v>
      </c>
      <c r="BA1305" s="33">
        <v>0.35459358441867944</v>
      </c>
      <c r="BB1305" s="33"/>
      <c r="BC1305" s="33"/>
      <c r="BD1305" s="33"/>
      <c r="BE1305" s="33">
        <v>1.8373065951237909E-2</v>
      </c>
      <c r="BF1305" s="33">
        <v>3.454068059262716</v>
      </c>
      <c r="BG1305" s="33">
        <v>0.22279562343016354</v>
      </c>
      <c r="BH1305" s="33">
        <v>0.57649969147370517</v>
      </c>
      <c r="BI1305" s="33"/>
      <c r="BJ1305" s="33"/>
      <c r="BK1305" s="33"/>
      <c r="BL1305" s="40" t="s">
        <v>29</v>
      </c>
    </row>
    <row r="1306" spans="1:64">
      <c r="A1306" s="43">
        <v>44179</v>
      </c>
      <c r="B1306" s="2" t="s">
        <v>50</v>
      </c>
      <c r="C1306" s="12" t="str">
        <f>VLOOKUP('All_Data-2017-2021'!D1306,Location_Guide!$A$2:$B$59,2,FALSE)</f>
        <v>Dholaikhal</v>
      </c>
      <c r="D1306" s="19" t="s">
        <v>56</v>
      </c>
      <c r="E1306" s="59">
        <v>23.69661</v>
      </c>
      <c r="F1306" s="59">
        <v>90.418360000000007</v>
      </c>
      <c r="G1306" s="68">
        <v>23.8</v>
      </c>
      <c r="H1306" s="68">
        <v>7.07</v>
      </c>
      <c r="I1306" s="68">
        <v>645</v>
      </c>
      <c r="J1306" s="68">
        <v>323</v>
      </c>
      <c r="K1306" s="68">
        <v>0.81</v>
      </c>
      <c r="L1306" s="68">
        <v>-21.2</v>
      </c>
      <c r="M1306" s="68">
        <v>14.88</v>
      </c>
      <c r="N1306" s="68">
        <v>85</v>
      </c>
      <c r="O1306" s="68">
        <v>41</v>
      </c>
      <c r="P1306" s="68">
        <v>210</v>
      </c>
      <c r="Q1306" s="68">
        <v>0.34</v>
      </c>
      <c r="R1306" s="68">
        <v>8.85</v>
      </c>
      <c r="S1306" s="68">
        <v>9</v>
      </c>
      <c r="T1306" s="68"/>
      <c r="U1306" s="68">
        <v>14</v>
      </c>
      <c r="V1306" s="68">
        <v>52</v>
      </c>
      <c r="W1306" s="104">
        <v>199.91799999999995</v>
      </c>
      <c r="X1306" s="68"/>
      <c r="Y1306" s="65">
        <v>0.24</v>
      </c>
      <c r="Z1306" s="65">
        <v>990000</v>
      </c>
      <c r="AA1306" s="67">
        <v>240000</v>
      </c>
      <c r="AB1306" s="33">
        <v>80.944779486689285</v>
      </c>
      <c r="AC1306" s="33">
        <v>0.44587830523962363</v>
      </c>
      <c r="AD1306" s="33">
        <v>1.7693368095743038</v>
      </c>
      <c r="AE1306" s="33">
        <v>3.1282267249079845</v>
      </c>
      <c r="AF1306" s="33">
        <v>354.77238685924868</v>
      </c>
      <c r="AG1306" s="33">
        <v>0.34768725623926</v>
      </c>
      <c r="AH1306" s="33">
        <v>10.316768771565691</v>
      </c>
      <c r="AI1306" s="33">
        <v>18.441394904971045</v>
      </c>
      <c r="AJ1306" s="33">
        <v>52.09178371016462</v>
      </c>
      <c r="AK1306" s="33">
        <v>0.16205278804725129</v>
      </c>
      <c r="AL1306" s="33">
        <v>5.2047630546436414</v>
      </c>
      <c r="AM1306" s="33">
        <v>12.021360350641187</v>
      </c>
      <c r="AN1306" s="33">
        <v>169.97192526044805</v>
      </c>
      <c r="AO1306" s="33">
        <v>0.27360416905684354</v>
      </c>
      <c r="AP1306" s="33">
        <v>5.9974907170522118E-2</v>
      </c>
      <c r="AQ1306" s="33">
        <v>0.72918119740598109</v>
      </c>
      <c r="AR1306" s="33">
        <v>48.720900305912053</v>
      </c>
      <c r="AS1306" s="33">
        <v>227.73273613064657</v>
      </c>
      <c r="AT1306" s="33">
        <v>7.0190874137299675</v>
      </c>
      <c r="AU1306" s="33">
        <v>4.0166775087900346</v>
      </c>
      <c r="AV1306" s="33">
        <v>0.1400265053167192</v>
      </c>
      <c r="AW1306" s="33">
        <v>0.1653029930270134</v>
      </c>
      <c r="AX1306" s="33">
        <v>1.7857897446457216E-2</v>
      </c>
      <c r="AY1306" s="33">
        <v>0.93075407915341124</v>
      </c>
      <c r="AZ1306" s="33">
        <v>5.4981407997460822E-3</v>
      </c>
      <c r="BA1306" s="33">
        <v>0.3430020206142701</v>
      </c>
      <c r="BB1306" s="33"/>
      <c r="BC1306" s="33"/>
      <c r="BD1306" s="33"/>
      <c r="BE1306" s="33">
        <v>2.1958092618024946E-2</v>
      </c>
      <c r="BF1306" s="33">
        <v>3.2046076728184061</v>
      </c>
      <c r="BG1306" s="33">
        <v>0.21746985707619221</v>
      </c>
      <c r="BH1306" s="33">
        <v>0.52759747745763463</v>
      </c>
      <c r="BI1306" s="33"/>
      <c r="BJ1306" s="33"/>
      <c r="BK1306" s="33"/>
      <c r="BL1306" s="40" t="s">
        <v>29</v>
      </c>
    </row>
    <row r="1307" spans="1:64">
      <c r="A1307" s="43">
        <v>44179</v>
      </c>
      <c r="B1307" s="2" t="s">
        <v>50</v>
      </c>
      <c r="C1307" s="12" t="str">
        <f>VLOOKUP('All_Data-2017-2021'!D1307,Location_Guide!$A$2:$B$59,2,FALSE)</f>
        <v>BCF Bridge</v>
      </c>
      <c r="D1307" s="19" t="s">
        <v>57</v>
      </c>
      <c r="E1307" s="59">
        <v>23.687159999999999</v>
      </c>
      <c r="F1307" s="59">
        <v>90.427800000000005</v>
      </c>
      <c r="G1307" s="68">
        <v>23.5</v>
      </c>
      <c r="H1307" s="68">
        <v>7.14</v>
      </c>
      <c r="I1307" s="68">
        <v>631</v>
      </c>
      <c r="J1307" s="68">
        <v>317</v>
      </c>
      <c r="K1307" s="68">
        <v>0.86</v>
      </c>
      <c r="L1307" s="68">
        <v>-178.8</v>
      </c>
      <c r="M1307" s="68">
        <v>12.53</v>
      </c>
      <c r="N1307" s="68">
        <v>69</v>
      </c>
      <c r="O1307" s="68">
        <v>34</v>
      </c>
      <c r="P1307" s="68">
        <v>165</v>
      </c>
      <c r="Q1307" s="68">
        <v>0.2</v>
      </c>
      <c r="R1307" s="68">
        <v>7</v>
      </c>
      <c r="S1307" s="68">
        <v>8.7200000000000006</v>
      </c>
      <c r="T1307" s="68"/>
      <c r="U1307" s="68">
        <v>10</v>
      </c>
      <c r="V1307" s="68">
        <v>58</v>
      </c>
      <c r="W1307" s="104">
        <v>219.93999999999994</v>
      </c>
      <c r="X1307" s="68"/>
      <c r="Y1307" s="65">
        <v>0.31</v>
      </c>
      <c r="Z1307" s="65">
        <v>1090000</v>
      </c>
      <c r="AA1307" s="67">
        <v>150000</v>
      </c>
      <c r="AB1307" s="33">
        <v>76.589515841184451</v>
      </c>
      <c r="AC1307" s="33">
        <v>1.3246397053306123</v>
      </c>
      <c r="AD1307" s="33">
        <v>1.9107061550516093</v>
      </c>
      <c r="AE1307" s="33">
        <v>2.9587801149749069</v>
      </c>
      <c r="AF1307" s="33">
        <v>366.45094486437148</v>
      </c>
      <c r="AG1307" s="33">
        <v>0.31970552455053769</v>
      </c>
      <c r="AH1307" s="33">
        <v>7.3220403474989197</v>
      </c>
      <c r="AI1307" s="33">
        <v>14.601904734702078</v>
      </c>
      <c r="AJ1307" s="33">
        <v>38.045009191059414</v>
      </c>
      <c r="AK1307" s="33">
        <v>0.14311562109784742</v>
      </c>
      <c r="AL1307" s="33">
        <v>5.2865853551211641</v>
      </c>
      <c r="AM1307" s="33">
        <v>11.566367949263123</v>
      </c>
      <c r="AN1307" s="33">
        <v>172.32217771303129</v>
      </c>
      <c r="AO1307" s="33">
        <v>0.2749508409663281</v>
      </c>
      <c r="AP1307" s="33">
        <v>6.2360508195543514E-2</v>
      </c>
      <c r="AQ1307" s="33">
        <v>0.78184521129226769</v>
      </c>
      <c r="AR1307" s="33">
        <v>50.106063534576812</v>
      </c>
      <c r="AS1307" s="33">
        <v>361.12219647897672</v>
      </c>
      <c r="AT1307" s="33">
        <v>7.053854648463397</v>
      </c>
      <c r="AU1307" s="33">
        <v>3.869829226445916</v>
      </c>
      <c r="AV1307" s="33">
        <v>0.15316796959561971</v>
      </c>
      <c r="AW1307" s="33">
        <v>0.11985175096380259</v>
      </c>
      <c r="AX1307" s="33">
        <v>0.10217602963840126</v>
      </c>
      <c r="AY1307" s="33">
        <v>0.96674864217564516</v>
      </c>
      <c r="AZ1307" s="33">
        <v>5.7294443569004235E-3</v>
      </c>
      <c r="BA1307" s="33">
        <v>0.3391795136694194</v>
      </c>
      <c r="BB1307" s="33"/>
      <c r="BC1307" s="33"/>
      <c r="BD1307" s="33"/>
      <c r="BE1307" s="33">
        <v>1.6581838776029739E-2</v>
      </c>
      <c r="BF1307" s="33">
        <v>2.7236109680589982</v>
      </c>
      <c r="BG1307" s="33">
        <v>0.24991299201914444</v>
      </c>
      <c r="BH1307" s="33">
        <v>0.61399975702694387</v>
      </c>
      <c r="BI1307" s="33"/>
      <c r="BJ1307" s="33"/>
      <c r="BK1307" s="33"/>
      <c r="BL1307" s="40" t="s">
        <v>29</v>
      </c>
    </row>
    <row r="1308" spans="1:64">
      <c r="A1308" s="43">
        <v>44179</v>
      </c>
      <c r="B1308" s="2" t="s">
        <v>50</v>
      </c>
      <c r="C1308" s="12" t="str">
        <f>VLOOKUP('All_Data-2017-2021'!D1308,Location_Guide!$A$2:$B$59,2,FALSE)</f>
        <v>d/s Pagla STP</v>
      </c>
      <c r="D1308" s="19" t="s">
        <v>58</v>
      </c>
      <c r="E1308" s="59">
        <v>23.6648</v>
      </c>
      <c r="F1308" s="59">
        <v>90.452380000000005</v>
      </c>
      <c r="G1308" s="68">
        <v>23.6</v>
      </c>
      <c r="H1308" s="68">
        <v>7.15</v>
      </c>
      <c r="I1308" s="68">
        <v>635</v>
      </c>
      <c r="J1308" s="68">
        <v>319</v>
      </c>
      <c r="K1308" s="68">
        <v>0.85</v>
      </c>
      <c r="L1308" s="68">
        <v>-66.8</v>
      </c>
      <c r="M1308" s="68">
        <v>15.1</v>
      </c>
      <c r="N1308" s="68">
        <v>56</v>
      </c>
      <c r="O1308" s="68">
        <v>34</v>
      </c>
      <c r="P1308" s="68">
        <v>175</v>
      </c>
      <c r="Q1308" s="68">
        <v>0.21</v>
      </c>
      <c r="R1308" s="68">
        <v>6.3</v>
      </c>
      <c r="S1308" s="68">
        <v>2.2000000000000002</v>
      </c>
      <c r="T1308" s="68"/>
      <c r="U1308" s="68">
        <v>8</v>
      </c>
      <c r="V1308" s="68">
        <v>58</v>
      </c>
      <c r="W1308" s="104">
        <v>149.863</v>
      </c>
      <c r="X1308" s="68"/>
      <c r="Y1308" s="65">
        <v>0.33</v>
      </c>
      <c r="Z1308" s="65">
        <v>700000</v>
      </c>
      <c r="AA1308" s="67">
        <v>20000</v>
      </c>
      <c r="AB1308" s="33">
        <v>71.704012521295411</v>
      </c>
      <c r="AC1308" s="33">
        <v>0.52089096333143436</v>
      </c>
      <c r="AD1308" s="33">
        <v>1.8268900464947002</v>
      </c>
      <c r="AE1308" s="33">
        <v>1.969627051967523</v>
      </c>
      <c r="AF1308" s="33">
        <v>367.90292160887765</v>
      </c>
      <c r="AG1308" s="33">
        <v>0.33937572021647044</v>
      </c>
      <c r="AH1308" s="33">
        <v>9.0158602791441442</v>
      </c>
      <c r="AI1308" s="33">
        <v>13.580865572196064</v>
      </c>
      <c r="AJ1308" s="33">
        <v>39.819198693222994</v>
      </c>
      <c r="AK1308" s="33">
        <v>0.15667943159258363</v>
      </c>
      <c r="AL1308" s="33">
        <v>5.2997995233432933</v>
      </c>
      <c r="AM1308" s="33">
        <v>10.842314767967141</v>
      </c>
      <c r="AN1308" s="33">
        <v>168.01617054032903</v>
      </c>
      <c r="AO1308" s="33">
        <v>0.25853248431135384</v>
      </c>
      <c r="AP1308" s="33">
        <v>5.9609958811119967E-2</v>
      </c>
      <c r="AQ1308" s="33">
        <v>0.71198020423268715</v>
      </c>
      <c r="AR1308" s="33">
        <v>58.375702638104791</v>
      </c>
      <c r="AS1308" s="33">
        <v>231.30327811244464</v>
      </c>
      <c r="AT1308" s="33">
        <v>8.3538028134950277</v>
      </c>
      <c r="AU1308" s="33">
        <v>3.8175711298012969</v>
      </c>
      <c r="AV1308" s="33">
        <v>0.13810304937920706</v>
      </c>
      <c r="AW1308" s="33">
        <v>0.10003995737291335</v>
      </c>
      <c r="AX1308" s="33">
        <v>4.9574808926590979E-3</v>
      </c>
      <c r="AY1308" s="33">
        <v>0.92116500397444478</v>
      </c>
      <c r="AZ1308" s="33">
        <v>4.6021119700550015E-3</v>
      </c>
      <c r="BA1308" s="33">
        <v>0.33814074679720685</v>
      </c>
      <c r="BB1308" s="33"/>
      <c r="BC1308" s="33"/>
      <c r="BD1308" s="33"/>
      <c r="BE1308" s="33">
        <v>8.1388334457264989E-3</v>
      </c>
      <c r="BF1308" s="33">
        <v>2.339132961447699</v>
      </c>
      <c r="BG1308" s="33">
        <v>0.20251214808461873</v>
      </c>
      <c r="BH1308" s="33">
        <v>0.43884282638115529</v>
      </c>
      <c r="BI1308" s="33"/>
      <c r="BJ1308" s="33"/>
      <c r="BK1308" s="33"/>
      <c r="BL1308" s="40" t="s">
        <v>29</v>
      </c>
    </row>
    <row r="1309" spans="1:64">
      <c r="A1309" s="43">
        <v>44179</v>
      </c>
      <c r="B1309" s="2" t="s">
        <v>50</v>
      </c>
      <c r="C1309" s="12" t="str">
        <f>VLOOKUP('All_Data-2017-2021'!D1309,Location_Guide!$A$2:$B$59,2,FALSE)</f>
        <v xml:space="preserve">Jazira </v>
      </c>
      <c r="D1309" s="19" t="s">
        <v>59</v>
      </c>
      <c r="E1309" s="59">
        <v>23.63233</v>
      </c>
      <c r="F1309" s="59">
        <v>90.463419999999999</v>
      </c>
      <c r="G1309" s="68">
        <v>23.5</v>
      </c>
      <c r="H1309" s="68">
        <v>7.24</v>
      </c>
      <c r="I1309" s="68">
        <v>584</v>
      </c>
      <c r="J1309" s="68">
        <v>293</v>
      </c>
      <c r="K1309" s="68">
        <v>1.38</v>
      </c>
      <c r="L1309" s="68">
        <v>35.1</v>
      </c>
      <c r="M1309" s="68">
        <v>15.44</v>
      </c>
      <c r="N1309" s="68">
        <v>40</v>
      </c>
      <c r="O1309" s="68">
        <v>25</v>
      </c>
      <c r="P1309" s="68">
        <v>180</v>
      </c>
      <c r="Q1309" s="68">
        <v>0.14000000000000001</v>
      </c>
      <c r="R1309" s="68">
        <v>4.5</v>
      </c>
      <c r="S1309" s="68">
        <v>7.2</v>
      </c>
      <c r="T1309" s="68"/>
      <c r="U1309" s="68">
        <v>7</v>
      </c>
      <c r="V1309" s="68">
        <v>40</v>
      </c>
      <c r="W1309" s="104">
        <v>310.03899999999999</v>
      </c>
      <c r="X1309" s="68"/>
      <c r="Y1309" s="65">
        <v>0.44</v>
      </c>
      <c r="Z1309" s="65">
        <v>170000</v>
      </c>
      <c r="AA1309" s="67">
        <v>20000</v>
      </c>
      <c r="AB1309" s="33">
        <v>80.029809913323462</v>
      </c>
      <c r="AC1309" s="33">
        <v>1.4690263649639959</v>
      </c>
      <c r="AD1309" s="33">
        <v>1.9202201110989197</v>
      </c>
      <c r="AE1309" s="33">
        <v>1.5986037403874154</v>
      </c>
      <c r="AF1309" s="33">
        <v>314.84337241167037</v>
      </c>
      <c r="AG1309" s="33">
        <v>0.31641879885088781</v>
      </c>
      <c r="AH1309" s="33">
        <v>10.881981185418852</v>
      </c>
      <c r="AI1309" s="33">
        <v>13.504469391381365</v>
      </c>
      <c r="AJ1309" s="33">
        <v>81.689576116186018</v>
      </c>
      <c r="AK1309" s="33">
        <v>0.14250145492039368</v>
      </c>
      <c r="AL1309" s="33">
        <v>6.416073468012379</v>
      </c>
      <c r="AM1309" s="33">
        <v>8.8846819088361038</v>
      </c>
      <c r="AN1309" s="33">
        <v>186.38743238365132</v>
      </c>
      <c r="AO1309" s="33">
        <v>0.26150068213332234</v>
      </c>
      <c r="AP1309" s="33">
        <v>6.0139694311986083E-2</v>
      </c>
      <c r="AQ1309" s="33">
        <v>0.95948862962306158</v>
      </c>
      <c r="AR1309" s="33">
        <v>53.685441636353268</v>
      </c>
      <c r="AS1309" s="33">
        <v>361.90822095904076</v>
      </c>
      <c r="AT1309" s="33">
        <v>7.6329247793691861</v>
      </c>
      <c r="AU1309" s="33">
        <v>3.2604333106905097</v>
      </c>
      <c r="AV1309" s="33">
        <v>0.1631484722887567</v>
      </c>
      <c r="AW1309" s="33">
        <v>0.12833581512145728</v>
      </c>
      <c r="AX1309" s="33">
        <v>4.4119899011538781E-2</v>
      </c>
      <c r="AY1309" s="33">
        <v>0.71016647652443921</v>
      </c>
      <c r="AZ1309" s="33"/>
      <c r="BA1309" s="33">
        <v>0.34387261722582119</v>
      </c>
      <c r="BB1309" s="33"/>
      <c r="BC1309" s="33"/>
      <c r="BD1309" s="33"/>
      <c r="BE1309" s="33">
        <v>1.1521282996549158E-2</v>
      </c>
      <c r="BF1309" s="33">
        <v>2.3761780911570187</v>
      </c>
      <c r="BG1309" s="33">
        <v>0.23881888894998785</v>
      </c>
      <c r="BH1309" s="33">
        <v>1.30241061238647</v>
      </c>
      <c r="BI1309" s="33"/>
      <c r="BJ1309" s="33"/>
      <c r="BK1309" s="33"/>
      <c r="BL1309" s="40" t="s">
        <v>29</v>
      </c>
    </row>
    <row r="1310" spans="1:64">
      <c r="A1310" s="43">
        <v>44179</v>
      </c>
      <c r="B1310" s="2" t="s">
        <v>81</v>
      </c>
      <c r="C1310" s="12" t="str">
        <f>VLOOKUP('All_Data-2017-2021'!D1310,Location_Guide!$A$2:$B$59,2,FALSE)</f>
        <v>Amin Bazar Landfill</v>
      </c>
      <c r="D1310" s="19" t="s">
        <v>84</v>
      </c>
      <c r="E1310" s="59">
        <v>23.799734999999998</v>
      </c>
      <c r="F1310" s="59">
        <v>90.303025000000005</v>
      </c>
      <c r="G1310" s="68">
        <v>22.4</v>
      </c>
      <c r="H1310" s="68">
        <v>7.67</v>
      </c>
      <c r="I1310" s="68">
        <v>912</v>
      </c>
      <c r="J1310" s="68">
        <v>477</v>
      </c>
      <c r="K1310" s="68">
        <v>0.88</v>
      </c>
      <c r="L1310" s="68">
        <v>-4.9000000000000004</v>
      </c>
      <c r="M1310" s="68">
        <v>17.510000000000002</v>
      </c>
      <c r="N1310" s="68">
        <v>115</v>
      </c>
      <c r="O1310" s="68">
        <v>36</v>
      </c>
      <c r="P1310" s="68">
        <v>265</v>
      </c>
      <c r="Q1310" s="68">
        <v>0.15</v>
      </c>
      <c r="R1310" s="68">
        <v>21.6</v>
      </c>
      <c r="S1310" s="68">
        <v>0.4</v>
      </c>
      <c r="T1310" s="68"/>
      <c r="U1310" s="68">
        <v>15</v>
      </c>
      <c r="V1310" s="68">
        <v>66</v>
      </c>
      <c r="W1310" s="104">
        <v>239.96199999999999</v>
      </c>
      <c r="X1310" s="68"/>
      <c r="Y1310" s="65">
        <v>0.23</v>
      </c>
      <c r="Z1310" s="65">
        <v>140000</v>
      </c>
      <c r="AA1310" s="67">
        <v>10000</v>
      </c>
      <c r="AB1310" s="33">
        <v>59.029108555178226</v>
      </c>
      <c r="AC1310" s="33">
        <v>1.5214762128805261</v>
      </c>
      <c r="AD1310" s="33">
        <v>2.3990261335292162</v>
      </c>
      <c r="AE1310" s="33">
        <v>1.8691541122009308</v>
      </c>
      <c r="AF1310" s="33">
        <v>541.23104883593601</v>
      </c>
      <c r="AG1310" s="33">
        <v>1.0250064862287116</v>
      </c>
      <c r="AH1310" s="33">
        <v>9.6152339896380248</v>
      </c>
      <c r="AI1310" s="33">
        <v>14.278742073183199</v>
      </c>
      <c r="AJ1310" s="33">
        <v>34.67788582750179</v>
      </c>
      <c r="AK1310" s="33">
        <v>7.2644035110997887E-2</v>
      </c>
      <c r="AL1310" s="33">
        <v>8.9001606786385175</v>
      </c>
      <c r="AM1310" s="33">
        <v>40.433789107744296</v>
      </c>
      <c r="AN1310" s="33">
        <v>202.26050275940676</v>
      </c>
      <c r="AO1310" s="33">
        <v>0.37799334299322984</v>
      </c>
      <c r="AP1310" s="33">
        <v>0.22345786780517837</v>
      </c>
      <c r="AQ1310" s="33">
        <v>1.1939946138363606</v>
      </c>
      <c r="AR1310" s="33">
        <v>57.672632349265371</v>
      </c>
      <c r="AS1310" s="33">
        <v>159.742771883552</v>
      </c>
      <c r="AT1310" s="33">
        <v>9.3329698622223933</v>
      </c>
      <c r="AU1310" s="33">
        <v>3.6462711710921902</v>
      </c>
      <c r="AV1310" s="33">
        <v>0.52486042213779427</v>
      </c>
      <c r="AW1310" s="33">
        <v>0.16267291325292871</v>
      </c>
      <c r="AX1310" s="33"/>
      <c r="AY1310" s="33">
        <v>1.2397864673243779</v>
      </c>
      <c r="AZ1310" s="33">
        <v>0.19261272257232373</v>
      </c>
      <c r="BA1310" s="33">
        <v>0.24007746849148734</v>
      </c>
      <c r="BB1310" s="33">
        <v>0.12533485102685987</v>
      </c>
      <c r="BC1310" s="33">
        <v>0.30497769512094502</v>
      </c>
      <c r="BD1310" s="33"/>
      <c r="BE1310" s="33">
        <v>0.23963601002447046</v>
      </c>
      <c r="BF1310" s="33">
        <v>1.4405269094362505</v>
      </c>
      <c r="BG1310" s="33">
        <v>0.39524842633349094</v>
      </c>
      <c r="BH1310" s="33">
        <v>0.72642665795334549</v>
      </c>
      <c r="BI1310" s="33"/>
      <c r="BJ1310" s="33"/>
      <c r="BK1310" s="33"/>
      <c r="BL1310" s="40" t="s">
        <v>29</v>
      </c>
    </row>
    <row r="1311" spans="1:64">
      <c r="A1311" s="43">
        <v>44179</v>
      </c>
      <c r="B1311" s="2" t="s">
        <v>81</v>
      </c>
      <c r="C1311" s="12" t="str">
        <f>VLOOKUP('All_Data-2017-2021'!D1311,Location_Guide!$A$2:$B$59,2,FALSE)</f>
        <v>d/s of Turag branch outfall</v>
      </c>
      <c r="D1311" s="19" t="s">
        <v>72</v>
      </c>
      <c r="E1311" s="59">
        <v>23.796911999999999</v>
      </c>
      <c r="F1311" s="59">
        <v>90.326465999999996</v>
      </c>
      <c r="G1311" s="68">
        <v>22.7</v>
      </c>
      <c r="H1311" s="68">
        <v>7.26</v>
      </c>
      <c r="I1311" s="68">
        <v>640</v>
      </c>
      <c r="J1311" s="68">
        <v>326</v>
      </c>
      <c r="K1311" s="68">
        <v>1.28</v>
      </c>
      <c r="L1311" s="68">
        <v>-9.9</v>
      </c>
      <c r="M1311" s="68">
        <v>52.8</v>
      </c>
      <c r="N1311" s="68">
        <v>73</v>
      </c>
      <c r="O1311" s="68">
        <v>118</v>
      </c>
      <c r="P1311" s="68">
        <v>200</v>
      </c>
      <c r="Q1311" s="68">
        <v>0.11</v>
      </c>
      <c r="R1311" s="68">
        <v>5.25</v>
      </c>
      <c r="S1311" s="68">
        <v>3.2</v>
      </c>
      <c r="T1311" s="68"/>
      <c r="U1311" s="68">
        <v>13</v>
      </c>
      <c r="V1311" s="68">
        <v>62</v>
      </c>
      <c r="W1311" s="104">
        <v>199.91799999999995</v>
      </c>
      <c r="X1311" s="68"/>
      <c r="Y1311" s="65">
        <v>0.25</v>
      </c>
      <c r="Z1311" s="65">
        <v>480000</v>
      </c>
      <c r="AA1311" s="67">
        <v>80000</v>
      </c>
      <c r="AB1311" s="33">
        <v>377.91296123612238</v>
      </c>
      <c r="AC1311" s="33">
        <v>1.5172772746048333</v>
      </c>
      <c r="AD1311" s="33">
        <v>2.1653104823149554</v>
      </c>
      <c r="AE1311" s="33">
        <v>1.7428020357081437</v>
      </c>
      <c r="AF1311" s="33">
        <v>445.32240257333751</v>
      </c>
      <c r="AG1311" s="33">
        <v>1.1696060123943284</v>
      </c>
      <c r="AH1311" s="33">
        <v>18.180173449862593</v>
      </c>
      <c r="AI1311" s="33">
        <v>55.506263413271576</v>
      </c>
      <c r="AJ1311" s="33">
        <v>103.98477188969335</v>
      </c>
      <c r="AK1311" s="33">
        <v>4.0819829703621364E-2</v>
      </c>
      <c r="AL1311" s="33">
        <v>4.4513361646154186</v>
      </c>
      <c r="AM1311" s="33">
        <v>10.769153106071021</v>
      </c>
      <c r="AN1311" s="33">
        <v>179.23421365521367</v>
      </c>
      <c r="AO1311" s="33">
        <v>0.22883692137969644</v>
      </c>
      <c r="AP1311" s="33">
        <v>0.13787635935989664</v>
      </c>
      <c r="AQ1311" s="33">
        <v>0.63187108428027583</v>
      </c>
      <c r="AR1311" s="33">
        <v>58.593243238408022</v>
      </c>
      <c r="AS1311" s="33">
        <v>208.62842726287158</v>
      </c>
      <c r="AT1311" s="33">
        <v>9.9144155506596352</v>
      </c>
      <c r="AU1311" s="33">
        <v>3.8369381575229276</v>
      </c>
      <c r="AV1311" s="33">
        <v>0.44672112063480596</v>
      </c>
      <c r="AW1311" s="33">
        <v>0.22641011010667123</v>
      </c>
      <c r="AX1311" s="33"/>
      <c r="AY1311" s="33">
        <v>1.0284025325767405</v>
      </c>
      <c r="AZ1311" s="33">
        <v>6.5755763031335845E-2</v>
      </c>
      <c r="BA1311" s="33">
        <v>0.1583155705464549</v>
      </c>
      <c r="BB1311" s="33">
        <v>8.08658676853172E-2</v>
      </c>
      <c r="BC1311" s="33"/>
      <c r="BD1311" s="33"/>
      <c r="BE1311" s="33">
        <v>0.20557868657908357</v>
      </c>
      <c r="BF1311" s="33">
        <v>3.5462623612563764</v>
      </c>
      <c r="BG1311" s="33">
        <v>0.21483586195737517</v>
      </c>
      <c r="BH1311" s="33">
        <v>0.56037327134337844</v>
      </c>
      <c r="BI1311" s="33"/>
      <c r="BJ1311" s="33"/>
      <c r="BK1311" s="33"/>
      <c r="BL1311" s="40" t="s">
        <v>29</v>
      </c>
    </row>
    <row r="1312" spans="1:64">
      <c r="A1312" s="43">
        <v>44179</v>
      </c>
      <c r="B1312" s="2" t="s">
        <v>60</v>
      </c>
      <c r="C1312" s="12" t="str">
        <f>VLOOKUP('All_Data-2017-2021'!D1312,Location_Guide!$A$2:$B$59,2,FALSE)</f>
        <v>Nayarhat Bridge</v>
      </c>
      <c r="D1312" s="19" t="s">
        <v>85</v>
      </c>
      <c r="E1312" s="59">
        <v>23.911021000000002</v>
      </c>
      <c r="F1312" s="59">
        <v>90.229235000000003</v>
      </c>
      <c r="G1312" s="68">
        <v>22.4</v>
      </c>
      <c r="H1312" s="68">
        <v>7.46</v>
      </c>
      <c r="I1312" s="68">
        <v>707</v>
      </c>
      <c r="J1312" s="68">
        <v>365</v>
      </c>
      <c r="K1312" s="68">
        <v>0.83</v>
      </c>
      <c r="L1312" s="68">
        <v>-162.80000000000001</v>
      </c>
      <c r="M1312" s="68">
        <v>12.71</v>
      </c>
      <c r="N1312" s="68">
        <v>76</v>
      </c>
      <c r="O1312" s="68">
        <v>25</v>
      </c>
      <c r="P1312" s="68">
        <v>260</v>
      </c>
      <c r="Q1312" s="68">
        <v>0.06</v>
      </c>
      <c r="R1312" s="68">
        <v>2.75</v>
      </c>
      <c r="S1312" s="68">
        <v>16.8</v>
      </c>
      <c r="T1312" s="68"/>
      <c r="U1312" s="68">
        <v>13</v>
      </c>
      <c r="V1312" s="68">
        <v>68</v>
      </c>
      <c r="W1312" s="104">
        <v>209.92899999999997</v>
      </c>
      <c r="X1312" s="68"/>
      <c r="Y1312" s="65">
        <v>0.2</v>
      </c>
      <c r="Z1312" s="65">
        <v>390000</v>
      </c>
      <c r="AA1312" s="67">
        <v>30000</v>
      </c>
      <c r="AB1312" s="33">
        <v>7.7865941937287024</v>
      </c>
      <c r="AC1312" s="33">
        <v>0.24653148799265501</v>
      </c>
      <c r="AD1312" s="33">
        <v>1.2939255902722993</v>
      </c>
      <c r="AE1312" s="33">
        <v>0.55538421915996128</v>
      </c>
      <c r="AF1312" s="33">
        <v>36.337558278221628</v>
      </c>
      <c r="AG1312" s="33">
        <v>0.25967943068672494</v>
      </c>
      <c r="AH1312" s="33">
        <v>2.0058859449207302</v>
      </c>
      <c r="AI1312" s="33">
        <v>4.1652159217743376</v>
      </c>
      <c r="AJ1312" s="33">
        <v>12.303509756246466</v>
      </c>
      <c r="AK1312" s="33">
        <v>6.8876119120680895E-2</v>
      </c>
      <c r="AL1312" s="33">
        <v>8.1883454656158072</v>
      </c>
      <c r="AM1312" s="33">
        <v>7.7435168820523783</v>
      </c>
      <c r="AN1312" s="33">
        <v>218.96018714587734</v>
      </c>
      <c r="AO1312" s="33">
        <v>0.21399096356155703</v>
      </c>
      <c r="AP1312" s="33">
        <v>0.12095166362250918</v>
      </c>
      <c r="AQ1312" s="33">
        <v>0.89668455756297261</v>
      </c>
      <c r="AR1312" s="33">
        <v>53.714990759649403</v>
      </c>
      <c r="AS1312" s="33">
        <v>12.271903558308432</v>
      </c>
      <c r="AT1312" s="33">
        <v>9.4608668793705188</v>
      </c>
      <c r="AU1312" s="33">
        <v>3.116845026300636</v>
      </c>
      <c r="AV1312" s="33">
        <v>0.39194576058029756</v>
      </c>
      <c r="AW1312" s="33">
        <v>5.9924745360304087E-2</v>
      </c>
      <c r="AX1312" s="33"/>
      <c r="AY1312" s="33">
        <v>1.493523045333168</v>
      </c>
      <c r="AZ1312" s="33">
        <v>4.1508379658895443E-2</v>
      </c>
      <c r="BA1312" s="33">
        <v>0.14698188387305713</v>
      </c>
      <c r="BB1312" s="33">
        <v>6.695316608212161E-2</v>
      </c>
      <c r="BC1312" s="33"/>
      <c r="BD1312" s="33"/>
      <c r="BE1312" s="33">
        <v>0.19311443221799243</v>
      </c>
      <c r="BF1312" s="33">
        <v>0.16283482275544345</v>
      </c>
      <c r="BG1312" s="33">
        <v>0.18780608327755655</v>
      </c>
      <c r="BH1312" s="33">
        <v>0.18571060942037473</v>
      </c>
      <c r="BI1312" s="33"/>
      <c r="BJ1312" s="33"/>
      <c r="BK1312" s="33"/>
      <c r="BL1312" s="40" t="s">
        <v>29</v>
      </c>
    </row>
    <row r="1313" spans="1:64">
      <c r="A1313" s="43">
        <v>44179</v>
      </c>
      <c r="B1313" s="2" t="s">
        <v>60</v>
      </c>
      <c r="C1313" s="12" t="str">
        <f>VLOOKUP('All_Data-2017-2021'!D1313,Location_Guide!$A$2:$B$59,2,FALSE)</f>
        <v>Singair Bridge (Bhangalpur)</v>
      </c>
      <c r="D1313" s="19" t="s">
        <v>87</v>
      </c>
      <c r="E1313" s="59">
        <v>23.798138999999999</v>
      </c>
      <c r="F1313" s="59">
        <v>90.244191999999998</v>
      </c>
      <c r="G1313" s="68">
        <v>23.6</v>
      </c>
      <c r="H1313" s="68">
        <v>7.4</v>
      </c>
      <c r="I1313" s="68">
        <v>682</v>
      </c>
      <c r="J1313" s="68">
        <v>343</v>
      </c>
      <c r="K1313" s="68">
        <v>1.06</v>
      </c>
      <c r="L1313" s="68">
        <v>-1.2</v>
      </c>
      <c r="M1313" s="68">
        <v>7.56</v>
      </c>
      <c r="N1313" s="68">
        <v>62</v>
      </c>
      <c r="O1313" s="68">
        <v>15</v>
      </c>
      <c r="P1313" s="68">
        <v>195</v>
      </c>
      <c r="Q1313" s="68">
        <v>0.15</v>
      </c>
      <c r="R1313" s="68">
        <v>2.4</v>
      </c>
      <c r="S1313" s="68">
        <v>4.2</v>
      </c>
      <c r="T1313" s="68"/>
      <c r="U1313" s="68">
        <v>9</v>
      </c>
      <c r="V1313" s="68">
        <v>58</v>
      </c>
      <c r="W1313" s="104">
        <v>229.95099999999996</v>
      </c>
      <c r="X1313" s="68"/>
      <c r="Y1313" s="65">
        <v>0.37</v>
      </c>
      <c r="Z1313" s="65">
        <v>22000</v>
      </c>
      <c r="AA1313" s="67">
        <v>0</v>
      </c>
      <c r="AB1313" s="33">
        <v>18.661166779317817</v>
      </c>
      <c r="AC1313" s="33">
        <v>0.24119398413926832</v>
      </c>
      <c r="AD1313" s="33">
        <v>1.960581053315076</v>
      </c>
      <c r="AE1313" s="33">
        <v>1.6407785722500889</v>
      </c>
      <c r="AF1313" s="33">
        <v>663.69760987172992</v>
      </c>
      <c r="AG1313" s="33">
        <v>0.46207932930679152</v>
      </c>
      <c r="AH1313" s="33">
        <v>4.6490275253958417</v>
      </c>
      <c r="AI1313" s="33">
        <v>6.491026040552633</v>
      </c>
      <c r="AJ1313" s="33">
        <v>49.544826529996065</v>
      </c>
      <c r="AK1313" s="33">
        <v>5.7352234678800448E-2</v>
      </c>
      <c r="AL1313" s="33">
        <v>9.3131726764370661</v>
      </c>
      <c r="AM1313" s="33">
        <v>7.1208683993528661</v>
      </c>
      <c r="AN1313" s="33">
        <v>215.92062602191766</v>
      </c>
      <c r="AO1313" s="33">
        <v>0.22420623656178781</v>
      </c>
      <c r="AP1313" s="33">
        <v>0.12302609519469762</v>
      </c>
      <c r="AQ1313" s="33">
        <v>1.1579191544667469</v>
      </c>
      <c r="AR1313" s="33">
        <v>55.025078613095602</v>
      </c>
      <c r="AS1313" s="33">
        <v>48.45429942479965</v>
      </c>
      <c r="AT1313" s="33">
        <v>9.1141891524190015</v>
      </c>
      <c r="AU1313" s="33">
        <v>2.9047483654607826</v>
      </c>
      <c r="AV1313" s="33">
        <v>0.39208455215342014</v>
      </c>
      <c r="AW1313" s="33">
        <v>0.161171433962952</v>
      </c>
      <c r="AX1313" s="33"/>
      <c r="AY1313" s="33">
        <v>1.2622935250459331</v>
      </c>
      <c r="AZ1313" s="33">
        <v>3.4133710802810226E-2</v>
      </c>
      <c r="BA1313" s="33">
        <v>0.14762784060926515</v>
      </c>
      <c r="BB1313" s="33">
        <v>6.5793561110609619E-2</v>
      </c>
      <c r="BC1313" s="33">
        <v>0.1279812989283349</v>
      </c>
      <c r="BD1313" s="33"/>
      <c r="BE1313" s="33">
        <v>0.18686701782432294</v>
      </c>
      <c r="BF1313" s="33">
        <v>0.37069614224135095</v>
      </c>
      <c r="BG1313" s="33">
        <v>0.17495250882823016</v>
      </c>
      <c r="BH1313" s="33">
        <v>0.53033359594298846</v>
      </c>
      <c r="BI1313" s="33"/>
      <c r="BJ1313" s="33"/>
      <c r="BK1313" s="33"/>
      <c r="BL1313" s="40" t="s">
        <v>29</v>
      </c>
    </row>
    <row r="1314" spans="1:64">
      <c r="A1314" s="43">
        <v>44179</v>
      </c>
      <c r="B1314" s="2" t="s">
        <v>60</v>
      </c>
      <c r="C1314" s="12" t="str">
        <f>VLOOKUP('All_Data-2017-2021'!D1314,Location_Guide!$A$2:$B$59,2,FALSE)</f>
        <v>Kadamtoli Bridge</v>
      </c>
      <c r="D1314" s="19" t="s">
        <v>88</v>
      </c>
      <c r="E1314" s="59">
        <v>23.753653</v>
      </c>
      <c r="F1314" s="59">
        <v>90.249649000000005</v>
      </c>
      <c r="G1314" s="68">
        <v>23.3</v>
      </c>
      <c r="H1314" s="68">
        <v>7.45</v>
      </c>
      <c r="I1314" s="68">
        <v>658</v>
      </c>
      <c r="J1314" s="68">
        <v>333</v>
      </c>
      <c r="K1314" s="68">
        <v>3.16</v>
      </c>
      <c r="L1314" s="68">
        <v>10.5</v>
      </c>
      <c r="M1314" s="68">
        <v>6.74</v>
      </c>
      <c r="N1314" s="68">
        <v>41</v>
      </c>
      <c r="O1314" s="68">
        <v>15</v>
      </c>
      <c r="P1314" s="68">
        <v>165</v>
      </c>
      <c r="Q1314" s="68">
        <v>0.06</v>
      </c>
      <c r="R1314" s="68">
        <v>3.4499999999999997</v>
      </c>
      <c r="S1314" s="68">
        <v>12</v>
      </c>
      <c r="T1314" s="68"/>
      <c r="U1314" s="68">
        <v>5</v>
      </c>
      <c r="V1314" s="68">
        <v>58</v>
      </c>
      <c r="W1314" s="104">
        <v>189.90699999999998</v>
      </c>
      <c r="X1314" s="68"/>
      <c r="Y1314" s="65">
        <v>0.28999999999999998</v>
      </c>
      <c r="Z1314" s="65">
        <v>27000</v>
      </c>
      <c r="AA1314" s="67">
        <v>0</v>
      </c>
      <c r="AB1314" s="33">
        <v>59.003053985719369</v>
      </c>
      <c r="AC1314" s="33">
        <v>0.82508113387382442</v>
      </c>
      <c r="AD1314" s="33">
        <v>1.963682342148189</v>
      </c>
      <c r="AE1314" s="33">
        <v>6.3247670504757059</v>
      </c>
      <c r="AF1314" s="33">
        <v>560.95198778562997</v>
      </c>
      <c r="AG1314" s="33">
        <v>0.40058823824592033</v>
      </c>
      <c r="AH1314" s="33">
        <v>5.2624548675012788</v>
      </c>
      <c r="AI1314" s="33">
        <v>10.479253509916878</v>
      </c>
      <c r="AJ1314" s="33">
        <v>18.979509681525869</v>
      </c>
      <c r="AK1314" s="33">
        <v>5.3439620732113072E-2</v>
      </c>
      <c r="AL1314" s="33">
        <v>13.340027516539164</v>
      </c>
      <c r="AM1314" s="33">
        <v>6.4325214805164084</v>
      </c>
      <c r="AN1314" s="33">
        <v>193.05051643617966</v>
      </c>
      <c r="AO1314" s="33">
        <v>0.21727886781726427</v>
      </c>
      <c r="AP1314" s="33">
        <v>0.12200897411847852</v>
      </c>
      <c r="AQ1314" s="33">
        <v>1.0555677277788973</v>
      </c>
      <c r="AR1314" s="33">
        <v>47.180944896827668</v>
      </c>
      <c r="AS1314" s="33">
        <v>132.68184402335669</v>
      </c>
      <c r="AT1314" s="33">
        <v>7.7330299875217445</v>
      </c>
      <c r="AU1314" s="33">
        <v>2.9755274371905811</v>
      </c>
      <c r="AV1314" s="33">
        <v>0.41213706437277203</v>
      </c>
      <c r="AW1314" s="33">
        <v>8.9209592173358498E-2</v>
      </c>
      <c r="AX1314" s="33"/>
      <c r="AY1314" s="33">
        <v>0.979212401877668</v>
      </c>
      <c r="AZ1314" s="33">
        <v>3.6660431362843429E-2</v>
      </c>
      <c r="BA1314" s="33">
        <v>0.14060180795145968</v>
      </c>
      <c r="BB1314" s="33">
        <v>7.1286154116252665E-2</v>
      </c>
      <c r="BC1314" s="33">
        <v>8.3810908985420776E-2</v>
      </c>
      <c r="BD1314" s="33"/>
      <c r="BE1314" s="33">
        <v>0.16963860077568607</v>
      </c>
      <c r="BF1314" s="33">
        <v>1.8227962390949826</v>
      </c>
      <c r="BG1314" s="33">
        <v>0.17393772942075955</v>
      </c>
      <c r="BH1314" s="33">
        <v>0.85982108349127651</v>
      </c>
      <c r="BI1314" s="33"/>
      <c r="BJ1314" s="33"/>
      <c r="BK1314" s="33"/>
      <c r="BL1314" s="40" t="s">
        <v>29</v>
      </c>
    </row>
    <row r="1315" spans="1:64">
      <c r="A1315" s="43">
        <v>44179</v>
      </c>
      <c r="B1315" s="44" t="s">
        <v>60</v>
      </c>
      <c r="C1315" s="12" t="str">
        <f>VLOOKUP('All_Data-2017-2021'!D1315,Location_Guide!$A$2:$B$59,2,FALSE)</f>
        <v xml:space="preserve">Rohitpur Bridge  </v>
      </c>
      <c r="D1315" s="19" t="s">
        <v>90</v>
      </c>
      <c r="E1315" s="59">
        <v>23.668216000000001</v>
      </c>
      <c r="F1315" s="59">
        <v>90.288760999999994</v>
      </c>
      <c r="G1315" s="68">
        <v>22.9</v>
      </c>
      <c r="H1315" s="68">
        <v>7.53</v>
      </c>
      <c r="I1315" s="68">
        <v>582</v>
      </c>
      <c r="J1315" s="68">
        <v>295</v>
      </c>
      <c r="K1315" s="68">
        <v>5.41</v>
      </c>
      <c r="L1315" s="68">
        <v>56</v>
      </c>
      <c r="M1315" s="68">
        <v>8.02</v>
      </c>
      <c r="N1315" s="68">
        <v>17</v>
      </c>
      <c r="O1315" s="68">
        <v>18</v>
      </c>
      <c r="P1315" s="68">
        <v>225</v>
      </c>
      <c r="Q1315" s="68">
        <v>0.06</v>
      </c>
      <c r="R1315" s="68">
        <v>0.75</v>
      </c>
      <c r="S1315" s="68">
        <v>10.8</v>
      </c>
      <c r="T1315" s="68"/>
      <c r="U1315" s="68">
        <v>5</v>
      </c>
      <c r="V1315" s="68">
        <v>18</v>
      </c>
      <c r="W1315" s="104">
        <v>249.97299999999996</v>
      </c>
      <c r="X1315" s="68"/>
      <c r="Y1315" s="65">
        <v>0.35</v>
      </c>
      <c r="Z1315" s="65">
        <v>10000</v>
      </c>
      <c r="AA1315" s="67">
        <v>0</v>
      </c>
      <c r="AB1315" s="33">
        <v>5.755755253853847</v>
      </c>
      <c r="AC1315" s="33">
        <v>0.2230357589556714</v>
      </c>
      <c r="AD1315" s="33">
        <v>1.4835826880826823</v>
      </c>
      <c r="AE1315" s="33">
        <v>0.70663344253401639</v>
      </c>
      <c r="AF1315" s="33">
        <v>237.08090766060209</v>
      </c>
      <c r="AG1315" s="33">
        <v>0.16689803835000444</v>
      </c>
      <c r="AH1315" s="33">
        <v>7.1801063874331614</v>
      </c>
      <c r="AI1315" s="33">
        <v>11.843246400624198</v>
      </c>
      <c r="AJ1315" s="33">
        <v>53.021449424114429</v>
      </c>
      <c r="AK1315" s="33">
        <v>4.2705901513671117E-2</v>
      </c>
      <c r="AL1315" s="33">
        <v>11.433169006139609</v>
      </c>
      <c r="AM1315" s="33">
        <v>5.2201522230455089</v>
      </c>
      <c r="AN1315" s="33">
        <v>258.61304010270953</v>
      </c>
      <c r="AO1315" s="33">
        <v>0.20686335755895385</v>
      </c>
      <c r="AP1315" s="33">
        <v>0.11546354288819137</v>
      </c>
      <c r="AQ1315" s="33">
        <v>1.3170437629204235</v>
      </c>
      <c r="AR1315" s="33">
        <v>57.245786054545178</v>
      </c>
      <c r="AS1315" s="33">
        <v>4.1040987926220502</v>
      </c>
      <c r="AT1315" s="33">
        <v>9.5267172632314399</v>
      </c>
      <c r="AU1315" s="33">
        <v>2.4024011123936919</v>
      </c>
      <c r="AV1315" s="33">
        <v>0.43868238609133053</v>
      </c>
      <c r="AW1315" s="33">
        <v>0.20082015423420055</v>
      </c>
      <c r="AX1315" s="33"/>
      <c r="AY1315" s="33">
        <v>0.30763822048501338</v>
      </c>
      <c r="AZ1315" s="33">
        <v>1.9994253498459607E-2</v>
      </c>
      <c r="BA1315" s="33">
        <v>0.1469129463268386</v>
      </c>
      <c r="BB1315" s="33">
        <v>7.9695245189404823E-2</v>
      </c>
      <c r="BC1315" s="33"/>
      <c r="BD1315" s="33"/>
      <c r="BE1315" s="33">
        <v>0.1439473164853842</v>
      </c>
      <c r="BF1315" s="33">
        <v>8.6272557824583693E-2</v>
      </c>
      <c r="BG1315" s="33">
        <v>0.17748686318255802</v>
      </c>
      <c r="BH1315" s="33">
        <v>1.4447553444379908</v>
      </c>
      <c r="BI1315" s="33"/>
      <c r="BJ1315" s="33"/>
      <c r="BK1315" s="33"/>
      <c r="BL1315" s="40" t="s">
        <v>29</v>
      </c>
    </row>
    <row r="1316" spans="1:64">
      <c r="A1316" s="43">
        <v>44179</v>
      </c>
      <c r="B1316" s="44" t="s">
        <v>60</v>
      </c>
      <c r="C1316" s="12" t="str">
        <f>VLOOKUP('All_Data-2017-2021'!D1316,Location_Guide!$A$2:$B$59,2,FALSE)</f>
        <v xml:space="preserve">d/s of BSCIC  </v>
      </c>
      <c r="D1316" s="19" t="s">
        <v>91</v>
      </c>
      <c r="E1316" s="59">
        <v>23.661073999999999</v>
      </c>
      <c r="F1316" s="59">
        <v>90.312061999999997</v>
      </c>
      <c r="G1316" s="68">
        <v>23</v>
      </c>
      <c r="H1316" s="68">
        <v>7.61</v>
      </c>
      <c r="I1316" s="68">
        <v>550</v>
      </c>
      <c r="J1316" s="68">
        <v>280</v>
      </c>
      <c r="K1316" s="68">
        <v>5.8</v>
      </c>
      <c r="L1316" s="68">
        <v>52.9</v>
      </c>
      <c r="M1316" s="68">
        <v>14.9</v>
      </c>
      <c r="N1316" s="68">
        <v>13</v>
      </c>
      <c r="O1316" s="68">
        <v>25</v>
      </c>
      <c r="P1316" s="68">
        <v>190</v>
      </c>
      <c r="Q1316" s="68">
        <v>0.05</v>
      </c>
      <c r="R1316" s="68">
        <v>0.6</v>
      </c>
      <c r="S1316" s="68">
        <v>20.2</v>
      </c>
      <c r="T1316" s="68"/>
      <c r="U1316" s="68">
        <v>2</v>
      </c>
      <c r="V1316" s="68">
        <v>20</v>
      </c>
      <c r="W1316" s="104">
        <v>290.01699999999994</v>
      </c>
      <c r="X1316" s="68"/>
      <c r="Y1316" s="65">
        <v>0.27</v>
      </c>
      <c r="Z1316" s="65">
        <v>28000</v>
      </c>
      <c r="AA1316" s="67">
        <v>0</v>
      </c>
      <c r="AB1316" s="33">
        <v>17.215751285857387</v>
      </c>
      <c r="AC1316" s="33">
        <v>0.97098470494459632</v>
      </c>
      <c r="AD1316" s="33">
        <v>1.4984120157533394</v>
      </c>
      <c r="AE1316" s="33">
        <v>0.57262113987507968</v>
      </c>
      <c r="AF1316" s="33">
        <v>141.84756789989629</v>
      </c>
      <c r="AG1316" s="33">
        <v>0.12632957556246277</v>
      </c>
      <c r="AH1316" s="33">
        <v>4.6680429645876202</v>
      </c>
      <c r="AI1316" s="33">
        <v>6.8647581799365334</v>
      </c>
      <c r="AJ1316" s="33">
        <v>26.71137072461369</v>
      </c>
      <c r="AK1316" s="33">
        <v>5.6105890241708256E-2</v>
      </c>
      <c r="AL1316" s="33">
        <v>9.725120459475157</v>
      </c>
      <c r="AM1316" s="33">
        <v>4.7136005285870155</v>
      </c>
      <c r="AN1316" s="33">
        <v>245.63907662579064</v>
      </c>
      <c r="AO1316" s="33">
        <v>0.20536318035624401</v>
      </c>
      <c r="AP1316" s="33">
        <v>0.123074738473599</v>
      </c>
      <c r="AQ1316" s="33">
        <v>1.055540351674374</v>
      </c>
      <c r="AR1316" s="33">
        <v>55.269882989850728</v>
      </c>
      <c r="AS1316" s="33">
        <v>23.077316532208627</v>
      </c>
      <c r="AT1316" s="33">
        <v>9.3122334922211749</v>
      </c>
      <c r="AU1316" s="33">
        <v>2.2830834097477428</v>
      </c>
      <c r="AV1316" s="33">
        <v>0.39796965359847558</v>
      </c>
      <c r="AW1316" s="33">
        <v>0.12578111417800039</v>
      </c>
      <c r="AX1316" s="33"/>
      <c r="AY1316" s="33">
        <v>0.2913212435954608</v>
      </c>
      <c r="AZ1316" s="33">
        <v>2.2290953269888555E-2</v>
      </c>
      <c r="BA1316" s="33">
        <v>0.13513020651589555</v>
      </c>
      <c r="BB1316" s="33">
        <v>6.9472603191385041E-2</v>
      </c>
      <c r="BC1316" s="33"/>
      <c r="BD1316" s="33"/>
      <c r="BE1316" s="33">
        <v>0.14988757255965462</v>
      </c>
      <c r="BF1316" s="33">
        <v>0.19856677211802223</v>
      </c>
      <c r="BG1316" s="33">
        <v>0.15517018277493611</v>
      </c>
      <c r="BH1316" s="33">
        <v>0.94068443918777145</v>
      </c>
      <c r="BI1316" s="33"/>
      <c r="BJ1316" s="33"/>
      <c r="BK1316" s="33"/>
      <c r="BL1316" s="40" t="s">
        <v>29</v>
      </c>
    </row>
    <row r="1317" spans="1:64">
      <c r="A1317" s="43">
        <v>44179</v>
      </c>
      <c r="B1317" s="44" t="s">
        <v>60</v>
      </c>
      <c r="C1317" s="12" t="str">
        <f>VLOOKUP('All_Data-2017-2021'!D1317,Location_Guide!$A$2:$B$59,2,FALSE)</f>
        <v xml:space="preserve">d/s of Dhaleswari Bridge  </v>
      </c>
      <c r="D1317" s="19" t="s">
        <v>92</v>
      </c>
      <c r="E1317" s="59">
        <v>23.635701000000001</v>
      </c>
      <c r="F1317" s="59">
        <v>90.360685000000004</v>
      </c>
      <c r="G1317" s="68">
        <v>22.8</v>
      </c>
      <c r="H1317" s="68">
        <v>7.54</v>
      </c>
      <c r="I1317" s="68">
        <v>503</v>
      </c>
      <c r="J1317" s="68">
        <v>260</v>
      </c>
      <c r="K1317" s="68">
        <v>5.59</v>
      </c>
      <c r="L1317" s="68">
        <v>59.9</v>
      </c>
      <c r="M1317" s="68">
        <v>16.649999999999999</v>
      </c>
      <c r="N1317" s="68">
        <v>10</v>
      </c>
      <c r="O1317" s="68">
        <v>27</v>
      </c>
      <c r="P1317" s="68">
        <v>175</v>
      </c>
      <c r="Q1317" s="68">
        <v>0.04</v>
      </c>
      <c r="R1317" s="68">
        <v>0.5</v>
      </c>
      <c r="S1317" s="68">
        <v>12.8</v>
      </c>
      <c r="T1317" s="68"/>
      <c r="U1317" s="68">
        <v>1</v>
      </c>
      <c r="V1317" s="68">
        <v>18</v>
      </c>
      <c r="W1317" s="104">
        <v>199.91799999999995</v>
      </c>
      <c r="X1317" s="68"/>
      <c r="Y1317" s="65">
        <v>0.38</v>
      </c>
      <c r="Z1317" s="65">
        <v>36000</v>
      </c>
      <c r="AA1317" s="67">
        <v>0</v>
      </c>
      <c r="AB1317" s="33">
        <v>35.316175166058393</v>
      </c>
      <c r="AC1317" s="33">
        <v>0.31439593066562993</v>
      </c>
      <c r="AD1317" s="33">
        <v>1.5934909822450001</v>
      </c>
      <c r="AE1317" s="33">
        <v>0.64494746451736373</v>
      </c>
      <c r="AF1317" s="33">
        <v>175.37873753877614</v>
      </c>
      <c r="AG1317" s="33">
        <v>0.2924796387015306</v>
      </c>
      <c r="AH1317" s="33">
        <v>7.9438685679746879</v>
      </c>
      <c r="AI1317" s="33">
        <v>11.353054525976653</v>
      </c>
      <c r="AJ1317" s="33">
        <v>201.62651331457175</v>
      </c>
      <c r="AK1317" s="33">
        <v>7.2107888636124787E-2</v>
      </c>
      <c r="AL1317" s="33">
        <v>8.6697385419485489</v>
      </c>
      <c r="AM1317" s="33">
        <v>5.3676477918698566</v>
      </c>
      <c r="AN1317" s="33">
        <v>235.63404608799817</v>
      </c>
      <c r="AO1317" s="33">
        <v>0.20654780570639927</v>
      </c>
      <c r="AP1317" s="33">
        <v>0.11150939133479136</v>
      </c>
      <c r="AQ1317" s="33">
        <v>1.209432299787615</v>
      </c>
      <c r="AR1317" s="33">
        <v>53.805079553741592</v>
      </c>
      <c r="AS1317" s="33">
        <v>20.286576115155043</v>
      </c>
      <c r="AT1317" s="33">
        <v>9.5423393171421136</v>
      </c>
      <c r="AU1317" s="33">
        <v>2.4029972290164938</v>
      </c>
      <c r="AV1317" s="33">
        <v>0.39660821386965711</v>
      </c>
      <c r="AW1317" s="33">
        <v>0.33382868480863792</v>
      </c>
      <c r="AX1317" s="33"/>
      <c r="AY1317" s="33">
        <v>0.3148902278444658</v>
      </c>
      <c r="AZ1317" s="33">
        <v>2.0493117996423428E-2</v>
      </c>
      <c r="BA1317" s="33">
        <v>0.14260526600419476</v>
      </c>
      <c r="BB1317" s="33">
        <v>5.6482145128336589E-2</v>
      </c>
      <c r="BC1317" s="33"/>
      <c r="BD1317" s="33"/>
      <c r="BE1317" s="33">
        <v>0.14421807734325606</v>
      </c>
      <c r="BF1317" s="33">
        <v>1.1410054766694331</v>
      </c>
      <c r="BG1317" s="33">
        <v>0.16557848332743494</v>
      </c>
      <c r="BH1317" s="33">
        <v>1.5195282005245709</v>
      </c>
      <c r="BI1317" s="33"/>
      <c r="BJ1317" s="33"/>
      <c r="BK1317" s="33"/>
      <c r="BL1317" s="40" t="s">
        <v>29</v>
      </c>
    </row>
    <row r="1318" spans="1:64">
      <c r="A1318" s="43">
        <v>44179</v>
      </c>
      <c r="B1318" s="44" t="s">
        <v>89</v>
      </c>
      <c r="C1318" s="12" t="str">
        <f>VLOOKUP('All_Data-2017-2021'!D1318,Location_Guide!$A$2:$B$59,2,FALSE)</f>
        <v xml:space="preserve">Baluchar Bridge  </v>
      </c>
      <c r="D1318" s="19" t="s">
        <v>61</v>
      </c>
      <c r="E1318" s="59">
        <v>23.611360999999999</v>
      </c>
      <c r="F1318" s="59">
        <v>90.422326999999996</v>
      </c>
      <c r="G1318" s="68">
        <v>23.3</v>
      </c>
      <c r="H1318" s="68">
        <v>7.33</v>
      </c>
      <c r="I1318" s="68">
        <v>555</v>
      </c>
      <c r="J1318" s="68">
        <v>280</v>
      </c>
      <c r="K1318" s="68">
        <v>1.35</v>
      </c>
      <c r="L1318" s="68">
        <v>67.099999999999994</v>
      </c>
      <c r="M1318" s="68">
        <v>11.24</v>
      </c>
      <c r="N1318" s="68">
        <v>33</v>
      </c>
      <c r="O1318" s="68">
        <v>23</v>
      </c>
      <c r="P1318" s="68">
        <v>185</v>
      </c>
      <c r="Q1318" s="68">
        <v>0.04</v>
      </c>
      <c r="R1318" s="68">
        <v>3.3000000000000003</v>
      </c>
      <c r="S1318" s="68">
        <v>12.4</v>
      </c>
      <c r="T1318" s="68"/>
      <c r="U1318" s="68">
        <v>6</v>
      </c>
      <c r="V1318" s="68">
        <v>38</v>
      </c>
      <c r="W1318" s="104">
        <v>239.96199999999999</v>
      </c>
      <c r="X1318" s="68"/>
      <c r="Y1318" s="65">
        <v>0.17</v>
      </c>
      <c r="Z1318" s="65">
        <v>15000</v>
      </c>
      <c r="AA1318" s="67">
        <v>0</v>
      </c>
      <c r="AB1318" s="33">
        <v>90.007081537314576</v>
      </c>
      <c r="AC1318" s="33">
        <v>0.7733209541671936</v>
      </c>
      <c r="AD1318" s="33">
        <v>1.7682578633582153</v>
      </c>
      <c r="AE1318" s="33">
        <v>1.0926081531000209</v>
      </c>
      <c r="AF1318" s="33">
        <v>300.95314555184501</v>
      </c>
      <c r="AG1318" s="33">
        <v>0.31278703217379022</v>
      </c>
      <c r="AH1318" s="33">
        <v>5.1337341681163213</v>
      </c>
      <c r="AI1318" s="33">
        <v>13.318503356702323</v>
      </c>
      <c r="AJ1318" s="33">
        <v>30.909382926237615</v>
      </c>
      <c r="AK1318" s="33">
        <v>6.2359186721759344E-2</v>
      </c>
      <c r="AL1318" s="33">
        <v>7.4666384639666115</v>
      </c>
      <c r="AM1318" s="33">
        <v>7.5891143532845122</v>
      </c>
      <c r="AN1318" s="33">
        <v>196.31161445277019</v>
      </c>
      <c r="AO1318" s="33">
        <v>0.20804910806353766</v>
      </c>
      <c r="AP1318" s="33">
        <v>0.10461958035357535</v>
      </c>
      <c r="AQ1318" s="33">
        <v>0.9208114064411308</v>
      </c>
      <c r="AR1318" s="33">
        <v>50.518923389924232</v>
      </c>
      <c r="AS1318" s="33">
        <v>280.7220422561096</v>
      </c>
      <c r="AT1318" s="33">
        <v>8.4937844940562623</v>
      </c>
      <c r="AU1318" s="33">
        <v>2.8233313924441013</v>
      </c>
      <c r="AV1318" s="33">
        <v>0.39242911592648416</v>
      </c>
      <c r="AW1318" s="33">
        <v>0.11911577620593737</v>
      </c>
      <c r="AX1318" s="33"/>
      <c r="AY1318" s="33">
        <v>0.61545249519393985</v>
      </c>
      <c r="AZ1318" s="33">
        <v>3.3582417292963053E-2</v>
      </c>
      <c r="BA1318" s="33">
        <v>0.13600238887533145</v>
      </c>
      <c r="BB1318" s="33">
        <v>5.40715111181541E-2</v>
      </c>
      <c r="BC1318" s="33"/>
      <c r="BD1318" s="33"/>
      <c r="BE1318" s="33">
        <v>0.13716950504159142</v>
      </c>
      <c r="BF1318" s="33">
        <v>2.2189309082243396</v>
      </c>
      <c r="BG1318" s="33">
        <v>0.15944471667481686</v>
      </c>
      <c r="BH1318" s="33">
        <v>1.2734417133928033</v>
      </c>
      <c r="BI1318" s="33"/>
      <c r="BJ1318" s="33"/>
      <c r="BK1318" s="33"/>
      <c r="BL1318" s="40" t="s">
        <v>29</v>
      </c>
    </row>
    <row r="1319" spans="1:64">
      <c r="A1319" s="43">
        <v>44179</v>
      </c>
      <c r="B1319" s="44" t="s">
        <v>100</v>
      </c>
      <c r="C1319" s="12" t="str">
        <f>VLOOKUP('All_Data-2017-2021'!D1319,Location_Guide!$A$2:$B$59,2,FALSE)</f>
        <v>d/s of DEPZ Canal</v>
      </c>
      <c r="D1319" s="19" t="s">
        <v>102</v>
      </c>
      <c r="E1319" s="59">
        <v>23.942411</v>
      </c>
      <c r="F1319" s="59">
        <v>90.230615999999998</v>
      </c>
      <c r="G1319" s="68">
        <v>22.2</v>
      </c>
      <c r="H1319" s="68">
        <v>7.58</v>
      </c>
      <c r="I1319" s="68">
        <v>798</v>
      </c>
      <c r="J1319" s="68">
        <v>415</v>
      </c>
      <c r="K1319" s="68">
        <v>0.96</v>
      </c>
      <c r="L1319" s="68">
        <v>-73.2</v>
      </c>
      <c r="M1319" s="68">
        <v>30.9</v>
      </c>
      <c r="N1319" s="68">
        <v>116</v>
      </c>
      <c r="O1319" s="68">
        <v>39</v>
      </c>
      <c r="P1319" s="68">
        <v>195</v>
      </c>
      <c r="Q1319" s="68">
        <v>0.11</v>
      </c>
      <c r="R1319" s="68">
        <v>3.4000000000000004</v>
      </c>
      <c r="S1319" s="68">
        <v>3.8</v>
      </c>
      <c r="T1319" s="68"/>
      <c r="U1319" s="68">
        <v>24</v>
      </c>
      <c r="V1319" s="68">
        <v>86</v>
      </c>
      <c r="W1319" s="104">
        <v>300.02799999999996</v>
      </c>
      <c r="X1319" s="68"/>
      <c r="Y1319" s="65">
        <v>0.3</v>
      </c>
      <c r="Z1319" s="65">
        <v>1110000</v>
      </c>
      <c r="AA1319" s="67">
        <v>560000</v>
      </c>
      <c r="AB1319" s="33">
        <v>29.42847221282361</v>
      </c>
      <c r="AC1319" s="33">
        <v>0.5800680698173345</v>
      </c>
      <c r="AD1319" s="33">
        <v>1.7660858925322411</v>
      </c>
      <c r="AE1319" s="33">
        <v>0.97220300363938317</v>
      </c>
      <c r="AF1319" s="33">
        <v>540.20605486783177</v>
      </c>
      <c r="AG1319" s="33">
        <v>0.62773292498158206</v>
      </c>
      <c r="AH1319" s="33">
        <v>5.5856610242830005</v>
      </c>
      <c r="AI1319" s="33">
        <v>6.7015717771530516</v>
      </c>
      <c r="AJ1319" s="33">
        <v>30.326655335954289</v>
      </c>
      <c r="AK1319" s="33">
        <v>8.241451993687654E-2</v>
      </c>
      <c r="AL1319" s="33">
        <v>7.7819973019595343</v>
      </c>
      <c r="AM1319" s="33">
        <v>8.7507516207792992</v>
      </c>
      <c r="AN1319" s="33">
        <v>215.71732893542952</v>
      </c>
      <c r="AO1319" s="33">
        <v>0.21547335692977782</v>
      </c>
      <c r="AP1319" s="33">
        <v>0.11720547588945576</v>
      </c>
      <c r="AQ1319" s="33">
        <v>1.1783545315770259</v>
      </c>
      <c r="AR1319" s="33">
        <v>54.616835289482864</v>
      </c>
      <c r="AS1319" s="33">
        <v>54.236605754166938</v>
      </c>
      <c r="AT1319" s="33">
        <v>9.0405236027891505</v>
      </c>
      <c r="AU1319" s="33">
        <v>3.9110343111799786</v>
      </c>
      <c r="AV1319" s="33">
        <v>0.37809022657279046</v>
      </c>
      <c r="AW1319" s="33">
        <v>0.14781744958862789</v>
      </c>
      <c r="AX1319" s="33">
        <v>7.6785758536018073E-2</v>
      </c>
      <c r="AY1319" s="33">
        <v>2.5737906987478025</v>
      </c>
      <c r="AZ1319" s="33">
        <v>5.5279137854134047E-2</v>
      </c>
      <c r="BA1319" s="33">
        <v>0.13717644732440484</v>
      </c>
      <c r="BB1319" s="33">
        <v>7.0551879367695608E-2</v>
      </c>
      <c r="BC1319" s="33">
        <v>4.1289678348874544E-2</v>
      </c>
      <c r="BD1319" s="33"/>
      <c r="BE1319" s="33">
        <v>0.20856943991942928</v>
      </c>
      <c r="BF1319" s="33">
        <v>0.50299564855606826</v>
      </c>
      <c r="BG1319" s="33">
        <v>0.18622699459612932</v>
      </c>
      <c r="BH1319" s="33">
        <v>0.2527946605260657</v>
      </c>
      <c r="BI1319" s="33"/>
      <c r="BJ1319" s="33"/>
      <c r="BK1319" s="33"/>
      <c r="BL1319" s="40" t="s">
        <v>29</v>
      </c>
    </row>
    <row r="1320" spans="1:64">
      <c r="A1320" s="43">
        <v>44179</v>
      </c>
      <c r="B1320" s="44" t="s">
        <v>100</v>
      </c>
      <c r="C1320" s="12" t="str">
        <f>VLOOKUP('All_Data-2017-2021'!D1320,Location_Guide!$A$2:$B$59,2,FALSE)</f>
        <v>u/s of Dhaleswari Confluence at Hazipur</v>
      </c>
      <c r="D1320" s="19" t="s">
        <v>103</v>
      </c>
      <c r="E1320" s="59">
        <v>23.920525999999999</v>
      </c>
      <c r="F1320" s="59">
        <v>90.226162000000002</v>
      </c>
      <c r="G1320" s="68">
        <v>22.7</v>
      </c>
      <c r="H1320" s="68">
        <v>7.41</v>
      </c>
      <c r="I1320" s="68">
        <v>711</v>
      </c>
      <c r="J1320" s="68">
        <v>349</v>
      </c>
      <c r="K1320" s="68">
        <v>0.92</v>
      </c>
      <c r="L1320" s="68">
        <v>-2.1</v>
      </c>
      <c r="M1320" s="68">
        <v>13.25</v>
      </c>
      <c r="N1320" s="68">
        <v>64</v>
      </c>
      <c r="O1320" s="68">
        <v>23</v>
      </c>
      <c r="P1320" s="68">
        <v>240</v>
      </c>
      <c r="Q1320" s="68">
        <v>0.08</v>
      </c>
      <c r="R1320" s="68">
        <v>2.4</v>
      </c>
      <c r="S1320" s="68">
        <v>10.4</v>
      </c>
      <c r="T1320" s="68"/>
      <c r="U1320" s="68">
        <v>11</v>
      </c>
      <c r="V1320" s="68">
        <v>52</v>
      </c>
      <c r="W1320" s="104">
        <v>269.99499999999995</v>
      </c>
      <c r="X1320" s="68"/>
      <c r="Y1320" s="65">
        <v>0.33</v>
      </c>
      <c r="Z1320" s="65">
        <v>420000</v>
      </c>
      <c r="AA1320" s="67">
        <v>60000</v>
      </c>
      <c r="AB1320" s="33">
        <v>5.5555968615326474</v>
      </c>
      <c r="AC1320" s="33">
        <v>0.34238839210974581</v>
      </c>
      <c r="AD1320" s="33">
        <v>1.3199883874719787</v>
      </c>
      <c r="AE1320" s="33">
        <v>0.46880974023794686</v>
      </c>
      <c r="AF1320" s="33">
        <v>482.7713511806906</v>
      </c>
      <c r="AG1320" s="33">
        <v>0.45319047605922824</v>
      </c>
      <c r="AH1320" s="33">
        <v>4.5856565179094284</v>
      </c>
      <c r="AI1320" s="33">
        <v>4.2936399250914477</v>
      </c>
      <c r="AJ1320" s="33">
        <v>15.129418670226048</v>
      </c>
      <c r="AK1320" s="33">
        <v>0.15634165033575201</v>
      </c>
      <c r="AL1320" s="33">
        <v>8.2661588307039278</v>
      </c>
      <c r="AM1320" s="33">
        <v>7.0942160423003937</v>
      </c>
      <c r="AN1320" s="33">
        <v>229.25891581912555</v>
      </c>
      <c r="AO1320" s="33">
        <v>0.3119269853867267</v>
      </c>
      <c r="AP1320" s="33">
        <v>0.60271643973658773</v>
      </c>
      <c r="AQ1320" s="33">
        <v>1.4419656033959551</v>
      </c>
      <c r="AR1320" s="33">
        <v>54.679500358722706</v>
      </c>
      <c r="AS1320" s="33">
        <v>9.3973398470698513</v>
      </c>
      <c r="AT1320" s="33">
        <v>9.1293443990920125</v>
      </c>
      <c r="AU1320" s="33">
        <v>3.0658482467105892</v>
      </c>
      <c r="AV1320" s="33">
        <v>1.4461799639924551</v>
      </c>
      <c r="AW1320" s="33">
        <v>0.27622540648633148</v>
      </c>
      <c r="AX1320" s="33">
        <v>0.12943394782602838</v>
      </c>
      <c r="AY1320" s="33">
        <v>1.8512661670855608</v>
      </c>
      <c r="AZ1320" s="33">
        <v>0.1744652683307637</v>
      </c>
      <c r="BA1320" s="33">
        <v>0.27203264044128195</v>
      </c>
      <c r="BB1320" s="33">
        <v>0.37232268154773923</v>
      </c>
      <c r="BC1320" s="33">
        <v>0.591903401824737</v>
      </c>
      <c r="BD1320" s="33"/>
      <c r="BE1320" s="33">
        <v>0.5774804542538492</v>
      </c>
      <c r="BF1320" s="33">
        <v>0.2169944947889037</v>
      </c>
      <c r="BG1320" s="33">
        <v>0.54102241823464015</v>
      </c>
      <c r="BH1320" s="33">
        <v>0.27403594967819372</v>
      </c>
      <c r="BI1320" s="33"/>
      <c r="BJ1320" s="33"/>
      <c r="BK1320" s="33"/>
      <c r="BL1320" s="40" t="s">
        <v>29</v>
      </c>
    </row>
    <row r="1321" spans="1:64">
      <c r="A1321" s="43">
        <v>44179</v>
      </c>
      <c r="B1321" s="44" t="s">
        <v>106</v>
      </c>
      <c r="C1321" s="12" t="str">
        <f>VLOOKUP('All_Data-2017-2021'!D1321,Location_Guide!$A$2:$B$59,2,FALSE)</f>
        <v>d/s Sholla Bridge</v>
      </c>
      <c r="D1321" s="19" t="s">
        <v>107</v>
      </c>
      <c r="E1321" s="59">
        <v>23.71931682</v>
      </c>
      <c r="F1321" s="59">
        <v>90.187198080000002</v>
      </c>
      <c r="G1321" s="68">
        <v>23</v>
      </c>
      <c r="H1321" s="68">
        <v>7.48</v>
      </c>
      <c r="I1321" s="68">
        <v>591</v>
      </c>
      <c r="J1321" s="68">
        <v>300</v>
      </c>
      <c r="K1321" s="68">
        <v>5.84</v>
      </c>
      <c r="L1321" s="68">
        <v>38.299999999999997</v>
      </c>
      <c r="M1321" s="68">
        <v>6.41</v>
      </c>
      <c r="N1321" s="68">
        <v>8</v>
      </c>
      <c r="O1321" s="68">
        <v>14</v>
      </c>
      <c r="P1321" s="68">
        <v>205</v>
      </c>
      <c r="Q1321" s="68">
        <v>0.05</v>
      </c>
      <c r="R1321" s="68">
        <v>1.3</v>
      </c>
      <c r="S1321" s="68">
        <v>10.4</v>
      </c>
      <c r="T1321" s="68"/>
      <c r="U1321" s="68">
        <v>3</v>
      </c>
      <c r="V1321" s="68">
        <v>2</v>
      </c>
      <c r="W1321" s="104">
        <v>350.08299999999997</v>
      </c>
      <c r="X1321" s="68"/>
      <c r="Y1321" s="65">
        <v>0.34</v>
      </c>
      <c r="Z1321" s="65">
        <v>4000</v>
      </c>
      <c r="AA1321" s="67">
        <v>0</v>
      </c>
      <c r="AB1321" s="33">
        <v>2.2227094311965589</v>
      </c>
      <c r="AC1321" s="33">
        <v>0.30628022067818161</v>
      </c>
      <c r="AD1321" s="33">
        <v>1.201255714522947</v>
      </c>
      <c r="AE1321" s="33">
        <v>0.16714487896800306</v>
      </c>
      <c r="AF1321" s="33">
        <v>434.02435360075305</v>
      </c>
      <c r="AG1321" s="33">
        <v>0.17119745140458187</v>
      </c>
      <c r="AH1321" s="33">
        <v>4.2765825745206998</v>
      </c>
      <c r="AI1321" s="33">
        <v>6.6142686584676449</v>
      </c>
      <c r="AJ1321" s="33">
        <v>18.919790793651703</v>
      </c>
      <c r="AK1321" s="33">
        <v>6.3585864244054199E-2</v>
      </c>
      <c r="AL1321" s="33">
        <v>11.49523457982567</v>
      </c>
      <c r="AM1321" s="33">
        <v>4.3515274671844999</v>
      </c>
      <c r="AN1321" s="33">
        <v>287.48314688707825</v>
      </c>
      <c r="AO1321" s="33">
        <v>0.20764773621571583</v>
      </c>
      <c r="AP1321" s="33">
        <v>0.23128006297551534</v>
      </c>
      <c r="AQ1321" s="33">
        <v>1.3657957266054528</v>
      </c>
      <c r="AR1321" s="33">
        <v>64.635397855265808</v>
      </c>
      <c r="AS1321" s="33">
        <v>1.6596076482766267</v>
      </c>
      <c r="AT1321" s="33">
        <v>11.297702447177334</v>
      </c>
      <c r="AU1321" s="33">
        <v>2.1528254041435542</v>
      </c>
      <c r="AV1321" s="33">
        <v>0.50182486760314615</v>
      </c>
      <c r="AW1321" s="33">
        <v>0.11513439038605729</v>
      </c>
      <c r="AX1321" s="33"/>
      <c r="AY1321" s="33">
        <v>6.2697989599572151E-2</v>
      </c>
      <c r="AZ1321" s="33">
        <v>3.0995995879963833E-2</v>
      </c>
      <c r="BA1321" s="33">
        <v>0.16574319059849749</v>
      </c>
      <c r="BB1321" s="33">
        <v>0.16899727601232098</v>
      </c>
      <c r="BC1321" s="33">
        <v>6.3861158973671145E-2</v>
      </c>
      <c r="BD1321" s="33"/>
      <c r="BE1321" s="33">
        <v>0.25129725844881862</v>
      </c>
      <c r="BF1321" s="33">
        <v>7.6139763010486375E-2</v>
      </c>
      <c r="BG1321" s="33">
        <v>0.28975636625121887</v>
      </c>
      <c r="BH1321" s="33">
        <v>2.2991619252808051</v>
      </c>
      <c r="BI1321" s="33"/>
      <c r="BJ1321" s="33"/>
      <c r="BK1321" s="33"/>
      <c r="BL1321" s="40" t="s">
        <v>29</v>
      </c>
    </row>
    <row r="1322" spans="1:64">
      <c r="A1322" s="43">
        <v>44179</v>
      </c>
      <c r="B1322" s="44" t="s">
        <v>106</v>
      </c>
      <c r="C1322" s="12" t="str">
        <f>VLOOKUP('All_Data-2017-2021'!D1322,Location_Guide!$A$2:$B$59,2,FALSE)</f>
        <v>d/s Paragram Kaliganga Bridge</v>
      </c>
      <c r="D1322" s="19" t="s">
        <v>108</v>
      </c>
      <c r="E1322" s="59">
        <v>23.712896090000001</v>
      </c>
      <c r="F1322" s="59">
        <v>90.239258890000002</v>
      </c>
      <c r="G1322" s="68">
        <v>23.2</v>
      </c>
      <c r="H1322" s="68">
        <v>7.57</v>
      </c>
      <c r="I1322" s="68">
        <v>599</v>
      </c>
      <c r="J1322" s="68">
        <v>303</v>
      </c>
      <c r="K1322" s="68">
        <v>5.22</v>
      </c>
      <c r="L1322" s="68">
        <v>40.9</v>
      </c>
      <c r="M1322" s="68">
        <v>7.02</v>
      </c>
      <c r="N1322" s="68">
        <v>7</v>
      </c>
      <c r="O1322" s="68">
        <v>14</v>
      </c>
      <c r="P1322" s="68">
        <v>260</v>
      </c>
      <c r="Q1322" s="68">
        <v>0.13</v>
      </c>
      <c r="R1322" s="68">
        <v>0.85000000000000009</v>
      </c>
      <c r="S1322" s="68">
        <v>9</v>
      </c>
      <c r="T1322" s="68"/>
      <c r="U1322" s="68">
        <v>2</v>
      </c>
      <c r="V1322" s="68">
        <v>14</v>
      </c>
      <c r="W1322" s="104">
        <v>290.01699999999994</v>
      </c>
      <c r="X1322" s="68"/>
      <c r="Y1322" s="65">
        <v>0.28999999999999998</v>
      </c>
      <c r="Z1322" s="65">
        <v>42000</v>
      </c>
      <c r="AA1322" s="67">
        <v>0</v>
      </c>
      <c r="AB1322" s="33">
        <v>3.2142080440917846</v>
      </c>
      <c r="AC1322" s="33">
        <v>0.23394960891006267</v>
      </c>
      <c r="AD1322" s="33">
        <v>1.3349464870957735</v>
      </c>
      <c r="AE1322" s="33">
        <v>0.97025348316378879</v>
      </c>
      <c r="AF1322" s="33">
        <v>16.979369712699572</v>
      </c>
      <c r="AG1322" s="33">
        <v>0.13969413418350482</v>
      </c>
      <c r="AH1322" s="33">
        <v>2.624515114801798</v>
      </c>
      <c r="AI1322" s="33">
        <v>5.3671322710565654</v>
      </c>
      <c r="AJ1322" s="33">
        <v>28.775527862746134</v>
      </c>
      <c r="AK1322" s="33">
        <v>4.6645945417582005E-2</v>
      </c>
      <c r="AL1322" s="33">
        <v>11.903994751727987</v>
      </c>
      <c r="AM1322" s="33">
        <v>5.0442433701598324</v>
      </c>
      <c r="AN1322" s="33">
        <v>264.03349231813661</v>
      </c>
      <c r="AO1322" s="33">
        <v>0.20296208507560057</v>
      </c>
      <c r="AP1322" s="33">
        <v>0.19695101040420146</v>
      </c>
      <c r="AQ1322" s="33">
        <v>0.97373063173446961</v>
      </c>
      <c r="AR1322" s="33">
        <v>58.465419010897357</v>
      </c>
      <c r="AS1322" s="33">
        <v>1.9683969351805639</v>
      </c>
      <c r="AT1322" s="33">
        <v>9.4391726309301482</v>
      </c>
      <c r="AU1322" s="33">
        <v>2.4512919332659773</v>
      </c>
      <c r="AV1322" s="33">
        <v>0.44978750611418294</v>
      </c>
      <c r="AW1322" s="33">
        <v>8.0959669792403197E-2</v>
      </c>
      <c r="AX1322" s="33"/>
      <c r="AY1322" s="33">
        <v>0.27312150698680898</v>
      </c>
      <c r="AZ1322" s="33">
        <v>2.2168337731312056E-2</v>
      </c>
      <c r="BA1322" s="33">
        <v>0.14498612854966572</v>
      </c>
      <c r="BB1322" s="33">
        <v>0.13911123689323202</v>
      </c>
      <c r="BC1322" s="33"/>
      <c r="BD1322" s="33"/>
      <c r="BE1322" s="33">
        <v>0.22676890075414091</v>
      </c>
      <c r="BF1322" s="33">
        <v>4.8270557668351144E-2</v>
      </c>
      <c r="BG1322" s="33">
        <v>0.23790086818595088</v>
      </c>
      <c r="BH1322" s="33">
        <v>1.0459994449502605</v>
      </c>
      <c r="BI1322" s="33"/>
      <c r="BJ1322" s="33"/>
      <c r="BK1322" s="33"/>
      <c r="BL1322" s="40" t="s">
        <v>29</v>
      </c>
    </row>
    <row r="1323" spans="1:64">
      <c r="A1323" s="43">
        <v>44240</v>
      </c>
      <c r="B1323" s="2" t="s">
        <v>34</v>
      </c>
      <c r="C1323" s="12" t="str">
        <f>VLOOKUP('All_Data-2017-2021'!D1323,Location_Guide!$A$2:$B$59,2,FALSE)</f>
        <v>d/s Ashulia Landing station</v>
      </c>
      <c r="D1323" s="13" t="s">
        <v>35</v>
      </c>
      <c r="E1323" s="52">
        <v>23.894410220000001</v>
      </c>
      <c r="F1323" s="52">
        <v>90.364776879999994</v>
      </c>
      <c r="G1323" s="13">
        <v>22.6</v>
      </c>
      <c r="H1323" s="13">
        <v>7.82</v>
      </c>
      <c r="I1323" s="13">
        <v>1147</v>
      </c>
      <c r="J1323" s="13">
        <v>599</v>
      </c>
      <c r="K1323" s="13">
        <v>0.61</v>
      </c>
      <c r="L1323" s="13">
        <v>-238</v>
      </c>
      <c r="M1323" s="13">
        <v>46.2</v>
      </c>
      <c r="N1323" s="13">
        <v>126</v>
      </c>
      <c r="O1323" s="13">
        <v>92</v>
      </c>
      <c r="P1323" s="13">
        <v>215</v>
      </c>
      <c r="Q1323" s="13">
        <v>0.11</v>
      </c>
      <c r="R1323" s="13">
        <v>8.6</v>
      </c>
      <c r="S1323" s="81">
        <v>24.807999999999996</v>
      </c>
      <c r="T1323" s="13">
        <v>5.3</v>
      </c>
      <c r="U1323" s="13">
        <v>21</v>
      </c>
      <c r="V1323" s="13">
        <v>132</v>
      </c>
      <c r="W1323" s="137">
        <v>151.18699999999998</v>
      </c>
      <c r="Y1323" s="65">
        <v>0.35</v>
      </c>
      <c r="Z1323" s="20">
        <v>190000</v>
      </c>
      <c r="AA1323" s="67">
        <v>20000</v>
      </c>
      <c r="AB1323" s="33">
        <v>55.975728582417702</v>
      </c>
      <c r="AC1323" s="33">
        <v>1.9404667218842804</v>
      </c>
      <c r="AD1323" s="33">
        <v>4.4424931936558165</v>
      </c>
      <c r="AE1323" s="33">
        <v>5.6974705196657807</v>
      </c>
      <c r="AF1323" s="33">
        <v>301.75473041738474</v>
      </c>
      <c r="AG1323" s="33">
        <v>0.73401276788447911</v>
      </c>
      <c r="AH1323" s="33">
        <v>37.498513379660842</v>
      </c>
      <c r="AI1323" s="33">
        <v>51.707883370630903</v>
      </c>
      <c r="AJ1323" s="33">
        <v>146.39588999980808</v>
      </c>
      <c r="AK1323" s="33">
        <v>0.15434934765702252</v>
      </c>
      <c r="AL1323" s="33">
        <v>4.363101407301861</v>
      </c>
      <c r="AM1323" s="33">
        <v>12.402686510410579</v>
      </c>
      <c r="AN1323" s="33">
        <v>193.9533561168391</v>
      </c>
      <c r="AO1323" s="33">
        <v>0.38670848413359415</v>
      </c>
      <c r="AP1323" s="33">
        <v>8.9744991215832057E-2</v>
      </c>
      <c r="AQ1323" s="33">
        <v>1.3656932902470049</v>
      </c>
      <c r="AR1323" s="33">
        <v>49.288060489588283</v>
      </c>
      <c r="AS1323" s="33">
        <v>321.71767206466274</v>
      </c>
      <c r="AT1323" s="33">
        <v>7.8005809857098827</v>
      </c>
      <c r="AU1323" s="33">
        <v>5.4882935289849888</v>
      </c>
      <c r="AV1323" s="33">
        <v>0.37852073328469299</v>
      </c>
      <c r="AW1323" s="33">
        <v>0.2676121205586981</v>
      </c>
      <c r="AX1323" s="33">
        <v>9.5406058266770746E-2</v>
      </c>
      <c r="AY1323" s="33">
        <v>2.3309160499001109</v>
      </c>
      <c r="AZ1323" s="33"/>
      <c r="BA1323" s="33">
        <v>0.19073838054800127</v>
      </c>
      <c r="BB1323" s="33"/>
      <c r="BC1323" s="33"/>
      <c r="BD1323" s="33">
        <v>7.5655406970931705E-2</v>
      </c>
      <c r="BE1323" s="33">
        <v>0.21503115034137515</v>
      </c>
      <c r="BF1323" s="33">
        <v>3.0244446013704493</v>
      </c>
      <c r="BG1323" s="33">
        <v>9.6867097018942888E-2</v>
      </c>
      <c r="BH1323" s="33">
        <v>0.50090675409434338</v>
      </c>
      <c r="BI1323" s="33"/>
      <c r="BJ1323" s="33"/>
      <c r="BK1323" s="33"/>
      <c r="BL1323" s="40" t="s">
        <v>29</v>
      </c>
    </row>
    <row r="1324" spans="1:64">
      <c r="A1324" s="43">
        <v>44240</v>
      </c>
      <c r="B1324" s="2" t="s">
        <v>34</v>
      </c>
      <c r="C1324" s="12" t="str">
        <f>VLOOKUP('All_Data-2017-2021'!D1324,Location_Guide!$A$2:$B$59,2,FALSE)</f>
        <v>u/s Ijtema Field</v>
      </c>
      <c r="D1324" s="13" t="s">
        <v>37</v>
      </c>
      <c r="E1324" s="52">
        <v>23.8917228</v>
      </c>
      <c r="F1324" s="52">
        <v>90.389886669999996</v>
      </c>
      <c r="G1324" s="13">
        <v>23</v>
      </c>
      <c r="H1324" s="13">
        <v>7.89</v>
      </c>
      <c r="I1324" s="13">
        <v>1257</v>
      </c>
      <c r="J1324" s="13">
        <v>652</v>
      </c>
      <c r="K1324" s="13">
        <v>0.56000000000000005</v>
      </c>
      <c r="L1324" s="13">
        <v>-250.4</v>
      </c>
      <c r="M1324" s="13">
        <v>38.1</v>
      </c>
      <c r="N1324" s="13">
        <v>263</v>
      </c>
      <c r="O1324" s="13">
        <v>110</v>
      </c>
      <c r="P1324" s="13">
        <v>235</v>
      </c>
      <c r="Q1324" s="13">
        <v>0.13</v>
      </c>
      <c r="R1324" s="13">
        <v>11.2</v>
      </c>
      <c r="S1324" s="81">
        <v>18.605999999999998</v>
      </c>
      <c r="T1324" s="13">
        <v>6.8</v>
      </c>
      <c r="U1324" s="13">
        <v>41</v>
      </c>
      <c r="V1324" s="13">
        <v>112</v>
      </c>
      <c r="W1324" s="137">
        <v>221.26399999999998</v>
      </c>
      <c r="Y1324" s="65">
        <v>0.24</v>
      </c>
      <c r="Z1324" s="20">
        <v>170000</v>
      </c>
      <c r="AA1324" s="67">
        <v>50000</v>
      </c>
      <c r="AB1324" s="33">
        <v>54.710841374969334</v>
      </c>
      <c r="AC1324" s="33">
        <v>3.5717086394416908</v>
      </c>
      <c r="AD1324" s="33">
        <v>4.0772880141611409</v>
      </c>
      <c r="AE1324" s="33">
        <v>4.0053364240056366</v>
      </c>
      <c r="AF1324" s="33">
        <v>634.6592475624243</v>
      </c>
      <c r="AG1324" s="33">
        <v>0.62812213766106539</v>
      </c>
      <c r="AH1324" s="33">
        <v>20.539891749844855</v>
      </c>
      <c r="AI1324" s="33">
        <v>22.935559147757459</v>
      </c>
      <c r="AJ1324" s="33">
        <v>67.756790402063729</v>
      </c>
      <c r="AK1324" s="33">
        <v>0.16942894903575503</v>
      </c>
      <c r="AL1324" s="33">
        <v>3.8103124321245812</v>
      </c>
      <c r="AM1324" s="33">
        <v>14.105273688695389</v>
      </c>
      <c r="AN1324" s="33">
        <v>205.42813422356562</v>
      </c>
      <c r="AO1324" s="33">
        <v>0.45451146327185066</v>
      </c>
      <c r="AP1324" s="33">
        <v>9.2933422921967102E-2</v>
      </c>
      <c r="AQ1324" s="33">
        <v>1.8155780020546075</v>
      </c>
      <c r="AR1324" s="33">
        <v>52.130478868453423</v>
      </c>
      <c r="AS1324" s="33">
        <v>288.15343504865012</v>
      </c>
      <c r="AT1324" s="33">
        <v>8.5247594568206484</v>
      </c>
      <c r="AU1324" s="33">
        <v>7.653824419232655</v>
      </c>
      <c r="AV1324" s="33">
        <v>0.52894878222724684</v>
      </c>
      <c r="AW1324" s="33">
        <v>0.16934879532673264</v>
      </c>
      <c r="AX1324" s="33">
        <v>0.70341104516902575</v>
      </c>
      <c r="AY1324" s="33">
        <v>3.0606108925749433</v>
      </c>
      <c r="AZ1324" s="33"/>
      <c r="BA1324" s="33">
        <v>0.29982665879811882</v>
      </c>
      <c r="BB1324" s="33"/>
      <c r="BC1324" s="33"/>
      <c r="BD1324" s="33">
        <v>12.284561092143475</v>
      </c>
      <c r="BE1324" s="33">
        <v>0.20017325833008248</v>
      </c>
      <c r="BF1324" s="33">
        <v>1.8531541573772652</v>
      </c>
      <c r="BG1324" s="33">
        <v>0.21872724308437058</v>
      </c>
      <c r="BH1324" s="33">
        <v>0.55327522559172182</v>
      </c>
      <c r="BI1324" s="33"/>
      <c r="BJ1324" s="33"/>
      <c r="BK1324" s="33"/>
      <c r="BL1324" s="40" t="s">
        <v>29</v>
      </c>
    </row>
    <row r="1325" spans="1:64">
      <c r="A1325" s="43">
        <v>44240</v>
      </c>
      <c r="B1325" s="2" t="s">
        <v>34</v>
      </c>
      <c r="C1325" s="12" t="str">
        <f>VLOOKUP('All_Data-2017-2021'!D1325,Location_Guide!$A$2:$B$59,2,FALSE)</f>
        <v>d/s Railway Bridge</v>
      </c>
      <c r="D1325" s="13" t="s">
        <v>38</v>
      </c>
      <c r="E1325" s="52">
        <v>23.88178903</v>
      </c>
      <c r="F1325" s="52">
        <v>90.406360190000001</v>
      </c>
      <c r="G1325" s="13">
        <v>22.9</v>
      </c>
      <c r="H1325" s="13">
        <v>7.43</v>
      </c>
      <c r="I1325" s="13">
        <v>1151</v>
      </c>
      <c r="J1325" s="13">
        <v>597</v>
      </c>
      <c r="K1325" s="13">
        <v>0.52</v>
      </c>
      <c r="L1325" s="13">
        <v>-255.6</v>
      </c>
      <c r="M1325" s="13">
        <v>25.9</v>
      </c>
      <c r="N1325" s="13">
        <v>372</v>
      </c>
      <c r="O1325" s="13">
        <v>96</v>
      </c>
      <c r="P1325" s="13">
        <v>210</v>
      </c>
      <c r="Q1325" s="13">
        <v>0.14000000000000001</v>
      </c>
      <c r="R1325" s="13">
        <v>20.6</v>
      </c>
      <c r="S1325" s="81">
        <v>17.72</v>
      </c>
      <c r="T1325" s="13">
        <v>7.6</v>
      </c>
      <c r="U1325" s="13">
        <v>63</v>
      </c>
      <c r="V1325" s="13">
        <v>94</v>
      </c>
      <c r="W1325" s="138">
        <v>221.26399999999998</v>
      </c>
      <c r="Y1325" s="65">
        <v>0.25</v>
      </c>
      <c r="Z1325" s="20">
        <v>670000</v>
      </c>
      <c r="AA1325" s="67">
        <v>260000</v>
      </c>
      <c r="AB1325" s="33">
        <v>48.205227454428424</v>
      </c>
      <c r="AC1325" s="33">
        <v>1.7936893430473073</v>
      </c>
      <c r="AD1325" s="33">
        <v>2.9856726836803205</v>
      </c>
      <c r="AE1325" s="33">
        <v>3.1261460631282763</v>
      </c>
      <c r="AF1325" s="33">
        <v>397.75966460481231</v>
      </c>
      <c r="AG1325" s="33">
        <v>0.47155851886040406</v>
      </c>
      <c r="AH1325" s="33">
        <v>11.726634312268411</v>
      </c>
      <c r="AI1325" s="33">
        <v>11.240488682720983</v>
      </c>
      <c r="AJ1325" s="33">
        <v>54.684129147037396</v>
      </c>
      <c r="AK1325" s="33">
        <v>0.15666113177882909</v>
      </c>
      <c r="AL1325" s="33">
        <v>3.1918259283536106</v>
      </c>
      <c r="AM1325" s="33">
        <v>19.672384895149293</v>
      </c>
      <c r="AN1325" s="33">
        <v>211.39848988485991</v>
      </c>
      <c r="AO1325" s="33">
        <v>0.35739353828735598</v>
      </c>
      <c r="AP1325" s="33">
        <v>8.8067449447817137E-2</v>
      </c>
      <c r="AQ1325" s="33">
        <v>0.77581206099614997</v>
      </c>
      <c r="AR1325" s="33">
        <v>48.825165194860077</v>
      </c>
      <c r="AS1325" s="33">
        <v>161.80049623834344</v>
      </c>
      <c r="AT1325" s="33">
        <v>8.1524590625526852</v>
      </c>
      <c r="AU1325" s="33">
        <v>7.9851161392936314</v>
      </c>
      <c r="AV1325" s="33">
        <v>0.40046636661975049</v>
      </c>
      <c r="AW1325" s="33">
        <v>1.0388625474789257</v>
      </c>
      <c r="AX1325" s="33">
        <v>0.2582994135375053</v>
      </c>
      <c r="AY1325" s="33">
        <v>1.9354030086179212</v>
      </c>
      <c r="AZ1325" s="33">
        <v>2.913265334094528E-2</v>
      </c>
      <c r="BA1325" s="33">
        <v>0.20666792446046586</v>
      </c>
      <c r="BB1325" s="33"/>
      <c r="BC1325" s="33"/>
      <c r="BD1325" s="33">
        <v>0.60968181673654576</v>
      </c>
      <c r="BE1325" s="33">
        <v>0.15931435416478518</v>
      </c>
      <c r="BF1325" s="33">
        <v>1.2557732930111873</v>
      </c>
      <c r="BG1325" s="33"/>
      <c r="BH1325" s="33">
        <v>0.33754923532911668</v>
      </c>
      <c r="BI1325" s="33"/>
      <c r="BJ1325" s="33"/>
      <c r="BK1325" s="33"/>
      <c r="BL1325" s="40" t="s">
        <v>29</v>
      </c>
    </row>
    <row r="1326" spans="1:64">
      <c r="A1326" s="43">
        <v>44240</v>
      </c>
      <c r="B1326" s="2" t="s">
        <v>34</v>
      </c>
      <c r="C1326" s="12" t="str">
        <f>VLOOKUP('All_Data-2017-2021'!D1326,Location_Guide!$A$2:$B$59,2,FALSE)</f>
        <v>d/s of Hussein Dyeing</v>
      </c>
      <c r="D1326" s="13" t="s">
        <v>39</v>
      </c>
      <c r="E1326" s="52">
        <v>23.889253029999999</v>
      </c>
      <c r="F1326" s="52">
        <v>90.423154479999994</v>
      </c>
      <c r="G1326" s="13">
        <v>24.7</v>
      </c>
      <c r="H1326" s="13">
        <v>7.59</v>
      </c>
      <c r="I1326" s="13">
        <v>1538</v>
      </c>
      <c r="J1326" s="13">
        <v>760</v>
      </c>
      <c r="K1326" s="13">
        <v>0.4</v>
      </c>
      <c r="L1326" s="13">
        <v>-287.10000000000002</v>
      </c>
      <c r="M1326" s="13">
        <v>51.7</v>
      </c>
      <c r="N1326" s="13">
        <v>925</v>
      </c>
      <c r="O1326" s="13">
        <v>134</v>
      </c>
      <c r="P1326" s="13">
        <v>245</v>
      </c>
      <c r="Q1326" s="13">
        <v>0.2</v>
      </c>
      <c r="R1326" s="13">
        <v>27.8</v>
      </c>
      <c r="S1326" s="81">
        <v>11.961</v>
      </c>
      <c r="T1326" s="13">
        <v>9.5</v>
      </c>
      <c r="U1326" s="13">
        <v>164</v>
      </c>
      <c r="V1326" s="13">
        <v>108</v>
      </c>
      <c r="W1326" s="138">
        <v>271.31899999999996</v>
      </c>
      <c r="Y1326" s="65">
        <v>0.34</v>
      </c>
      <c r="Z1326" s="20">
        <v>1020000</v>
      </c>
      <c r="AA1326" s="67">
        <v>40000</v>
      </c>
      <c r="AB1326" s="33">
        <v>76.46460693564579</v>
      </c>
      <c r="AC1326" s="33">
        <v>1.7154816603498779</v>
      </c>
      <c r="AD1326" s="33">
        <v>2.754399853512409</v>
      </c>
      <c r="AE1326" s="33">
        <v>16.402303373701404</v>
      </c>
      <c r="AF1326" s="33">
        <v>455.13593685506055</v>
      </c>
      <c r="AG1326" s="33">
        <v>2.5707866305394802</v>
      </c>
      <c r="AH1326" s="33">
        <v>11.594998661187649</v>
      </c>
      <c r="AI1326" s="33">
        <v>58.203530427857473</v>
      </c>
      <c r="AJ1326" s="33">
        <v>87.290154122727856</v>
      </c>
      <c r="AK1326" s="33">
        <v>0.16273923645247271</v>
      </c>
      <c r="AL1326" s="33">
        <v>2.1256375066123816</v>
      </c>
      <c r="AM1326" s="33">
        <v>21.860357649226422</v>
      </c>
      <c r="AN1326" s="33">
        <v>196.47253968682844</v>
      </c>
      <c r="AO1326" s="33">
        <v>0.36825354853531495</v>
      </c>
      <c r="AP1326" s="33">
        <v>8.7260135077808346E-2</v>
      </c>
      <c r="AQ1326" s="33">
        <v>0.75190447236995139</v>
      </c>
      <c r="AR1326" s="33">
        <v>42.838799326920189</v>
      </c>
      <c r="AS1326" s="33">
        <v>407.34001503165575</v>
      </c>
      <c r="AT1326" s="33">
        <v>7.0272464920951467</v>
      </c>
      <c r="AU1326" s="33">
        <v>9.9214418091533627</v>
      </c>
      <c r="AV1326" s="33">
        <v>0.44804174206369535</v>
      </c>
      <c r="AW1326" s="33">
        <v>0.4859988857327433</v>
      </c>
      <c r="AX1326" s="33">
        <v>14.631555135698575</v>
      </c>
      <c r="AY1326" s="33">
        <v>11.660231487773135</v>
      </c>
      <c r="AZ1326" s="33">
        <v>5.7558935866122547E-2</v>
      </c>
      <c r="BA1326" s="33">
        <v>0.19435385414968392</v>
      </c>
      <c r="BB1326" s="33"/>
      <c r="BC1326" s="33"/>
      <c r="BD1326" s="33">
        <v>0.52956889699131171</v>
      </c>
      <c r="BE1326" s="33">
        <v>0.1597651013065515</v>
      </c>
      <c r="BF1326" s="33">
        <v>1.9248947062640682</v>
      </c>
      <c r="BG1326" s="33"/>
      <c r="BH1326" s="33">
        <v>0.28303971723311999</v>
      </c>
      <c r="BI1326" s="33"/>
      <c r="BJ1326" s="33"/>
      <c r="BK1326" s="33"/>
      <c r="BL1326" s="40" t="s">
        <v>29</v>
      </c>
    </row>
    <row r="1327" spans="1:64">
      <c r="A1327" s="43">
        <v>44240</v>
      </c>
      <c r="B1327" s="2" t="s">
        <v>34</v>
      </c>
      <c r="C1327" s="12" t="str">
        <f>VLOOKUP('All_Data-2017-2021'!D1327,Location_Guide!$A$2:$B$59,2,FALSE)</f>
        <v>Mausaid (d/s Pagar Canal)</v>
      </c>
      <c r="D1327" s="13" t="s">
        <v>40</v>
      </c>
      <c r="E1327" s="52">
        <v>23.89918269</v>
      </c>
      <c r="F1327" s="52">
        <v>90.436552939999999</v>
      </c>
      <c r="G1327" s="13">
        <v>24.8</v>
      </c>
      <c r="H1327" s="13">
        <v>7.9</v>
      </c>
      <c r="I1327" s="13">
        <v>1580</v>
      </c>
      <c r="J1327" s="13">
        <v>796</v>
      </c>
      <c r="K1327" s="13">
        <v>0.37</v>
      </c>
      <c r="L1327" s="13">
        <v>-320.89999999999998</v>
      </c>
      <c r="M1327" s="13">
        <v>32.299999999999997</v>
      </c>
      <c r="N1327" s="13">
        <v>995</v>
      </c>
      <c r="O1327" s="13">
        <v>104</v>
      </c>
      <c r="P1327" s="13">
        <v>285</v>
      </c>
      <c r="Q1327" s="13">
        <v>0.22</v>
      </c>
      <c r="R1327" s="13">
        <v>27.9</v>
      </c>
      <c r="S1327" s="81">
        <v>12.403999999999998</v>
      </c>
      <c r="T1327" s="13">
        <v>10.3</v>
      </c>
      <c r="U1327" s="13">
        <v>193</v>
      </c>
      <c r="V1327" s="13">
        <v>138</v>
      </c>
      <c r="W1327" s="138">
        <v>341.39599999999996</v>
      </c>
      <c r="Y1327" s="65">
        <v>0.24</v>
      </c>
      <c r="Z1327" s="20">
        <v>60000</v>
      </c>
      <c r="AA1327" s="67">
        <v>20000</v>
      </c>
      <c r="AB1327" s="33">
        <v>76.954252166039765</v>
      </c>
      <c r="AC1327" s="33">
        <v>1.7337318665570405</v>
      </c>
      <c r="AD1327" s="33">
        <v>2.5585829594387892</v>
      </c>
      <c r="AE1327" s="33">
        <v>26.0729867682006</v>
      </c>
      <c r="AF1327" s="33">
        <v>457.92789426081555</v>
      </c>
      <c r="AG1327" s="33">
        <v>1.1298808741940003</v>
      </c>
      <c r="AH1327" s="33">
        <v>10.330623027856626</v>
      </c>
      <c r="AI1327" s="33">
        <v>40.182235133969257</v>
      </c>
      <c r="AJ1327" s="33">
        <v>66.101407361247425</v>
      </c>
      <c r="AK1327" s="33">
        <v>0.160481511847026</v>
      </c>
      <c r="AL1327" s="33">
        <v>2.5484674169801114</v>
      </c>
      <c r="AM1327" s="33">
        <v>23.016737887311617</v>
      </c>
      <c r="AN1327" s="33">
        <v>208.07496643525198</v>
      </c>
      <c r="AO1327" s="33">
        <v>0.35843300673259643</v>
      </c>
      <c r="AP1327" s="33">
        <v>8.455973675818905E-2</v>
      </c>
      <c r="AQ1327" s="33">
        <v>0.65906150729275315</v>
      </c>
      <c r="AR1327" s="33">
        <v>48.384858187087232</v>
      </c>
      <c r="AS1327" s="33">
        <v>355.51566134915163</v>
      </c>
      <c r="AT1327" s="33">
        <v>7.7502058784234782</v>
      </c>
      <c r="AU1327" s="33">
        <v>9.4098229071671717</v>
      </c>
      <c r="AV1327" s="33">
        <v>0.41883331119814943</v>
      </c>
      <c r="AW1327" s="33">
        <v>0.55821937865441873</v>
      </c>
      <c r="AX1327" s="33">
        <v>5.6029471522407146</v>
      </c>
      <c r="AY1327" s="33">
        <v>7.216377457645005</v>
      </c>
      <c r="AZ1327" s="33">
        <v>6.3523873361233815E-2</v>
      </c>
      <c r="BA1327" s="33">
        <v>0.18882814653063937</v>
      </c>
      <c r="BB1327" s="33"/>
      <c r="BC1327" s="33"/>
      <c r="BD1327" s="33">
        <v>0.18518899081757556</v>
      </c>
      <c r="BE1327" s="33">
        <v>0.17750568968911848</v>
      </c>
      <c r="BF1327" s="33">
        <v>2.0149978106467232</v>
      </c>
      <c r="BG1327" s="33"/>
      <c r="BH1327" s="33">
        <v>0.29261687049871832</v>
      </c>
      <c r="BI1327" s="33"/>
      <c r="BJ1327" s="33"/>
      <c r="BK1327" s="33"/>
      <c r="BL1327" s="40" t="s">
        <v>29</v>
      </c>
    </row>
    <row r="1328" spans="1:64">
      <c r="A1328" s="43">
        <v>44240</v>
      </c>
      <c r="B1328" s="2" t="s">
        <v>34</v>
      </c>
      <c r="C1328" s="12" t="str">
        <f>VLOOKUP('All_Data-2017-2021'!D1328,Location_Guide!$A$2:$B$59,2,FALSE)</f>
        <v>u/s of Balu Confluence</v>
      </c>
      <c r="D1328" s="13" t="s">
        <v>65</v>
      </c>
      <c r="E1328" s="52">
        <v>23.887243600000001</v>
      </c>
      <c r="F1328" s="52">
        <v>90.459945630000007</v>
      </c>
      <c r="G1328" s="13">
        <v>23.8</v>
      </c>
      <c r="H1328" s="13">
        <v>7.63</v>
      </c>
      <c r="I1328" s="13">
        <v>1561</v>
      </c>
      <c r="J1328" s="13">
        <v>802</v>
      </c>
      <c r="K1328" s="13">
        <v>0.38</v>
      </c>
      <c r="L1328" s="13">
        <v>-313.8</v>
      </c>
      <c r="M1328" s="13">
        <v>31.2</v>
      </c>
      <c r="N1328" s="13">
        <v>883</v>
      </c>
      <c r="O1328" s="13">
        <v>118</v>
      </c>
      <c r="P1328" s="13">
        <v>255</v>
      </c>
      <c r="Q1328" s="13">
        <v>7.0000000000000007E-2</v>
      </c>
      <c r="R1328" s="13">
        <v>30.9</v>
      </c>
      <c r="S1328" s="81">
        <v>29.680999999999997</v>
      </c>
      <c r="T1328" s="13">
        <v>9</v>
      </c>
      <c r="U1328" s="13">
        <v>156</v>
      </c>
      <c r="V1328" s="13">
        <v>112</v>
      </c>
      <c r="W1328" s="138">
        <v>291.34099999999995</v>
      </c>
      <c r="Y1328" s="65">
        <v>0.22</v>
      </c>
      <c r="Z1328" s="20">
        <v>50000</v>
      </c>
      <c r="AA1328" s="67">
        <v>10000</v>
      </c>
      <c r="AB1328" s="33">
        <v>46.045654860214874</v>
      </c>
      <c r="AC1328" s="33">
        <v>1.2740807349286494</v>
      </c>
      <c r="AD1328" s="33">
        <v>2.5817183707392344</v>
      </c>
      <c r="AE1328" s="33">
        <v>9.3081189822588879</v>
      </c>
      <c r="AF1328" s="33">
        <v>542.61890938301349</v>
      </c>
      <c r="AG1328" s="33">
        <v>0.74843392994482127</v>
      </c>
      <c r="AH1328" s="33">
        <v>10.072986675321738</v>
      </c>
      <c r="AI1328" s="33">
        <v>23.085666784275713</v>
      </c>
      <c r="AJ1328" s="33">
        <v>55.981966706320051</v>
      </c>
      <c r="AK1328" s="33">
        <v>0.19641770837434319</v>
      </c>
      <c r="AL1328" s="33">
        <v>2.450367184412273</v>
      </c>
      <c r="AM1328" s="33">
        <v>26.737047274114406</v>
      </c>
      <c r="AN1328" s="33">
        <v>235.19867393712246</v>
      </c>
      <c r="AO1328" s="33">
        <v>0.32430876589962859</v>
      </c>
      <c r="AP1328" s="33">
        <v>8.4865620514390477E-2</v>
      </c>
      <c r="AQ1328" s="33">
        <v>0.59821589845780365</v>
      </c>
      <c r="AR1328" s="33">
        <v>51.91392311243208</v>
      </c>
      <c r="AS1328" s="33">
        <v>263.17731151421111</v>
      </c>
      <c r="AT1328" s="33">
        <v>8.441041670028115</v>
      </c>
      <c r="AU1328" s="33">
        <v>8.7314380052061473</v>
      </c>
      <c r="AV1328" s="33">
        <v>0.45498002484893935</v>
      </c>
      <c r="AW1328" s="33">
        <v>0.33096910073958408</v>
      </c>
      <c r="AX1328" s="33">
        <v>2.0200806485425362</v>
      </c>
      <c r="AY1328" s="33">
        <v>5.3298069772911925</v>
      </c>
      <c r="AZ1328" s="33">
        <v>4.6420731487853563E-2</v>
      </c>
      <c r="BA1328" s="33">
        <v>0.190014505703334</v>
      </c>
      <c r="BB1328" s="33"/>
      <c r="BC1328" s="33"/>
      <c r="BD1328" s="33">
        <v>0.15794235779647448</v>
      </c>
      <c r="BE1328" s="33">
        <v>0.12667057146635879</v>
      </c>
      <c r="BF1328" s="33">
        <v>1.0607310640908367</v>
      </c>
      <c r="BG1328" s="33"/>
      <c r="BH1328" s="33">
        <v>0.33036111984079414</v>
      </c>
      <c r="BI1328" s="33"/>
      <c r="BJ1328" s="33"/>
      <c r="BK1328" s="33"/>
      <c r="BL1328" s="40" t="s">
        <v>29</v>
      </c>
    </row>
    <row r="1329" spans="1:64">
      <c r="A1329" s="43">
        <v>44240</v>
      </c>
      <c r="B1329" s="2" t="s">
        <v>95</v>
      </c>
      <c r="C1329" s="12" t="str">
        <f>VLOOKUP('All_Data-2017-2021'!D1329,Location_Guide!$A$2:$B$59,2,FALSE)</f>
        <v>u/s of Purbachal</v>
      </c>
      <c r="D1329" s="13" t="s">
        <v>42</v>
      </c>
      <c r="E1329" s="52">
        <v>23.86217843</v>
      </c>
      <c r="F1329" s="52">
        <v>90.474981490000005</v>
      </c>
      <c r="G1329" s="13">
        <v>23</v>
      </c>
      <c r="H1329" s="13">
        <v>7.56</v>
      </c>
      <c r="I1329" s="13">
        <v>1265</v>
      </c>
      <c r="J1329" s="13">
        <v>655</v>
      </c>
      <c r="K1329" s="13">
        <v>0.38</v>
      </c>
      <c r="L1329" s="13">
        <v>-313.5</v>
      </c>
      <c r="M1329" s="13">
        <v>39.700000000000003</v>
      </c>
      <c r="N1329" s="13">
        <v>350</v>
      </c>
      <c r="O1329" s="13">
        <v>130</v>
      </c>
      <c r="P1329" s="13">
        <v>245</v>
      </c>
      <c r="Q1329" s="13">
        <v>0.13</v>
      </c>
      <c r="R1329" s="13">
        <v>28.4</v>
      </c>
      <c r="S1329" s="81">
        <v>40.755999999999993</v>
      </c>
      <c r="T1329" s="13">
        <v>9.8000000000000007</v>
      </c>
      <c r="U1329" s="13">
        <v>58</v>
      </c>
      <c r="V1329" s="13">
        <v>82</v>
      </c>
      <c r="W1329" s="138">
        <v>301.35199999999998</v>
      </c>
      <c r="Y1329" s="65">
        <v>0.34</v>
      </c>
      <c r="Z1329" s="20">
        <v>10000</v>
      </c>
      <c r="AA1329" s="67">
        <v>0</v>
      </c>
      <c r="AB1329" s="33">
        <v>26.775206542855205</v>
      </c>
      <c r="AC1329" s="33">
        <v>1.1925361520004096</v>
      </c>
      <c r="AD1329" s="33">
        <v>3.4054210017850139</v>
      </c>
      <c r="AE1329" s="33">
        <v>5.1568145887677357</v>
      </c>
      <c r="AF1329" s="33">
        <v>499.55872496343915</v>
      </c>
      <c r="AG1329" s="33">
        <v>0.80975561755722292</v>
      </c>
      <c r="AH1329" s="33">
        <v>7.6528166776774071</v>
      </c>
      <c r="AI1329" s="33">
        <v>9.0578649110878668</v>
      </c>
      <c r="AJ1329" s="33">
        <v>21.285968930058061</v>
      </c>
      <c r="AK1329" s="33">
        <v>0.16189927661991738</v>
      </c>
      <c r="AL1329" s="33">
        <v>3.6336615390777833</v>
      </c>
      <c r="AM1329" s="33">
        <v>25.804431849706937</v>
      </c>
      <c r="AN1329" s="33">
        <v>222.27502191291433</v>
      </c>
      <c r="AO1329" s="33">
        <v>0.30625795591959987</v>
      </c>
      <c r="AP1329" s="33">
        <v>8.4621273277379228E-2</v>
      </c>
      <c r="AQ1329" s="33">
        <v>0.52486532458448598</v>
      </c>
      <c r="AR1329" s="33">
        <v>47.712092082434232</v>
      </c>
      <c r="AS1329" s="33">
        <v>128.95173031232568</v>
      </c>
      <c r="AT1329" s="33">
        <v>7.7905314522772837</v>
      </c>
      <c r="AU1329" s="33">
        <v>7.1292642802800454</v>
      </c>
      <c r="AV1329" s="33">
        <v>0.31220532299503972</v>
      </c>
      <c r="AW1329" s="33">
        <v>0.17036526126453855</v>
      </c>
      <c r="AX1329" s="33">
        <v>0.42691102925402596</v>
      </c>
      <c r="AY1329" s="33">
        <v>3.0760698143121985</v>
      </c>
      <c r="AZ1329" s="33">
        <v>3.4325426244545355E-2</v>
      </c>
      <c r="BA1329" s="33">
        <v>0.18431186432132557</v>
      </c>
      <c r="BB1329" s="33"/>
      <c r="BC1329" s="33"/>
      <c r="BD1329" s="33">
        <v>0.14518118758232051</v>
      </c>
      <c r="BE1329" s="33">
        <v>0.14007031159623437</v>
      </c>
      <c r="BF1329" s="33">
        <v>0.37318536117684642</v>
      </c>
      <c r="BG1329" s="33"/>
      <c r="BH1329" s="33">
        <v>0.31213247805853439</v>
      </c>
      <c r="BI1329" s="33"/>
      <c r="BJ1329" s="33"/>
      <c r="BK1329" s="33"/>
      <c r="BL1329" s="40" t="s">
        <v>29</v>
      </c>
    </row>
    <row r="1330" spans="1:64">
      <c r="A1330" s="43">
        <v>44240</v>
      </c>
      <c r="B1330" s="2" t="s">
        <v>95</v>
      </c>
      <c r="C1330" s="12" t="str">
        <f>VLOOKUP('All_Data-2017-2021'!D1330,Location_Guide!$A$2:$B$59,2,FALSE)</f>
        <v>d/s of Purbachal (Ichhapur bridge)</v>
      </c>
      <c r="D1330" s="13" t="s">
        <v>43</v>
      </c>
      <c r="E1330" s="52">
        <v>23.82717834</v>
      </c>
      <c r="F1330" s="52">
        <v>90.487298170000003</v>
      </c>
      <c r="G1330" s="13">
        <v>22.4</v>
      </c>
      <c r="H1330" s="13">
        <v>7.55</v>
      </c>
      <c r="I1330" s="13">
        <v>1092</v>
      </c>
      <c r="J1330" s="13">
        <v>568</v>
      </c>
      <c r="K1330" s="13">
        <v>0.38</v>
      </c>
      <c r="L1330" s="13">
        <v>-301.7</v>
      </c>
      <c r="M1330" s="13">
        <v>57</v>
      </c>
      <c r="N1330" s="13">
        <v>144</v>
      </c>
      <c r="O1330" s="13">
        <v>199</v>
      </c>
      <c r="P1330" s="13">
        <v>220</v>
      </c>
      <c r="Q1330" s="13">
        <v>0.2</v>
      </c>
      <c r="R1330" s="13">
        <v>28.3</v>
      </c>
      <c r="S1330" s="81">
        <v>22.15</v>
      </c>
      <c r="T1330" s="13">
        <v>6.6</v>
      </c>
      <c r="U1330" s="13">
        <v>30</v>
      </c>
      <c r="V1330" s="13">
        <v>72</v>
      </c>
      <c r="W1330" s="138">
        <v>251.29699999999997</v>
      </c>
      <c r="Y1330" s="65">
        <v>0.28000000000000003</v>
      </c>
      <c r="Z1330" s="20">
        <v>20000</v>
      </c>
      <c r="AA1330" s="67">
        <v>0</v>
      </c>
      <c r="AB1330" s="33">
        <v>13.722711192451337</v>
      </c>
      <c r="AC1330" s="33">
        <v>0.70049944293180932</v>
      </c>
      <c r="AD1330" s="33">
        <v>3.9370664564516114</v>
      </c>
      <c r="AE1330" s="33">
        <v>2.8995012817302563</v>
      </c>
      <c r="AF1330" s="33">
        <v>466.90684272730601</v>
      </c>
      <c r="AG1330" s="33">
        <v>0.90578558419179456</v>
      </c>
      <c r="AH1330" s="33">
        <v>10.019408865402596</v>
      </c>
      <c r="AI1330" s="33">
        <v>7.0789710378894881</v>
      </c>
      <c r="AJ1330" s="33">
        <v>29.186151820789753</v>
      </c>
      <c r="AK1330" s="33">
        <v>0.15610463890050899</v>
      </c>
      <c r="AL1330" s="33">
        <v>6.1448876274526611</v>
      </c>
      <c r="AM1330" s="33">
        <v>24.237279346129331</v>
      </c>
      <c r="AN1330" s="33">
        <v>220.68583341607172</v>
      </c>
      <c r="AO1330" s="33">
        <v>0.28861963202272584</v>
      </c>
      <c r="AP1330" s="33">
        <v>8.0974842099582611E-2</v>
      </c>
      <c r="AQ1330" s="33">
        <v>0.93509268827247782</v>
      </c>
      <c r="AR1330" s="33">
        <v>40.548795960142428</v>
      </c>
      <c r="AS1330" s="33">
        <v>74.493607298947325</v>
      </c>
      <c r="AT1330" s="33">
        <v>6.6035837633097616</v>
      </c>
      <c r="AU1330" s="33">
        <v>6.305618175908589</v>
      </c>
      <c r="AV1330" s="33">
        <v>0.29571615319259487</v>
      </c>
      <c r="AW1330" s="33">
        <v>0.13106082599457264</v>
      </c>
      <c r="AX1330" s="33">
        <v>8.1596734501067969E-2</v>
      </c>
      <c r="AY1330" s="33">
        <v>1.9382184506291904</v>
      </c>
      <c r="AZ1330" s="33"/>
      <c r="BA1330" s="33">
        <v>0.1768382981945886</v>
      </c>
      <c r="BB1330" s="33"/>
      <c r="BC1330" s="33"/>
      <c r="BD1330" s="33">
        <v>0.47466888254644679</v>
      </c>
      <c r="BE1330" s="33">
        <v>0.13638215086953734</v>
      </c>
      <c r="BF1330" s="33">
        <v>0.26115551270224091</v>
      </c>
      <c r="BG1330" s="33"/>
      <c r="BH1330" s="33">
        <v>0.33219949089167494</v>
      </c>
      <c r="BI1330" s="33"/>
      <c r="BJ1330" s="33"/>
      <c r="BK1330" s="33"/>
      <c r="BL1330" s="40" t="s">
        <v>29</v>
      </c>
    </row>
    <row r="1331" spans="1:64">
      <c r="A1331" s="43">
        <v>44240</v>
      </c>
      <c r="B1331" s="2" t="s">
        <v>95</v>
      </c>
      <c r="C1331" s="12" t="str">
        <f>VLOOKUP('All_Data-2017-2021'!D1331,Location_Guide!$A$2:$B$59,2,FALSE)</f>
        <v>Beraid</v>
      </c>
      <c r="D1331" s="13" t="s">
        <v>44</v>
      </c>
      <c r="E1331" s="52">
        <v>23.777697109999998</v>
      </c>
      <c r="F1331" s="52">
        <v>90.477898809999999</v>
      </c>
      <c r="G1331" s="13">
        <v>23.3</v>
      </c>
      <c r="H1331" s="13">
        <v>7.2</v>
      </c>
      <c r="I1331" s="13">
        <v>958</v>
      </c>
      <c r="J1331" s="13">
        <v>488</v>
      </c>
      <c r="K1331" s="13">
        <v>0.26</v>
      </c>
      <c r="L1331" s="13">
        <v>-287.5</v>
      </c>
      <c r="M1331" s="13">
        <v>48.8</v>
      </c>
      <c r="N1331" s="13">
        <v>189</v>
      </c>
      <c r="O1331" s="13">
        <v>184</v>
      </c>
      <c r="P1331" s="13">
        <v>245</v>
      </c>
      <c r="Q1331" s="13">
        <v>0.22</v>
      </c>
      <c r="R1331" s="13">
        <v>31.2</v>
      </c>
      <c r="S1331" s="81">
        <v>36.768999999999998</v>
      </c>
      <c r="T1331" s="13">
        <v>7.6</v>
      </c>
      <c r="U1331" s="13">
        <v>41</v>
      </c>
      <c r="V1331" s="13">
        <v>68</v>
      </c>
      <c r="W1331" s="138">
        <v>261.30799999999999</v>
      </c>
      <c r="Y1331" s="65">
        <v>0.34</v>
      </c>
      <c r="Z1331" s="20">
        <v>210000</v>
      </c>
      <c r="AA1331" s="67">
        <v>120000</v>
      </c>
      <c r="AB1331" s="33">
        <v>105.08918447994175</v>
      </c>
      <c r="AC1331" s="33">
        <v>2.0911520035199453</v>
      </c>
      <c r="AD1331" s="33">
        <v>2.414670608994637</v>
      </c>
      <c r="AE1331" s="33">
        <v>2.3968676957661157</v>
      </c>
      <c r="AF1331" s="33">
        <v>322.76343926647803</v>
      </c>
      <c r="AG1331" s="33">
        <v>0.62517728733540723</v>
      </c>
      <c r="AH1331" s="33">
        <v>8.2676071027841971</v>
      </c>
      <c r="AI1331" s="33">
        <v>7.8697513306926439</v>
      </c>
      <c r="AJ1331" s="33">
        <v>41.142426464350123</v>
      </c>
      <c r="AK1331" s="33">
        <v>0.17252871377228227</v>
      </c>
      <c r="AL1331" s="33">
        <v>4.0212566853749907</v>
      </c>
      <c r="AM1331" s="33">
        <v>26.890327638778967</v>
      </c>
      <c r="AN1331" s="33">
        <v>227.07254767194331</v>
      </c>
      <c r="AO1331" s="33">
        <v>0.32061316818321789</v>
      </c>
      <c r="AP1331" s="33">
        <v>8.3508433411036698E-2</v>
      </c>
      <c r="AQ1331" s="33">
        <v>0.77033000567098731</v>
      </c>
      <c r="AR1331" s="33">
        <v>39.472848895627628</v>
      </c>
      <c r="AS1331" s="33">
        <v>330.27167734080763</v>
      </c>
      <c r="AT1331" s="33">
        <v>6.365369732196152</v>
      </c>
      <c r="AU1331" s="33">
        <v>7.1957514470485435</v>
      </c>
      <c r="AV1331" s="33">
        <v>0.35257526743753487</v>
      </c>
      <c r="AW1331" s="33">
        <v>0.1448963422702674</v>
      </c>
      <c r="AX1331" s="33">
        <v>0.16407457955100005</v>
      </c>
      <c r="AY1331" s="33">
        <v>1.0182779864425584</v>
      </c>
      <c r="AZ1331" s="33">
        <v>2.8196594384307504E-2</v>
      </c>
      <c r="BA1331" s="33">
        <v>0.18417763174070992</v>
      </c>
      <c r="BB1331" s="33"/>
      <c r="BC1331" s="33"/>
      <c r="BD1331" s="33">
        <v>0.2324184351354675</v>
      </c>
      <c r="BE1331" s="33">
        <v>0.17739080350619102</v>
      </c>
      <c r="BF1331" s="33">
        <v>1.2241151103757002</v>
      </c>
      <c r="BG1331" s="33"/>
      <c r="BH1331" s="33">
        <v>0.16874103710330227</v>
      </c>
      <c r="BI1331" s="33"/>
      <c r="BJ1331" s="33"/>
      <c r="BK1331" s="33"/>
      <c r="BL1331" s="40" t="s">
        <v>29</v>
      </c>
    </row>
    <row r="1332" spans="1:64">
      <c r="A1332" s="43">
        <v>44240</v>
      </c>
      <c r="B1332" s="2" t="s">
        <v>95</v>
      </c>
      <c r="C1332" s="12" t="str">
        <f>VLOOKUP('All_Data-2017-2021'!D1332,Location_Guide!$A$2:$B$59,2,FALSE)</f>
        <v>d/s of Begunbari Canal</v>
      </c>
      <c r="D1332" s="13" t="s">
        <v>45</v>
      </c>
      <c r="E1332" s="52">
        <v>23.759711589999998</v>
      </c>
      <c r="F1332" s="52">
        <v>90.483468529999996</v>
      </c>
      <c r="G1332" s="13">
        <v>23.5</v>
      </c>
      <c r="H1332" s="13">
        <v>7.18</v>
      </c>
      <c r="I1332" s="13">
        <v>917</v>
      </c>
      <c r="J1332" s="13">
        <v>464</v>
      </c>
      <c r="K1332" s="13">
        <v>0.28999999999999998</v>
      </c>
      <c r="L1332" s="13">
        <v>-286.5</v>
      </c>
      <c r="M1332" s="13">
        <v>51</v>
      </c>
      <c r="N1332" s="13">
        <v>196</v>
      </c>
      <c r="O1332" s="13">
        <v>175</v>
      </c>
      <c r="P1332" s="13">
        <v>270</v>
      </c>
      <c r="Q1332" s="13">
        <v>0.2</v>
      </c>
      <c r="R1332" s="13">
        <v>33.1</v>
      </c>
      <c r="S1332" s="81">
        <v>28.352</v>
      </c>
      <c r="T1332" s="13">
        <v>7.7</v>
      </c>
      <c r="U1332" s="13">
        <v>37</v>
      </c>
      <c r="V1332" s="13">
        <v>38</v>
      </c>
      <c r="W1332" s="138">
        <v>251.29699999999997</v>
      </c>
      <c r="Y1332" s="65">
        <v>0.27</v>
      </c>
      <c r="Z1332" s="20">
        <v>1070000</v>
      </c>
      <c r="AA1332" s="67">
        <v>480000</v>
      </c>
      <c r="AB1332" s="33">
        <v>34.709939534997943</v>
      </c>
      <c r="AC1332" s="33">
        <v>0.72142725148387876</v>
      </c>
      <c r="AD1332" s="33">
        <v>2.3462413684158769</v>
      </c>
      <c r="AE1332" s="33">
        <v>1.3194621396960367</v>
      </c>
      <c r="AF1332" s="33">
        <v>315.09947513554818</v>
      </c>
      <c r="AG1332" s="33">
        <v>0.59350009184424335</v>
      </c>
      <c r="AH1332" s="33">
        <v>7.2770242796534612</v>
      </c>
      <c r="AI1332" s="33">
        <v>6.2738725363384562</v>
      </c>
      <c r="AJ1332" s="33">
        <v>45.427858377144993</v>
      </c>
      <c r="AK1332" s="33">
        <v>0.17459339114898875</v>
      </c>
      <c r="AL1332" s="33">
        <v>3.5725497640878721</v>
      </c>
      <c r="AM1332" s="33">
        <v>29.325301289085733</v>
      </c>
      <c r="AN1332" s="33">
        <v>231.11869295188799</v>
      </c>
      <c r="AO1332" s="33">
        <v>0.28756170380855589</v>
      </c>
      <c r="AP1332" s="33">
        <v>7.7619302840543553E-2</v>
      </c>
      <c r="AQ1332" s="33">
        <v>0.81313278926093491</v>
      </c>
      <c r="AR1332" s="33">
        <v>35.07704569456169</v>
      </c>
      <c r="AS1332" s="33">
        <v>78.84549113184903</v>
      </c>
      <c r="AT1332" s="33">
        <v>6.0305731966491907</v>
      </c>
      <c r="AU1332" s="33">
        <v>7.3633267951457233</v>
      </c>
      <c r="AV1332" s="33">
        <v>0.30857090551907168</v>
      </c>
      <c r="AW1332" s="33">
        <v>0.14087951145917868</v>
      </c>
      <c r="AX1332" s="33"/>
      <c r="AY1332" s="33">
        <v>0.86759357212133692</v>
      </c>
      <c r="AZ1332" s="33">
        <v>3.9859351556573386E-2</v>
      </c>
      <c r="BA1332" s="33">
        <v>0.17806044897444917</v>
      </c>
      <c r="BB1332" s="33"/>
      <c r="BC1332" s="33"/>
      <c r="BD1332" s="33"/>
      <c r="BE1332" s="33">
        <v>0.17935388072123185</v>
      </c>
      <c r="BF1332" s="33">
        <v>0.39721957821781445</v>
      </c>
      <c r="BG1332" s="33"/>
      <c r="BH1332" s="33">
        <v>0.1819122002985876</v>
      </c>
      <c r="BI1332" s="33"/>
      <c r="BJ1332" s="33"/>
      <c r="BK1332" s="33"/>
      <c r="BL1332" s="40" t="s">
        <v>29</v>
      </c>
    </row>
    <row r="1333" spans="1:64">
      <c r="A1333" s="43">
        <v>44240</v>
      </c>
      <c r="B1333" s="2" t="s">
        <v>95</v>
      </c>
      <c r="C1333" s="12" t="str">
        <f>VLOOKUP('All_Data-2017-2021'!D1333,Location_Guide!$A$2:$B$59,2,FALSE)</f>
        <v>Demra (u/s of confluence)</v>
      </c>
      <c r="D1333" s="13" t="s">
        <v>46</v>
      </c>
      <c r="E1333" s="52">
        <v>23.727908299999999</v>
      </c>
      <c r="F1333" s="52">
        <v>90.500952760000004</v>
      </c>
      <c r="G1333" s="13">
        <v>23</v>
      </c>
      <c r="H1333" s="13">
        <v>7.3</v>
      </c>
      <c r="I1333" s="13">
        <v>762</v>
      </c>
      <c r="J1333" s="13">
        <v>388</v>
      </c>
      <c r="K1333" s="13">
        <v>0.28999999999999998</v>
      </c>
      <c r="L1333" s="13">
        <v>-283.7</v>
      </c>
      <c r="M1333" s="13">
        <v>39.6</v>
      </c>
      <c r="N1333" s="13">
        <v>89</v>
      </c>
      <c r="O1333" s="13">
        <v>114</v>
      </c>
      <c r="P1333" s="13">
        <v>220</v>
      </c>
      <c r="Q1333" s="13">
        <v>0.35</v>
      </c>
      <c r="R1333" s="13">
        <v>15.2</v>
      </c>
      <c r="S1333" s="81">
        <v>13.732999999999999</v>
      </c>
      <c r="T1333" s="13">
        <v>5.2</v>
      </c>
      <c r="U1333" s="13">
        <v>17</v>
      </c>
      <c r="V1333" s="13">
        <v>46</v>
      </c>
      <c r="W1333" s="138">
        <v>221.26399999999998</v>
      </c>
      <c r="Y1333" s="65">
        <v>0.24</v>
      </c>
      <c r="Z1333" s="20">
        <v>0</v>
      </c>
      <c r="AA1333" s="67">
        <v>0</v>
      </c>
      <c r="AB1333" s="33">
        <v>38.715265119139012</v>
      </c>
      <c r="AC1333" s="33">
        <v>0.83191056959139031</v>
      </c>
      <c r="AD1333" s="33">
        <v>2.3674578228793961</v>
      </c>
      <c r="AE1333" s="33">
        <v>1.1955673474422821</v>
      </c>
      <c r="AF1333" s="33">
        <v>195.38636363327899</v>
      </c>
      <c r="AG1333" s="33">
        <v>0.39580038769083964</v>
      </c>
      <c r="AH1333" s="33">
        <v>7.6311082623330355</v>
      </c>
      <c r="AI1333" s="33">
        <v>7.2887218597151762</v>
      </c>
      <c r="AJ1333" s="33">
        <v>35.75661842873501</v>
      </c>
      <c r="AK1333" s="33">
        <v>0.13914968830503505</v>
      </c>
      <c r="AL1333" s="33">
        <v>4.3488263035376642</v>
      </c>
      <c r="AM1333" s="33">
        <v>14.595342357044665</v>
      </c>
      <c r="AN1333" s="33">
        <v>208.10568625295573</v>
      </c>
      <c r="AO1333" s="33">
        <v>0.29676580098812494</v>
      </c>
      <c r="AP1333" s="33">
        <v>8.0630979145083159E-2</v>
      </c>
      <c r="AQ1333" s="33">
        <v>0.77537790936674678</v>
      </c>
      <c r="AR1333" s="33">
        <v>39.013117189182942</v>
      </c>
      <c r="AS1333" s="33">
        <v>144.14254037694153</v>
      </c>
      <c r="AT1333" s="33">
        <v>6.6665786562854565</v>
      </c>
      <c r="AU1333" s="33">
        <v>4.4623183106776994</v>
      </c>
      <c r="AV1333" s="33">
        <v>0.31965102095008158</v>
      </c>
      <c r="AW1333" s="33">
        <v>0.15969583324120781</v>
      </c>
      <c r="AX1333" s="33"/>
      <c r="AY1333" s="33">
        <v>1.501651439968883</v>
      </c>
      <c r="AZ1333" s="33"/>
      <c r="BA1333" s="33">
        <v>0.17933905844508521</v>
      </c>
      <c r="BB1333" s="33"/>
      <c r="BC1333" s="33"/>
      <c r="BD1333" s="33">
        <v>9.5215487973651133E-2</v>
      </c>
      <c r="BE1333" s="33">
        <v>0.15543565008001925</v>
      </c>
      <c r="BF1333" s="33">
        <v>0.59269209944393186</v>
      </c>
      <c r="BG1333" s="33"/>
      <c r="BH1333" s="33">
        <v>0.31533150034521118</v>
      </c>
      <c r="BI1333" s="33"/>
      <c r="BJ1333" s="33"/>
      <c r="BK1333" s="33"/>
      <c r="BL1333" s="40" t="s">
        <v>29</v>
      </c>
    </row>
    <row r="1334" spans="1:64">
      <c r="A1334" s="43">
        <v>44240</v>
      </c>
      <c r="B1334" s="51" t="s">
        <v>89</v>
      </c>
      <c r="C1334" s="12" t="str">
        <f>VLOOKUP('All_Data-2017-2021'!D1334,Location_Guide!$A$2:$B$59,2,FALSE)</f>
        <v xml:space="preserve">Muktapur Ghat  </v>
      </c>
      <c r="D1334" s="13" t="s">
        <v>70</v>
      </c>
      <c r="E1334" s="52">
        <v>23.567889000000001</v>
      </c>
      <c r="F1334" s="52">
        <v>90.514812000000006</v>
      </c>
      <c r="G1334" s="13">
        <v>21.6</v>
      </c>
      <c r="H1334" s="13">
        <v>7.38</v>
      </c>
      <c r="I1334" s="13">
        <v>480</v>
      </c>
      <c r="J1334" s="13">
        <v>250</v>
      </c>
      <c r="K1334" s="13">
        <v>1.17</v>
      </c>
      <c r="L1334" s="13">
        <v>-32.700000000000003</v>
      </c>
      <c r="M1334" s="13">
        <v>8.57</v>
      </c>
      <c r="N1334" s="13">
        <v>41</v>
      </c>
      <c r="O1334" s="13">
        <v>19</v>
      </c>
      <c r="P1334" s="13">
        <v>175</v>
      </c>
      <c r="Q1334" s="13">
        <v>0.04</v>
      </c>
      <c r="R1334" s="13">
        <v>6</v>
      </c>
      <c r="S1334" s="81">
        <v>15.061999999999999</v>
      </c>
      <c r="T1334" s="13">
        <v>3.2</v>
      </c>
      <c r="U1334" s="13">
        <v>4</v>
      </c>
      <c r="V1334" s="13">
        <v>36</v>
      </c>
      <c r="W1334" s="138">
        <v>151.18699999999998</v>
      </c>
      <c r="Y1334" s="65">
        <v>0.35</v>
      </c>
      <c r="Z1334" s="20">
        <v>170000</v>
      </c>
      <c r="AA1334" s="67">
        <v>40000</v>
      </c>
      <c r="AB1334" s="33">
        <v>130.11600311153353</v>
      </c>
      <c r="AC1334" s="33">
        <v>4.2741791962809241</v>
      </c>
      <c r="AD1334" s="33">
        <v>1.8395889536218542</v>
      </c>
      <c r="AE1334" s="33">
        <v>1.6164573746101445</v>
      </c>
      <c r="AF1334" s="33">
        <v>143.5932435101721</v>
      </c>
      <c r="AG1334" s="33">
        <v>0.34988789425552269</v>
      </c>
      <c r="AH1334" s="33">
        <v>8.0184604992899011</v>
      </c>
      <c r="AI1334" s="33">
        <v>12.578189669502343</v>
      </c>
      <c r="AJ1334" s="33">
        <v>26.648082008502115</v>
      </c>
      <c r="AK1334" s="33">
        <v>0.11315188795742849</v>
      </c>
      <c r="AL1334" s="33">
        <v>3.4670161249014204</v>
      </c>
      <c r="AM1334" s="33">
        <v>7.6647577546734658</v>
      </c>
      <c r="AN1334" s="33">
        <v>159.76010685901772</v>
      </c>
      <c r="AO1334" s="33">
        <v>0.34473891833178766</v>
      </c>
      <c r="AP1334" s="33">
        <v>0.11337750327766506</v>
      </c>
      <c r="AQ1334" s="33">
        <v>0.45669825720742491</v>
      </c>
      <c r="AR1334" s="33">
        <v>35.768272046584386</v>
      </c>
      <c r="AS1334" s="33">
        <v>268.29374666858195</v>
      </c>
      <c r="AT1334" s="33">
        <v>5.7820487264291982</v>
      </c>
      <c r="AU1334" s="33">
        <v>2.7414718750940708</v>
      </c>
      <c r="AV1334" s="33">
        <v>0.49146083679258201</v>
      </c>
      <c r="AW1334" s="33">
        <v>0.14776940786966442</v>
      </c>
      <c r="AX1334" s="33"/>
      <c r="AY1334" s="33">
        <v>0.48755640914560838</v>
      </c>
      <c r="AZ1334" s="33"/>
      <c r="BA1334" s="33">
        <v>0.23071804433193785</v>
      </c>
      <c r="BB1334" s="33">
        <v>5.8311156695582983E-2</v>
      </c>
      <c r="BC1334" s="33"/>
      <c r="BD1334" s="33"/>
      <c r="BE1334" s="33">
        <v>9.3867060548904022E-2</v>
      </c>
      <c r="BF1334" s="33">
        <v>2.2907009698152758</v>
      </c>
      <c r="BG1334" s="33">
        <v>0.13335255723263431</v>
      </c>
      <c r="BH1334" s="33">
        <v>0.53582240412935722</v>
      </c>
      <c r="BI1334" s="33"/>
      <c r="BJ1334" s="33"/>
      <c r="BK1334" s="33"/>
      <c r="BL1334" s="40" t="s">
        <v>29</v>
      </c>
    </row>
    <row r="1335" spans="1:64">
      <c r="A1335" s="43">
        <v>44240</v>
      </c>
      <c r="B1335" s="2" t="s">
        <v>96</v>
      </c>
      <c r="C1335" s="12" t="str">
        <f>VLOOKUP('All_Data-2017-2021'!D1335,Location_Guide!$A$2:$B$59,2,FALSE)</f>
        <v>d/s Kanchan Bridge</v>
      </c>
      <c r="D1335" s="13" t="s">
        <v>82</v>
      </c>
      <c r="E1335" s="52">
        <v>23.835225000000001</v>
      </c>
      <c r="F1335" s="52">
        <v>90.546137000000002</v>
      </c>
      <c r="G1335" s="13">
        <v>22</v>
      </c>
      <c r="H1335" s="13">
        <v>7.69</v>
      </c>
      <c r="I1335" s="13">
        <v>373</v>
      </c>
      <c r="J1335" s="13">
        <v>190.3</v>
      </c>
      <c r="K1335" s="13">
        <v>5.65</v>
      </c>
      <c r="L1335" s="13">
        <v>9.5</v>
      </c>
      <c r="M1335" s="13">
        <v>4.51</v>
      </c>
      <c r="N1335" s="13">
        <v>8</v>
      </c>
      <c r="O1335" s="13">
        <v>4</v>
      </c>
      <c r="P1335" s="13">
        <v>220</v>
      </c>
      <c r="Q1335" s="13">
        <v>0.03</v>
      </c>
      <c r="R1335" s="13">
        <v>0.6</v>
      </c>
      <c r="S1335" s="81">
        <v>46.957999999999998</v>
      </c>
      <c r="T1335" s="13">
        <v>1.7</v>
      </c>
      <c r="U1335" s="13" t="s">
        <v>80</v>
      </c>
      <c r="V1335" s="13">
        <v>16</v>
      </c>
      <c r="W1335" s="138">
        <v>61.087999999999994</v>
      </c>
      <c r="Y1335" s="65">
        <v>0.36</v>
      </c>
      <c r="Z1335" s="20">
        <v>6000</v>
      </c>
      <c r="AA1335" s="67">
        <v>0</v>
      </c>
      <c r="AB1335" s="33">
        <v>82.007128654741038</v>
      </c>
      <c r="AC1335" s="33">
        <v>2.9247031860195922</v>
      </c>
      <c r="AD1335" s="33">
        <v>3.770919946164907</v>
      </c>
      <c r="AE1335" s="33">
        <v>1.6452752329150999</v>
      </c>
      <c r="AF1335" s="33">
        <v>22.494309546635687</v>
      </c>
      <c r="AG1335" s="33">
        <v>1.0135935755602232</v>
      </c>
      <c r="AH1335" s="33">
        <v>6.4514401405431192</v>
      </c>
      <c r="AI1335" s="33">
        <v>11.642403760936224</v>
      </c>
      <c r="AJ1335" s="33">
        <v>21.639409963786274</v>
      </c>
      <c r="AK1335" s="33">
        <v>0.70673065696516912</v>
      </c>
      <c r="AL1335" s="33">
        <v>6.0276334407238243</v>
      </c>
      <c r="AM1335" s="33">
        <v>4.4311553181468879</v>
      </c>
      <c r="AN1335" s="33">
        <v>181.60900882806914</v>
      </c>
      <c r="AO1335" s="33">
        <v>0.86486920510729726</v>
      </c>
      <c r="AP1335" s="33">
        <v>1.1405111693241654</v>
      </c>
      <c r="AQ1335" s="33">
        <v>2.0068194254098013</v>
      </c>
      <c r="AR1335" s="33">
        <v>40.52873254758164</v>
      </c>
      <c r="AS1335" s="33">
        <v>119.34230039977902</v>
      </c>
      <c r="AT1335" s="33">
        <v>6.7371320949882758</v>
      </c>
      <c r="AU1335" s="33">
        <v>1.9261705415648855</v>
      </c>
      <c r="AV1335" s="33">
        <v>1.1198489563007028</v>
      </c>
      <c r="AW1335" s="33">
        <v>0.26496201330445301</v>
      </c>
      <c r="AX1335" s="33">
        <v>0.52165647559379125</v>
      </c>
      <c r="AY1335" s="33">
        <v>0.39976612706249026</v>
      </c>
      <c r="AZ1335" s="33">
        <v>0.11411227395168612</v>
      </c>
      <c r="BA1335" s="33">
        <v>0.40707145213176421</v>
      </c>
      <c r="BB1335" s="33">
        <v>0.37136573632221004</v>
      </c>
      <c r="BC1335" s="33"/>
      <c r="BD1335" s="33">
        <v>0.14064170005505947</v>
      </c>
      <c r="BE1335" s="33">
        <v>0.60770635066869738</v>
      </c>
      <c r="BF1335" s="33">
        <v>2.1940134939192797</v>
      </c>
      <c r="BG1335" s="33">
        <v>1.1103240702291211</v>
      </c>
      <c r="BH1335" s="33">
        <v>1.1359602037412118</v>
      </c>
      <c r="BI1335" s="33"/>
      <c r="BJ1335" s="33"/>
      <c r="BK1335" s="33"/>
      <c r="BL1335" s="40" t="s">
        <v>29</v>
      </c>
    </row>
    <row r="1336" spans="1:64">
      <c r="A1336" s="43">
        <v>44240</v>
      </c>
      <c r="B1336" s="2" t="s">
        <v>96</v>
      </c>
      <c r="C1336" s="12" t="str">
        <f>VLOOKUP('All_Data-2017-2021'!D1336,Location_Guide!$A$2:$B$59,2,FALSE)</f>
        <v>ACI Salt (Rupganj Ferry Ghat)</v>
      </c>
      <c r="D1336" s="13" t="s">
        <v>83</v>
      </c>
      <c r="E1336" s="52">
        <v>23.790506000000001</v>
      </c>
      <c r="F1336" s="52">
        <v>90.522321000000005</v>
      </c>
      <c r="G1336" s="13">
        <v>21.9</v>
      </c>
      <c r="H1336" s="13">
        <v>7.51</v>
      </c>
      <c r="I1336" s="13">
        <v>470</v>
      </c>
      <c r="J1336" s="13">
        <v>241</v>
      </c>
      <c r="K1336" s="13">
        <v>1.18</v>
      </c>
      <c r="L1336" s="13">
        <v>19.8</v>
      </c>
      <c r="M1336" s="13">
        <v>7.22</v>
      </c>
      <c r="N1336" s="13">
        <v>22</v>
      </c>
      <c r="O1336" s="13">
        <v>10</v>
      </c>
      <c r="P1336" s="13">
        <v>230</v>
      </c>
      <c r="Q1336" s="13">
        <v>0.05</v>
      </c>
      <c r="R1336" s="13">
        <v>1.7</v>
      </c>
      <c r="S1336" s="81">
        <v>16.834</v>
      </c>
      <c r="T1336" s="13">
        <v>1.7</v>
      </c>
      <c r="U1336" s="13">
        <v>1</v>
      </c>
      <c r="V1336" s="13">
        <v>30</v>
      </c>
      <c r="W1336" s="138">
        <v>111.143</v>
      </c>
      <c r="Y1336" s="65">
        <v>0.33</v>
      </c>
      <c r="Z1336" s="20">
        <v>18000</v>
      </c>
      <c r="AA1336" s="67">
        <v>0</v>
      </c>
      <c r="AB1336" s="33">
        <v>127.29387457989804</v>
      </c>
      <c r="AC1336" s="33">
        <v>2.6552447287422818</v>
      </c>
      <c r="AD1336" s="33">
        <v>3.0858851852049987</v>
      </c>
      <c r="AE1336" s="33">
        <v>1.2279635116538006</v>
      </c>
      <c r="AF1336" s="33">
        <v>57.124978051864389</v>
      </c>
      <c r="AG1336" s="33">
        <v>0.50413113629363571</v>
      </c>
      <c r="AH1336" s="33">
        <v>6.4604594452867188</v>
      </c>
      <c r="AI1336" s="33">
        <v>14.425603308853159</v>
      </c>
      <c r="AJ1336" s="33">
        <v>19.160893389735904</v>
      </c>
      <c r="AK1336" s="33">
        <v>0.27232815072078892</v>
      </c>
      <c r="AL1336" s="33">
        <v>2.3600476142572488</v>
      </c>
      <c r="AM1336" s="33">
        <v>4.9733613717592284</v>
      </c>
      <c r="AN1336" s="33">
        <v>182.33435516403901</v>
      </c>
      <c r="AO1336" s="33">
        <v>0.48738751200895247</v>
      </c>
      <c r="AP1336" s="33">
        <v>0.47440405864670671</v>
      </c>
      <c r="AQ1336" s="33">
        <v>0.96025613633505014</v>
      </c>
      <c r="AR1336" s="33">
        <v>39.983025870218142</v>
      </c>
      <c r="AS1336" s="33">
        <v>201.77796343441682</v>
      </c>
      <c r="AT1336" s="33">
        <v>6.9755492857231802</v>
      </c>
      <c r="AU1336" s="33">
        <v>2.3876449744929937</v>
      </c>
      <c r="AV1336" s="33">
        <v>0.66606873717882686</v>
      </c>
      <c r="AW1336" s="33">
        <v>0.15309766344681336</v>
      </c>
      <c r="AX1336" s="33">
        <v>0.2132715494993434</v>
      </c>
      <c r="AY1336" s="33">
        <v>0.6170165820930813</v>
      </c>
      <c r="AZ1336" s="33"/>
      <c r="BA1336" s="33">
        <v>0.25815224643667017</v>
      </c>
      <c r="BB1336" s="33">
        <v>0.18449242576556282</v>
      </c>
      <c r="BC1336" s="33"/>
      <c r="BD1336" s="33">
        <v>0.12495340432488636</v>
      </c>
      <c r="BE1336" s="33">
        <v>0.32407448314187892</v>
      </c>
      <c r="BF1336" s="33">
        <v>2.3527769709192405</v>
      </c>
      <c r="BG1336" s="33">
        <v>0.67565050094942392</v>
      </c>
      <c r="BH1336" s="33">
        <v>0.75131597694577323</v>
      </c>
      <c r="BI1336" s="33"/>
      <c r="BJ1336" s="33"/>
      <c r="BK1336" s="33"/>
      <c r="BL1336" s="40" t="s">
        <v>29</v>
      </c>
    </row>
    <row r="1337" spans="1:64">
      <c r="A1337" s="43">
        <v>44240</v>
      </c>
      <c r="B1337" s="2" t="s">
        <v>96</v>
      </c>
      <c r="C1337" s="12" t="str">
        <f>VLOOKUP('All_Data-2017-2021'!D1337,Location_Guide!$A$2:$B$59,2,FALSE)</f>
        <v>Demra Ghat</v>
      </c>
      <c r="D1337" s="15" t="s">
        <v>67</v>
      </c>
      <c r="E1337" s="52">
        <v>23.716944000000002</v>
      </c>
      <c r="F1337" s="52">
        <v>90.502167999999998</v>
      </c>
      <c r="G1337" s="13">
        <v>22.9</v>
      </c>
      <c r="H1337" s="13">
        <v>7.38</v>
      </c>
      <c r="I1337" s="13">
        <v>730</v>
      </c>
      <c r="J1337" s="13">
        <v>374</v>
      </c>
      <c r="K1337" s="13">
        <v>0.99</v>
      </c>
      <c r="L1337" s="13">
        <v>-263</v>
      </c>
      <c r="M1337" s="13">
        <v>34.700000000000003</v>
      </c>
      <c r="N1337" s="13">
        <v>91</v>
      </c>
      <c r="O1337" s="13">
        <v>88</v>
      </c>
      <c r="P1337" s="13">
        <v>195</v>
      </c>
      <c r="Q1337" s="13">
        <v>0.1</v>
      </c>
      <c r="R1337" s="13">
        <v>14.4</v>
      </c>
      <c r="S1337" s="81">
        <v>11.517999999999999</v>
      </c>
      <c r="T1337" s="13">
        <v>4.4000000000000004</v>
      </c>
      <c r="U1337" s="13">
        <v>22</v>
      </c>
      <c r="V1337" s="13">
        <v>40</v>
      </c>
      <c r="W1337" s="138">
        <v>161.19799999999998</v>
      </c>
      <c r="Y1337" s="65">
        <v>0.36</v>
      </c>
      <c r="Z1337" s="20">
        <v>44000</v>
      </c>
      <c r="AA1337" s="67">
        <v>8000</v>
      </c>
      <c r="AB1337" s="33">
        <v>486.98797857492701</v>
      </c>
      <c r="AC1337" s="33">
        <v>5.657007981580775</v>
      </c>
      <c r="AD1337" s="33">
        <v>2.8368306836815083</v>
      </c>
      <c r="AE1337" s="33">
        <v>2.9324016956065129</v>
      </c>
      <c r="AF1337" s="33">
        <v>185.34539622790001</v>
      </c>
      <c r="AG1337" s="33">
        <v>0.75682573234379003</v>
      </c>
      <c r="AH1337" s="33">
        <v>15.438804601241371</v>
      </c>
      <c r="AI1337" s="33">
        <v>6.9336670842435959</v>
      </c>
      <c r="AJ1337" s="33">
        <v>51.763511498059543</v>
      </c>
      <c r="AK1337" s="33">
        <v>0.18492712505888209</v>
      </c>
      <c r="AL1337" s="33">
        <v>3.5573090276947088</v>
      </c>
      <c r="AM1337" s="33">
        <v>14.473571304356701</v>
      </c>
      <c r="AN1337" s="33">
        <v>203.97603404263333</v>
      </c>
      <c r="AO1337" s="33">
        <v>0.37889780837208653</v>
      </c>
      <c r="AP1337" s="33">
        <v>0.27657095542828558</v>
      </c>
      <c r="AQ1337" s="33">
        <v>0.25698107439066337</v>
      </c>
      <c r="AR1337" s="33">
        <v>50.227472914887741</v>
      </c>
      <c r="AS1337" s="33">
        <v>1075.3178632788295</v>
      </c>
      <c r="AT1337" s="33">
        <v>8.3682757877724505</v>
      </c>
      <c r="AU1337" s="33">
        <v>5.2278500806730941</v>
      </c>
      <c r="AV1337" s="33">
        <v>0.56944523366122279</v>
      </c>
      <c r="AW1337" s="33">
        <v>0.26878221373751326</v>
      </c>
      <c r="AX1337" s="33">
        <v>0.14929308895737955</v>
      </c>
      <c r="AY1337" s="33">
        <v>0.39230298693958088</v>
      </c>
      <c r="AZ1337" s="33">
        <v>0.16179950604149393</v>
      </c>
      <c r="BA1337" s="33">
        <v>0.34131349847559006</v>
      </c>
      <c r="BB1337" s="33">
        <v>0.18900262280512975</v>
      </c>
      <c r="BC1337" s="33"/>
      <c r="BD1337" s="33">
        <v>6.8760531235780104E-2</v>
      </c>
      <c r="BE1337" s="33">
        <v>0.34064634252307302</v>
      </c>
      <c r="BF1337" s="33">
        <v>3.173678818360838</v>
      </c>
      <c r="BG1337" s="33">
        <v>1.173871402150833</v>
      </c>
      <c r="BH1337" s="33">
        <v>0.4424188153082656</v>
      </c>
      <c r="BI1337" s="33"/>
      <c r="BJ1337" s="33"/>
      <c r="BK1337" s="33"/>
      <c r="BL1337" s="40" t="s">
        <v>29</v>
      </c>
    </row>
    <row r="1338" spans="1:64">
      <c r="A1338" s="43">
        <v>44240</v>
      </c>
      <c r="B1338" s="2" t="s">
        <v>96</v>
      </c>
      <c r="C1338" s="12" t="str">
        <f>VLOOKUP('All_Data-2017-2021'!D1338,Location_Guide!$A$2:$B$59,2,FALSE)</f>
        <v>d/s of Adamjee EPZ</v>
      </c>
      <c r="D1338" s="13" t="s">
        <v>68</v>
      </c>
      <c r="E1338" s="52">
        <v>23.664470000000001</v>
      </c>
      <c r="F1338" s="52">
        <v>90.523193000000006</v>
      </c>
      <c r="G1338" s="13">
        <v>23.6</v>
      </c>
      <c r="H1338" s="13">
        <v>7.41</v>
      </c>
      <c r="I1338" s="13">
        <v>877</v>
      </c>
      <c r="J1338" s="13">
        <v>445</v>
      </c>
      <c r="K1338" s="13">
        <v>0.51</v>
      </c>
      <c r="L1338" s="13">
        <v>-285</v>
      </c>
      <c r="M1338" s="13">
        <v>41.9</v>
      </c>
      <c r="N1338" s="13">
        <v>99</v>
      </c>
      <c r="O1338" s="13">
        <v>112</v>
      </c>
      <c r="P1338" s="13">
        <v>215</v>
      </c>
      <c r="Q1338" s="13">
        <v>0.14000000000000001</v>
      </c>
      <c r="R1338" s="13">
        <v>14.4</v>
      </c>
      <c r="S1338" s="81">
        <v>29.237999999999996</v>
      </c>
      <c r="T1338" s="13">
        <v>5.0999999999999996</v>
      </c>
      <c r="U1338" s="13">
        <v>21</v>
      </c>
      <c r="V1338" s="13">
        <v>52</v>
      </c>
      <c r="W1338" s="138">
        <v>261.30799999999999</v>
      </c>
      <c r="Y1338" s="65">
        <v>0.26</v>
      </c>
      <c r="Z1338" s="20">
        <v>8000</v>
      </c>
      <c r="AA1338" s="67">
        <v>2000</v>
      </c>
      <c r="AB1338" s="33">
        <v>407.44329532528747</v>
      </c>
      <c r="AC1338" s="33">
        <v>5.6136238516784029</v>
      </c>
      <c r="AD1338" s="33">
        <v>2.7772116019586495</v>
      </c>
      <c r="AE1338" s="33">
        <v>3.3227826179793056</v>
      </c>
      <c r="AF1338" s="33">
        <v>193.68178983496986</v>
      </c>
      <c r="AG1338" s="33">
        <v>0.7560558706207412</v>
      </c>
      <c r="AH1338" s="33">
        <v>10.116472715708369</v>
      </c>
      <c r="AI1338" s="33">
        <v>10.580248982898473</v>
      </c>
      <c r="AJ1338" s="33">
        <v>34.677871219031594</v>
      </c>
      <c r="AK1338" s="33">
        <v>0.14681607042426209</v>
      </c>
      <c r="AL1338" s="33">
        <v>4.0912319496454534</v>
      </c>
      <c r="AM1338" s="33">
        <v>14.270984059693637</v>
      </c>
      <c r="AN1338" s="33">
        <v>213.4736657705273</v>
      </c>
      <c r="AO1338" s="33">
        <v>0.47013540790825237</v>
      </c>
      <c r="AP1338" s="33">
        <v>0.25130917327326135</v>
      </c>
      <c r="AQ1338" s="33">
        <v>0.33565026416795646</v>
      </c>
      <c r="AR1338" s="33">
        <v>52.153816617076998</v>
      </c>
      <c r="AS1338" s="33">
        <v>1006.2638866573192</v>
      </c>
      <c r="AT1338" s="33">
        <v>8.9098722140654729</v>
      </c>
      <c r="AU1338" s="33">
        <v>5.2650016498143684</v>
      </c>
      <c r="AV1338" s="33">
        <v>0.56549621147882778</v>
      </c>
      <c r="AW1338" s="33">
        <v>0.33994551099670639</v>
      </c>
      <c r="AX1338" s="33">
        <v>0.40928301146202367</v>
      </c>
      <c r="AY1338" s="33">
        <v>1.4752149245590818</v>
      </c>
      <c r="AZ1338" s="33">
        <v>4.6899767346729015E-2</v>
      </c>
      <c r="BA1338" s="33">
        <v>0.33959253220628499</v>
      </c>
      <c r="BB1338" s="33">
        <v>0.12074143701634421</v>
      </c>
      <c r="BC1338" s="33"/>
      <c r="BD1338" s="33">
        <v>0.12073446394410355</v>
      </c>
      <c r="BE1338" s="33">
        <v>0.21400003012167565</v>
      </c>
      <c r="BF1338" s="33">
        <v>3.1137962080212702</v>
      </c>
      <c r="BG1338" s="33">
        <v>1.272364524929567</v>
      </c>
      <c r="BH1338" s="33">
        <v>0.4824069297082379</v>
      </c>
      <c r="BI1338" s="33"/>
      <c r="BJ1338" s="33"/>
      <c r="BK1338" s="33"/>
      <c r="BL1338" s="40" t="s">
        <v>29</v>
      </c>
    </row>
    <row r="1339" spans="1:64">
      <c r="A1339" s="43">
        <v>44240</v>
      </c>
      <c r="B1339" s="2" t="s">
        <v>96</v>
      </c>
      <c r="C1339" s="12" t="str">
        <f>VLOOKUP('All_Data-2017-2021'!D1339,Location_Guide!$A$2:$B$59,2,FALSE)</f>
        <v>d/s of Tanbazar Ghat</v>
      </c>
      <c r="D1339" s="13" t="s">
        <v>69</v>
      </c>
      <c r="E1339" s="52">
        <v>23.613054999999999</v>
      </c>
      <c r="F1339" s="52">
        <v>90.50694</v>
      </c>
      <c r="G1339" s="13">
        <v>22.7</v>
      </c>
      <c r="H1339" s="13">
        <v>7.41</v>
      </c>
      <c r="I1339" s="13">
        <v>696</v>
      </c>
      <c r="J1339" s="13">
        <v>357</v>
      </c>
      <c r="K1339" s="13">
        <v>0.49</v>
      </c>
      <c r="L1339" s="13">
        <v>-252</v>
      </c>
      <c r="M1339" s="13">
        <v>45</v>
      </c>
      <c r="N1339" s="13">
        <v>90</v>
      </c>
      <c r="O1339" s="13">
        <v>78</v>
      </c>
      <c r="P1339" s="13">
        <v>255</v>
      </c>
      <c r="Q1339" s="13">
        <v>0.09</v>
      </c>
      <c r="R1339" s="13">
        <v>11</v>
      </c>
      <c r="S1339" s="81">
        <v>20.820999999999998</v>
      </c>
      <c r="T1339" s="13">
        <v>3.9</v>
      </c>
      <c r="U1339" s="13">
        <v>18</v>
      </c>
      <c r="V1339" s="97">
        <v>50</v>
      </c>
      <c r="W1339" s="138">
        <v>211.25299999999999</v>
      </c>
      <c r="Y1339" s="65">
        <v>0.22</v>
      </c>
      <c r="Z1339" s="20">
        <v>14000</v>
      </c>
      <c r="AA1339" s="67">
        <v>3000</v>
      </c>
      <c r="AB1339" s="33">
        <v>495.28490811741494</v>
      </c>
      <c r="AC1339" s="33">
        <v>8.5845435626669353</v>
      </c>
      <c r="AD1339" s="33">
        <v>2.8688957091310963</v>
      </c>
      <c r="AE1339" s="33">
        <v>2.8227508947495958</v>
      </c>
      <c r="AF1339" s="33">
        <v>182.20010554444781</v>
      </c>
      <c r="AG1339" s="33">
        <v>0.7706806059852922</v>
      </c>
      <c r="AH1339" s="33">
        <v>9.3332569161365857</v>
      </c>
      <c r="AI1339" s="33">
        <v>8.7742935258400543</v>
      </c>
      <c r="AJ1339" s="33">
        <v>33.412533812336115</v>
      </c>
      <c r="AK1339" s="33">
        <v>0.14519110417788991</v>
      </c>
      <c r="AL1339" s="33">
        <v>4.0624410431885067</v>
      </c>
      <c r="AM1339" s="33">
        <v>11.872634357300226</v>
      </c>
      <c r="AN1339" s="33">
        <v>190.53280715307534</v>
      </c>
      <c r="AO1339" s="33">
        <v>0.35974748428650183</v>
      </c>
      <c r="AP1339" s="33">
        <v>0.20620391632038065</v>
      </c>
      <c r="AQ1339" s="33">
        <v>0.24625887853252507</v>
      </c>
      <c r="AR1339" s="33">
        <v>46.78529346032397</v>
      </c>
      <c r="AS1339" s="33">
        <v>1112.8646493330996</v>
      </c>
      <c r="AT1339" s="33">
        <v>8.024087491821934</v>
      </c>
      <c r="AU1339" s="33">
        <v>4.2734490689047115</v>
      </c>
      <c r="AV1339" s="33">
        <v>0.4221417647170978</v>
      </c>
      <c r="AW1339" s="33">
        <v>0.36750885551176882</v>
      </c>
      <c r="AX1339" s="33">
        <v>0.15480052717600243</v>
      </c>
      <c r="AY1339" s="33">
        <v>0.3493293531967292</v>
      </c>
      <c r="AZ1339" s="33">
        <v>9.7195450058907965E-2</v>
      </c>
      <c r="BA1339" s="33">
        <v>0.25409859419605424</v>
      </c>
      <c r="BB1339" s="33">
        <v>0.10355140381345272</v>
      </c>
      <c r="BC1339" s="33"/>
      <c r="BD1339" s="33"/>
      <c r="BE1339" s="33">
        <v>0.21757798580364882</v>
      </c>
      <c r="BF1339" s="33">
        <v>3.2626980242304828</v>
      </c>
      <c r="BG1339" s="33">
        <v>0.40832943030791524</v>
      </c>
      <c r="BH1339" s="33">
        <v>0.4232535226137959</v>
      </c>
      <c r="BI1339" s="33"/>
      <c r="BJ1339" s="33"/>
      <c r="BK1339" s="33"/>
      <c r="BL1339" s="40" t="s">
        <v>29</v>
      </c>
    </row>
    <row r="1340" spans="1:64">
      <c r="A1340" s="43">
        <v>44240</v>
      </c>
      <c r="B1340" s="2" t="s">
        <v>96</v>
      </c>
      <c r="C1340" s="12" t="str">
        <f>VLOOKUP('All_Data-2017-2021'!D1340,Location_Guide!$A$2:$B$59,2,FALSE)</f>
        <v>u/s of Kalagachia Point</v>
      </c>
      <c r="D1340" s="13" t="s">
        <v>97</v>
      </c>
      <c r="E1340" s="52">
        <v>23.572368000000001</v>
      </c>
      <c r="F1340" s="52">
        <v>90.525478000000007</v>
      </c>
      <c r="G1340" s="13">
        <v>21.8</v>
      </c>
      <c r="H1340" s="13">
        <v>7.41</v>
      </c>
      <c r="I1340" s="13">
        <v>500</v>
      </c>
      <c r="J1340" s="13">
        <v>260</v>
      </c>
      <c r="K1340" s="13">
        <v>1.01</v>
      </c>
      <c r="L1340" s="13">
        <v>-107.6</v>
      </c>
      <c r="M1340" s="13">
        <v>25</v>
      </c>
      <c r="N1340" s="13">
        <v>41</v>
      </c>
      <c r="O1340" s="13">
        <v>30</v>
      </c>
      <c r="P1340" s="13">
        <v>210</v>
      </c>
      <c r="Q1340" s="13">
        <v>0.05</v>
      </c>
      <c r="R1340" s="13">
        <v>6.2</v>
      </c>
      <c r="S1340" s="81">
        <v>21.707000000000001</v>
      </c>
      <c r="T1340" s="13">
        <v>2.6</v>
      </c>
      <c r="U1340" s="13">
        <v>5</v>
      </c>
      <c r="V1340" s="13">
        <v>38</v>
      </c>
      <c r="W1340" s="138">
        <v>181.21999999999997</v>
      </c>
      <c r="Y1340" s="65">
        <v>0.28000000000000003</v>
      </c>
      <c r="Z1340" s="20">
        <v>20000</v>
      </c>
      <c r="AA1340" s="67">
        <v>0</v>
      </c>
      <c r="AB1340" s="33">
        <v>217.45344276750529</v>
      </c>
      <c r="AC1340" s="33">
        <v>4.815934820391103</v>
      </c>
      <c r="AD1340" s="33">
        <v>2.0071816693875952</v>
      </c>
      <c r="AE1340" s="33">
        <v>1.869277744164795</v>
      </c>
      <c r="AF1340" s="33">
        <v>146.42664870889087</v>
      </c>
      <c r="AG1340" s="33">
        <v>0.47133633310061374</v>
      </c>
      <c r="AH1340" s="33">
        <v>11.627738775728359</v>
      </c>
      <c r="AI1340" s="33">
        <v>14.201310034945433</v>
      </c>
      <c r="AJ1340" s="33">
        <v>46.879273857758548</v>
      </c>
      <c r="AK1340" s="33">
        <v>0.14399490591734404</v>
      </c>
      <c r="AL1340" s="33">
        <v>4.0877361525878895</v>
      </c>
      <c r="AM1340" s="33">
        <v>8.7685871936709834</v>
      </c>
      <c r="AN1340" s="33">
        <v>164.77348688903064</v>
      </c>
      <c r="AO1340" s="33">
        <v>0.3125770891922014</v>
      </c>
      <c r="AP1340" s="33">
        <v>0.14241703705270201</v>
      </c>
      <c r="AQ1340" s="33">
        <v>0.33818034629570376</v>
      </c>
      <c r="AR1340" s="33">
        <v>37.534342136456296</v>
      </c>
      <c r="AS1340" s="33">
        <v>473.84748984580148</v>
      </c>
      <c r="AT1340" s="33">
        <v>6.4228853361835929</v>
      </c>
      <c r="AU1340" s="33">
        <v>3.1362768943878745</v>
      </c>
      <c r="AV1340" s="33">
        <v>0.43211819413369335</v>
      </c>
      <c r="AW1340" s="33">
        <v>0.2193818344807161</v>
      </c>
      <c r="AX1340" s="33">
        <v>0.124846450427067</v>
      </c>
      <c r="AY1340" s="33">
        <v>0.44344878923043801</v>
      </c>
      <c r="AZ1340" s="33">
        <v>1.5613826099281998E-2</v>
      </c>
      <c r="BA1340" s="33">
        <v>0.20035489384505825</v>
      </c>
      <c r="BB1340" s="33">
        <v>6.3241336382183322E-2</v>
      </c>
      <c r="BC1340" s="33"/>
      <c r="BD1340" s="33"/>
      <c r="BE1340" s="33">
        <v>0.1708205582402175</v>
      </c>
      <c r="BF1340" s="33">
        <v>3.0790935897321345</v>
      </c>
      <c r="BG1340" s="33">
        <v>0.13915694440126369</v>
      </c>
      <c r="BH1340" s="33">
        <v>0.26467166191313635</v>
      </c>
      <c r="BI1340" s="33"/>
      <c r="BJ1340" s="33"/>
      <c r="BK1340" s="33"/>
      <c r="BL1340" s="40" t="s">
        <v>29</v>
      </c>
    </row>
    <row r="1341" spans="1:64">
      <c r="A1341" s="43">
        <v>44240</v>
      </c>
      <c r="B1341" s="2" t="s">
        <v>96</v>
      </c>
      <c r="C1341" s="12" t="str">
        <f>VLOOKUP('All_Data-2017-2021'!D1341,Location_Guide!$A$2:$B$59,2,FALSE)</f>
        <v>d/s of Ghorashal FC</v>
      </c>
      <c r="D1341" s="15" t="s">
        <v>98</v>
      </c>
      <c r="E1341" s="52">
        <v>23.974980259999999</v>
      </c>
      <c r="F1341" s="52">
        <v>90.628594280000002</v>
      </c>
      <c r="G1341" s="13">
        <v>25.6</v>
      </c>
      <c r="H1341" s="13">
        <v>7.67</v>
      </c>
      <c r="I1341" s="13">
        <v>384</v>
      </c>
      <c r="J1341" s="13">
        <v>181.4</v>
      </c>
      <c r="K1341" s="13">
        <v>5.3</v>
      </c>
      <c r="L1341" s="13">
        <v>-14</v>
      </c>
      <c r="M1341" s="13">
        <v>4.84</v>
      </c>
      <c r="N1341" s="13">
        <v>11</v>
      </c>
      <c r="O1341" s="13">
        <v>4</v>
      </c>
      <c r="P1341" s="13">
        <v>195</v>
      </c>
      <c r="Q1341" s="13">
        <v>0.04</v>
      </c>
      <c r="R1341" s="13">
        <v>0.7</v>
      </c>
      <c r="S1341" s="81">
        <v>58.918999999999997</v>
      </c>
      <c r="T1341" s="13">
        <v>1.1000000000000001</v>
      </c>
      <c r="U1341" s="13">
        <v>0</v>
      </c>
      <c r="V1341" s="13">
        <v>10</v>
      </c>
      <c r="W1341" s="138">
        <v>91.120999999999995</v>
      </c>
      <c r="Y1341" s="65">
        <v>0.23</v>
      </c>
      <c r="Z1341" s="20">
        <v>7000</v>
      </c>
      <c r="AA1341" s="67">
        <v>0</v>
      </c>
      <c r="AB1341" s="33">
        <v>69.282138940420367</v>
      </c>
      <c r="AC1341" s="33">
        <v>2.0561025619336322</v>
      </c>
      <c r="AD1341" s="33">
        <v>2.6282024562865343</v>
      </c>
      <c r="AE1341" s="33">
        <v>0.44444100164186712</v>
      </c>
      <c r="AF1341" s="33">
        <v>47.66168403984458</v>
      </c>
      <c r="AG1341" s="33">
        <v>0.21932965778004695</v>
      </c>
      <c r="AH1341" s="33">
        <v>5.9406045904004072</v>
      </c>
      <c r="AI1341" s="33">
        <v>14.448243905478929</v>
      </c>
      <c r="AJ1341" s="33">
        <v>29.452665240123824</v>
      </c>
      <c r="AK1341" s="33">
        <v>0.13144167990603889</v>
      </c>
      <c r="AL1341" s="33">
        <v>5.363201814947705</v>
      </c>
      <c r="AM1341" s="33">
        <v>3.765645962709709</v>
      </c>
      <c r="AN1341" s="33">
        <v>166.89202135979014</v>
      </c>
      <c r="AO1341" s="33">
        <v>0.25872662784296574</v>
      </c>
      <c r="AP1341" s="33">
        <v>0.10384935191222548</v>
      </c>
      <c r="AQ1341" s="33">
        <v>0.7511131644044251</v>
      </c>
      <c r="AR1341" s="33">
        <v>33.598792432143462</v>
      </c>
      <c r="AS1341" s="33">
        <v>120.46403621118246</v>
      </c>
      <c r="AT1341" s="33">
        <v>4.619922670092552</v>
      </c>
      <c r="AU1341" s="33">
        <v>1.9421431485638951</v>
      </c>
      <c r="AV1341" s="33">
        <v>0.27569315851551662</v>
      </c>
      <c r="AW1341" s="33">
        <v>6.438632906411719E-2</v>
      </c>
      <c r="AX1341" s="33">
        <v>3.7418328350901683E-2</v>
      </c>
      <c r="AY1341" s="33">
        <v>0.18831447880378863</v>
      </c>
      <c r="AZ1341" s="33"/>
      <c r="BA1341" s="33">
        <v>0.33970604362893969</v>
      </c>
      <c r="BB1341" s="33">
        <v>3.1383762036041637E-2</v>
      </c>
      <c r="BC1341" s="33"/>
      <c r="BD1341" s="33"/>
      <c r="BE1341" s="33">
        <v>5.7510135126473315E-2</v>
      </c>
      <c r="BF1341" s="33">
        <v>2.0561840084435734</v>
      </c>
      <c r="BG1341" s="33">
        <v>0.28876557055084084</v>
      </c>
      <c r="BH1341" s="33">
        <v>1.2608414532685075</v>
      </c>
      <c r="BI1341" s="33"/>
      <c r="BJ1341" s="33"/>
      <c r="BK1341" s="33"/>
      <c r="BL1341" s="40" t="s">
        <v>29</v>
      </c>
    </row>
    <row r="1342" spans="1:64">
      <c r="A1342" s="43">
        <v>44240</v>
      </c>
      <c r="B1342" s="51" t="s">
        <v>74</v>
      </c>
      <c r="C1342" s="12" t="str">
        <f>VLOOKUP('All_Data-2017-2021'!D1342,Location_Guide!$A$2:$B$59,2,FALSE)</f>
        <v>Steel bridge at Pagar Canal</v>
      </c>
      <c r="D1342" s="15" t="s">
        <v>75</v>
      </c>
      <c r="E1342" s="52">
        <v>23.900656999999999</v>
      </c>
      <c r="F1342" s="52">
        <v>90.432581999999996</v>
      </c>
      <c r="G1342" s="13">
        <v>23.3</v>
      </c>
      <c r="H1342" s="13">
        <v>7.41</v>
      </c>
      <c r="I1342" s="13">
        <v>1703</v>
      </c>
      <c r="J1342" s="13">
        <v>890</v>
      </c>
      <c r="K1342" s="13">
        <v>0.39</v>
      </c>
      <c r="L1342" s="13">
        <v>-307.60000000000002</v>
      </c>
      <c r="M1342" s="13">
        <v>54.3</v>
      </c>
      <c r="N1342" s="13">
        <v>804</v>
      </c>
      <c r="O1342" s="13">
        <v>169</v>
      </c>
      <c r="P1342" s="13">
        <v>270</v>
      </c>
      <c r="Q1342" s="13">
        <v>0.17</v>
      </c>
      <c r="R1342" s="13">
        <v>42.5</v>
      </c>
      <c r="S1342" s="81">
        <v>22.15</v>
      </c>
      <c r="T1342" s="13">
        <v>10.6</v>
      </c>
      <c r="U1342" s="13">
        <v>128</v>
      </c>
      <c r="V1342" s="13">
        <v>144</v>
      </c>
      <c r="W1342" s="138">
        <v>451.51699999999994</v>
      </c>
      <c r="Y1342" s="65">
        <v>0.27</v>
      </c>
      <c r="Z1342" s="20">
        <v>2360000</v>
      </c>
      <c r="AA1342" s="67">
        <v>750000</v>
      </c>
      <c r="AB1342" s="33">
        <v>55.57687507793333</v>
      </c>
      <c r="AC1342" s="33">
        <v>1.2261367099786613</v>
      </c>
      <c r="AD1342" s="33">
        <v>2.5969973718988357</v>
      </c>
      <c r="AE1342" s="33">
        <v>0.9960339862373353</v>
      </c>
      <c r="AF1342" s="33">
        <v>791.71550137480938</v>
      </c>
      <c r="AG1342" s="33">
        <v>0.70154431689417862</v>
      </c>
      <c r="AH1342" s="33">
        <v>17.344300150278322</v>
      </c>
      <c r="AI1342" s="33">
        <v>7.0602881699822273</v>
      </c>
      <c r="AJ1342" s="33">
        <v>72.71152798808896</v>
      </c>
      <c r="AK1342" s="33">
        <v>0.22577771677637878</v>
      </c>
      <c r="AL1342" s="33">
        <v>1.8077642040942443</v>
      </c>
      <c r="AM1342" s="33">
        <v>38.277474285870447</v>
      </c>
      <c r="AN1342" s="33">
        <v>262.02717382810675</v>
      </c>
      <c r="AO1342" s="33">
        <v>0.31758297650550854</v>
      </c>
      <c r="AP1342" s="33">
        <v>9.9704343673900894E-2</v>
      </c>
      <c r="AQ1342" s="33">
        <v>0.82649197053124634</v>
      </c>
      <c r="AR1342" s="33">
        <v>57.624060304883265</v>
      </c>
      <c r="AS1342" s="33">
        <v>137.80772383669913</v>
      </c>
      <c r="AT1342" s="33">
        <v>7.850762477864401</v>
      </c>
      <c r="AU1342" s="33">
        <v>8.9856435212076491</v>
      </c>
      <c r="AV1342" s="33">
        <v>0.21682572065111225</v>
      </c>
      <c r="AW1342" s="33">
        <v>5.1675764373639063E-2</v>
      </c>
      <c r="AX1342" s="33">
        <v>1.989489003878391</v>
      </c>
      <c r="AY1342" s="33">
        <v>2.108522807847355</v>
      </c>
      <c r="AZ1342" s="33">
        <v>0.10474450163744395</v>
      </c>
      <c r="BA1342" s="33">
        <v>0.37517459151583721</v>
      </c>
      <c r="BB1342" s="33">
        <v>2.5848348291611752E-2</v>
      </c>
      <c r="BC1342" s="33"/>
      <c r="BD1342" s="33"/>
      <c r="BE1342" s="33">
        <v>6.2484133163871337E-2</v>
      </c>
      <c r="BF1342" s="33">
        <v>0.68945419774364325</v>
      </c>
      <c r="BG1342" s="33">
        <v>0.33831295042310205</v>
      </c>
      <c r="BH1342" s="33">
        <v>0.39765630642732208</v>
      </c>
      <c r="BI1342" s="33"/>
      <c r="BJ1342" s="33"/>
      <c r="BK1342" s="33"/>
      <c r="BL1342" s="40" t="s">
        <v>29</v>
      </c>
    </row>
    <row r="1343" spans="1:64">
      <c r="A1343" s="43">
        <v>44240</v>
      </c>
      <c r="B1343" s="51" t="s">
        <v>109</v>
      </c>
      <c r="C1343" s="12" t="str">
        <f>VLOOKUP('All_Data-2017-2021'!D1343,Location_Guide!$A$2:$B$59,2,FALSE)</f>
        <v>u/s (800m) of outfall in Balu</v>
      </c>
      <c r="D1343" s="15" t="s">
        <v>77</v>
      </c>
      <c r="E1343" s="52">
        <v>23.80975467</v>
      </c>
      <c r="F1343" s="52">
        <v>90.477011590000004</v>
      </c>
      <c r="G1343" s="13">
        <v>25.9</v>
      </c>
      <c r="H1343" s="13">
        <v>7.22</v>
      </c>
      <c r="I1343" s="13">
        <v>866</v>
      </c>
      <c r="J1343" s="13">
        <v>426</v>
      </c>
      <c r="K1343" s="13">
        <v>0.32</v>
      </c>
      <c r="L1343" s="13">
        <v>-270.7</v>
      </c>
      <c r="M1343" s="13">
        <v>36.700000000000003</v>
      </c>
      <c r="N1343" s="13">
        <v>137</v>
      </c>
      <c r="O1343" s="13">
        <v>125</v>
      </c>
      <c r="P1343" s="13">
        <v>295</v>
      </c>
      <c r="Q1343" s="13">
        <v>0.17</v>
      </c>
      <c r="R1343" s="13">
        <v>34</v>
      </c>
      <c r="S1343" s="81">
        <v>23.478999999999999</v>
      </c>
      <c r="T1343" s="13">
        <v>8.6999999999999993</v>
      </c>
      <c r="U1343" s="13">
        <v>29</v>
      </c>
      <c r="V1343" s="13">
        <v>22</v>
      </c>
      <c r="W1343" s="138">
        <v>321.37399999999997</v>
      </c>
      <c r="Y1343" s="65">
        <v>0.33</v>
      </c>
      <c r="Z1343" s="20">
        <v>760000</v>
      </c>
      <c r="AA1343" s="67">
        <v>90000</v>
      </c>
      <c r="AB1343" s="33">
        <v>18.738236573606248</v>
      </c>
      <c r="AC1343" s="33">
        <v>1.0553493154487688</v>
      </c>
      <c r="AD1343" s="33">
        <v>1.947584944297015</v>
      </c>
      <c r="AE1343" s="33">
        <v>0.63343233186891212</v>
      </c>
      <c r="AF1343" s="33">
        <v>133.82877779206635</v>
      </c>
      <c r="AG1343" s="33">
        <v>0.50390061976729461</v>
      </c>
      <c r="AH1343" s="33">
        <v>6.7073986938883605</v>
      </c>
      <c r="AI1343" s="33">
        <v>6.1312758620864782</v>
      </c>
      <c r="AJ1343" s="33">
        <v>24.656782887185994</v>
      </c>
      <c r="AK1343" s="33">
        <v>0.18692534560315582</v>
      </c>
      <c r="AL1343" s="33">
        <v>7.6003024094448861</v>
      </c>
      <c r="AM1343" s="33">
        <v>28.394297560607328</v>
      </c>
      <c r="AN1343" s="33">
        <v>197.75044044578297</v>
      </c>
      <c r="AO1343" s="33">
        <v>0.27042881996692841</v>
      </c>
      <c r="AP1343" s="33">
        <v>8.0855912122047263E-2</v>
      </c>
      <c r="AQ1343" s="33">
        <v>0.89181467585909591</v>
      </c>
      <c r="AR1343" s="33">
        <v>43.934241232842489</v>
      </c>
      <c r="AS1343" s="33">
        <v>81.908092796464288</v>
      </c>
      <c r="AT1343" s="33">
        <v>6.0186704599033547</v>
      </c>
      <c r="AU1343" s="33">
        <v>6.7085404381526681</v>
      </c>
      <c r="AV1343" s="33">
        <v>0.27214376846977478</v>
      </c>
      <c r="AW1343" s="33">
        <v>4.3535462781472002E-2</v>
      </c>
      <c r="AX1343" s="33">
        <v>5.5698241451617461E-2</v>
      </c>
      <c r="AY1343" s="33">
        <v>0.93461061345748697</v>
      </c>
      <c r="AZ1343" s="33">
        <v>4.5080492319978772E-2</v>
      </c>
      <c r="BA1343" s="33">
        <v>0.3411630611886548</v>
      </c>
      <c r="BB1343" s="33">
        <v>2.1057468276291545E-2</v>
      </c>
      <c r="BC1343" s="33"/>
      <c r="BD1343" s="33">
        <v>1.1271337266868859</v>
      </c>
      <c r="BE1343" s="33">
        <v>7.1764447797549175E-2</v>
      </c>
      <c r="BF1343" s="33">
        <v>0.31808073350802329</v>
      </c>
      <c r="BG1343" s="33">
        <v>0.26063813027411625</v>
      </c>
      <c r="BH1343" s="33">
        <v>0.28316948770680384</v>
      </c>
      <c r="BI1343" s="33"/>
      <c r="BJ1343" s="33"/>
      <c r="BK1343" s="33"/>
      <c r="BL1343" s="40" t="s">
        <v>29</v>
      </c>
    </row>
    <row r="1344" spans="1:64">
      <c r="A1344" s="43">
        <v>44240</v>
      </c>
      <c r="B1344" s="51" t="s">
        <v>110</v>
      </c>
      <c r="C1344" s="12" t="str">
        <f>VLOOKUP('All_Data-2017-2021'!D1344,Location_Guide!$A$2:$B$59,2,FALSE)</f>
        <v>d/s of Dasherkandi WWTP</v>
      </c>
      <c r="D1344" s="21" t="s">
        <v>79</v>
      </c>
      <c r="E1344" s="52">
        <v>23.760384999999999</v>
      </c>
      <c r="F1344" s="52">
        <v>90.479742999999999</v>
      </c>
      <c r="G1344" s="13">
        <v>24.1</v>
      </c>
      <c r="H1344" s="13">
        <v>7.08</v>
      </c>
      <c r="I1344" s="13">
        <v>916</v>
      </c>
      <c r="J1344" s="13">
        <v>458</v>
      </c>
      <c r="K1344" s="13">
        <v>0.28000000000000003</v>
      </c>
      <c r="L1344" s="13">
        <v>-265.8</v>
      </c>
      <c r="M1344" s="13">
        <v>51</v>
      </c>
      <c r="N1344" s="13">
        <v>163</v>
      </c>
      <c r="O1344" s="13">
        <v>123</v>
      </c>
      <c r="P1344" s="13">
        <v>235</v>
      </c>
      <c r="Q1344" s="13">
        <v>0.18</v>
      </c>
      <c r="R1344" s="13">
        <v>36</v>
      </c>
      <c r="S1344" s="81">
        <v>25.693999999999999</v>
      </c>
      <c r="T1344" s="13">
        <v>7.5</v>
      </c>
      <c r="U1344" s="13">
        <v>42</v>
      </c>
      <c r="V1344" s="13">
        <v>88</v>
      </c>
      <c r="W1344" s="138">
        <v>341.39599999999996</v>
      </c>
      <c r="Y1344" s="65">
        <v>0.28000000000000003</v>
      </c>
      <c r="Z1344" s="20">
        <v>2290000</v>
      </c>
      <c r="AA1344" s="67">
        <v>1730000</v>
      </c>
      <c r="AB1344" s="33">
        <v>27.037959693493235</v>
      </c>
      <c r="AC1344" s="33">
        <v>0.6037716423929762</v>
      </c>
      <c r="AD1344" s="33">
        <v>2.1946841690806598</v>
      </c>
      <c r="AE1344" s="33">
        <v>0.6726337470992011</v>
      </c>
      <c r="AF1344" s="33">
        <v>302.5323191350347</v>
      </c>
      <c r="AG1344" s="33">
        <v>0.47725721700193674</v>
      </c>
      <c r="AH1344" s="33">
        <v>7.6430339023741123</v>
      </c>
      <c r="AI1344" s="33">
        <v>5.6514471769726011</v>
      </c>
      <c r="AJ1344" s="33">
        <v>24.534719377106679</v>
      </c>
      <c r="AK1344" s="33">
        <v>0.21713905456584184</v>
      </c>
      <c r="AL1344" s="33">
        <v>3.6272454108329808</v>
      </c>
      <c r="AM1344" s="33">
        <v>33.422401690532489</v>
      </c>
      <c r="AN1344" s="33">
        <v>229.15641300976446</v>
      </c>
      <c r="AO1344" s="33">
        <v>0.46050211008742614</v>
      </c>
      <c r="AP1344" s="33">
        <v>0.31314116806039499</v>
      </c>
      <c r="AQ1344" s="33">
        <v>1.0533954951738906</v>
      </c>
      <c r="AR1344" s="33">
        <v>30.35774907721477</v>
      </c>
      <c r="AS1344" s="33">
        <v>32.448989019946723</v>
      </c>
      <c r="AT1344" s="33">
        <v>4.5885478802809825</v>
      </c>
      <c r="AU1344" s="33">
        <v>9.1077190950582736</v>
      </c>
      <c r="AV1344" s="33">
        <v>0.18179119525963397</v>
      </c>
      <c r="AW1344" s="33">
        <v>3.804031360385518E-2</v>
      </c>
      <c r="AX1344" s="33">
        <v>0.1090550451626964</v>
      </c>
      <c r="AY1344" s="33">
        <v>0.73336869337441313</v>
      </c>
      <c r="AZ1344" s="33">
        <v>0.10307329675898591</v>
      </c>
      <c r="BA1344" s="33">
        <v>0.67552095936165124</v>
      </c>
      <c r="BB1344" s="33">
        <v>0.14081073365396574</v>
      </c>
      <c r="BC1344" s="33">
        <v>11.447873585038561</v>
      </c>
      <c r="BD1344" s="33">
        <v>0.61478028082222169</v>
      </c>
      <c r="BE1344" s="33">
        <v>7.5041372356252439E-2</v>
      </c>
      <c r="BF1344" s="33">
        <v>0.25917633707773752</v>
      </c>
      <c r="BG1344" s="33">
        <v>0.40214039547749536</v>
      </c>
      <c r="BH1344" s="33">
        <v>0.26320752841514777</v>
      </c>
      <c r="BI1344" s="33"/>
      <c r="BJ1344" s="33"/>
      <c r="BK1344" s="33"/>
      <c r="BL1344" s="40" t="s">
        <v>29</v>
      </c>
    </row>
    <row r="1345" spans="1:64">
      <c r="A1345" s="43">
        <v>44240</v>
      </c>
      <c r="B1345" s="51" t="s">
        <v>41</v>
      </c>
      <c r="C1345" s="12" t="str">
        <f>VLOOKUP('All_Data-2017-2021'!D1345,Location_Guide!$A$2:$B$59,2,FALSE)</f>
        <v>Daripara Bridge, Pubail</v>
      </c>
      <c r="D1345" s="21" t="s">
        <v>105</v>
      </c>
      <c r="E1345" s="52">
        <v>23.932082640000001</v>
      </c>
      <c r="F1345" s="52">
        <v>90.490815130000001</v>
      </c>
      <c r="G1345" s="13">
        <v>22.6</v>
      </c>
      <c r="H1345" s="13">
        <v>7.62</v>
      </c>
      <c r="I1345" s="13">
        <v>1359</v>
      </c>
      <c r="J1345" s="13">
        <v>712</v>
      </c>
      <c r="K1345" s="13">
        <v>0.45</v>
      </c>
      <c r="L1345" s="13">
        <v>-305.3</v>
      </c>
      <c r="M1345" s="13">
        <v>31.3</v>
      </c>
      <c r="N1345" s="13">
        <v>265</v>
      </c>
      <c r="O1345" s="13">
        <v>99</v>
      </c>
      <c r="P1345" s="13">
        <v>155</v>
      </c>
      <c r="Q1345" s="13">
        <v>0.14000000000000001</v>
      </c>
      <c r="R1345" s="13">
        <v>25.9</v>
      </c>
      <c r="S1345" s="81">
        <v>13.29</v>
      </c>
      <c r="T1345" s="13">
        <v>8.5</v>
      </c>
      <c r="U1345" s="13">
        <v>44</v>
      </c>
      <c r="V1345" s="13">
        <v>110</v>
      </c>
      <c r="W1345" s="138">
        <v>291.34099999999995</v>
      </c>
      <c r="Y1345" s="65">
        <v>0.2</v>
      </c>
      <c r="Z1345" s="20">
        <v>390000</v>
      </c>
      <c r="AA1345" s="67">
        <v>200000</v>
      </c>
      <c r="AB1345" s="33">
        <v>24.637454031833521</v>
      </c>
      <c r="AC1345" s="33">
        <v>0.9560763802151715</v>
      </c>
      <c r="AD1345" s="33">
        <v>2.5563269469277978</v>
      </c>
      <c r="AE1345" s="33">
        <v>6.4502713089254256</v>
      </c>
      <c r="AF1345" s="33">
        <v>574.13835385916525</v>
      </c>
      <c r="AG1345" s="33">
        <v>0.79325947095688332</v>
      </c>
      <c r="AH1345" s="33">
        <v>10.802128039066661</v>
      </c>
      <c r="AI1345" s="33">
        <v>15.428581268946287</v>
      </c>
      <c r="AJ1345" s="33">
        <v>33.359529319275808</v>
      </c>
      <c r="AK1345" s="33">
        <v>0.18592228741684513</v>
      </c>
      <c r="AL1345" s="33">
        <v>2.7968955277696881</v>
      </c>
      <c r="AM1345" s="33">
        <v>25.587686722429822</v>
      </c>
      <c r="AN1345" s="33">
        <v>212.27929450479718</v>
      </c>
      <c r="AO1345" s="33">
        <v>0.29754852947979366</v>
      </c>
      <c r="AP1345" s="33">
        <v>8.0425246256678032E-2</v>
      </c>
      <c r="AQ1345" s="33">
        <v>0.56970406238754079</v>
      </c>
      <c r="AR1345" s="33">
        <v>53.983414364979751</v>
      </c>
      <c r="AS1345" s="33">
        <v>149.65454544113598</v>
      </c>
      <c r="AT1345" s="33">
        <v>7.3689159913654416</v>
      </c>
      <c r="AU1345" s="33">
        <v>7.8793537452599693</v>
      </c>
      <c r="AV1345" s="33">
        <v>0.28684815509746814</v>
      </c>
      <c r="AW1345" s="33">
        <v>0.14197345592456584</v>
      </c>
      <c r="AX1345" s="33">
        <v>0.93549462586935628</v>
      </c>
      <c r="AY1345" s="33">
        <v>3.7490545125066683</v>
      </c>
      <c r="AZ1345" s="33">
        <v>6.856653717220311E-2</v>
      </c>
      <c r="BA1345" s="33">
        <v>0.35607778119984024</v>
      </c>
      <c r="BB1345" s="33">
        <v>1.6860842988467351E-2</v>
      </c>
      <c r="BC1345" s="33"/>
      <c r="BD1345" s="33"/>
      <c r="BE1345" s="33">
        <v>3.942196689197347E-2</v>
      </c>
      <c r="BF1345" s="33">
        <v>0.44747433742311349</v>
      </c>
      <c r="BG1345" s="33">
        <v>0.29122012809353631</v>
      </c>
      <c r="BH1345" s="33">
        <v>0.49181301369069574</v>
      </c>
      <c r="BI1345" s="33"/>
      <c r="BJ1345" s="33"/>
      <c r="BK1345" s="33"/>
      <c r="BL1345" s="40" t="s">
        <v>29</v>
      </c>
    </row>
    <row r="1346" spans="1:64">
      <c r="A1346" s="43">
        <v>44242</v>
      </c>
      <c r="B1346" s="2" t="s">
        <v>27</v>
      </c>
      <c r="C1346" s="12" t="str">
        <f>VLOOKUP('All_Data-2017-2021'!D1346,Location_Guide!$A$2:$B$59,2,FALSE)</f>
        <v>u/s of Konabari</v>
      </c>
      <c r="D1346" s="13" t="s">
        <v>28</v>
      </c>
      <c r="E1346" s="52">
        <v>24.019449999999999</v>
      </c>
      <c r="F1346" s="52">
        <v>90.344430000000003</v>
      </c>
      <c r="G1346" s="13">
        <v>23.2</v>
      </c>
      <c r="H1346" s="13">
        <v>7.67</v>
      </c>
      <c r="I1346" s="13">
        <v>952</v>
      </c>
      <c r="J1346" s="13">
        <v>487</v>
      </c>
      <c r="K1346" s="13">
        <v>0.52</v>
      </c>
      <c r="L1346" s="13">
        <v>-255.8</v>
      </c>
      <c r="M1346" s="13">
        <v>37.799999999999997</v>
      </c>
      <c r="N1346" s="13">
        <v>184</v>
      </c>
      <c r="O1346" s="13">
        <v>61</v>
      </c>
      <c r="P1346" s="13">
        <v>240</v>
      </c>
      <c r="Q1346" s="13">
        <v>0.14000000000000001</v>
      </c>
      <c r="R1346" s="13">
        <v>4.4000000000000004</v>
      </c>
      <c r="S1346" s="81">
        <v>9.302999999999999</v>
      </c>
      <c r="T1346" s="13">
        <v>4.4000000000000004</v>
      </c>
      <c r="U1346" s="13">
        <v>35</v>
      </c>
      <c r="V1346" s="13">
        <v>144</v>
      </c>
      <c r="W1346" s="138">
        <v>181.21999999999997</v>
      </c>
      <c r="Y1346" s="65">
        <v>0.42</v>
      </c>
      <c r="Z1346" s="65">
        <v>300000</v>
      </c>
      <c r="AA1346" s="67">
        <v>110000</v>
      </c>
      <c r="AB1346" s="33">
        <v>201.25378187021244</v>
      </c>
      <c r="AC1346" s="33">
        <v>7.3792390415875868</v>
      </c>
      <c r="AD1346" s="33">
        <v>3.6381459415014819</v>
      </c>
      <c r="AE1346" s="33">
        <v>6.9913102475460462</v>
      </c>
      <c r="AF1346" s="33">
        <v>212.96332892358834</v>
      </c>
      <c r="AG1346" s="33">
        <v>0.59077914217568483</v>
      </c>
      <c r="AH1346" s="33">
        <v>14.501642215665054</v>
      </c>
      <c r="AI1346" s="33">
        <v>9.3980303456257204</v>
      </c>
      <c r="AJ1346" s="33">
        <v>71.154326261463737</v>
      </c>
      <c r="AK1346" s="33">
        <v>0.13553791197460921</v>
      </c>
      <c r="AL1346" s="33">
        <v>3.8053982647269482</v>
      </c>
      <c r="AM1346" s="33">
        <v>11.83962175196945</v>
      </c>
      <c r="AN1346" s="33">
        <v>159.78081391589274</v>
      </c>
      <c r="AO1346" s="33">
        <v>0.75172451717918309</v>
      </c>
      <c r="AP1346" s="33">
        <v>0.24361999937302034</v>
      </c>
      <c r="AQ1346" s="33">
        <v>0.96898483785746758</v>
      </c>
      <c r="AR1346" s="33">
        <v>65.268252770677961</v>
      </c>
      <c r="AS1346" s="33">
        <v>314.30141254773059</v>
      </c>
      <c r="AT1346" s="33">
        <v>9.8152445416359342</v>
      </c>
      <c r="AU1346" s="33">
        <v>4.9561937462590713</v>
      </c>
      <c r="AV1346" s="33">
        <v>0.57669441867976934</v>
      </c>
      <c r="AW1346" s="33">
        <v>0.11790668191006681</v>
      </c>
      <c r="AX1346" s="33">
        <v>0.39057149959734211</v>
      </c>
      <c r="AY1346" s="33">
        <v>1.760417393750505</v>
      </c>
      <c r="AZ1346" s="33">
        <v>0.11151023196381438</v>
      </c>
      <c r="BA1346" s="33">
        <v>0.25451406752942263</v>
      </c>
      <c r="BB1346" s="33">
        <v>9.6781992813279621E-2</v>
      </c>
      <c r="BC1346" s="33">
        <v>8.1797321823500955</v>
      </c>
      <c r="BD1346" s="33">
        <v>0.48772075021711242</v>
      </c>
      <c r="BE1346" s="33">
        <v>0.46235644595130182</v>
      </c>
      <c r="BF1346" s="33">
        <v>0.89074589254110614</v>
      </c>
      <c r="BG1346" s="33">
        <v>1.0338109720158191</v>
      </c>
      <c r="BH1346" s="33">
        <v>0.48004515767731865</v>
      </c>
      <c r="BI1346" s="33"/>
      <c r="BJ1346" s="33"/>
      <c r="BK1346" s="33"/>
      <c r="BL1346" s="40" t="s">
        <v>29</v>
      </c>
    </row>
    <row r="1347" spans="1:64">
      <c r="A1347" s="43">
        <v>44242</v>
      </c>
      <c r="B1347" s="2" t="s">
        <v>27</v>
      </c>
      <c r="C1347" s="12" t="str">
        <f>VLOOKUP('All_Data-2017-2021'!D1347,Location_Guide!$A$2:$B$59,2,FALSE)</f>
        <v>Konabari Powerplant</v>
      </c>
      <c r="D1347" s="13" t="s">
        <v>31</v>
      </c>
      <c r="E1347" s="52">
        <v>23.994800000000001</v>
      </c>
      <c r="F1347" s="52">
        <v>90.341859999999997</v>
      </c>
      <c r="G1347" s="13">
        <v>23.2</v>
      </c>
      <c r="H1347" s="13">
        <v>7.61</v>
      </c>
      <c r="I1347" s="13">
        <v>972</v>
      </c>
      <c r="J1347" s="13">
        <v>501</v>
      </c>
      <c r="K1347" s="13">
        <v>0.52</v>
      </c>
      <c r="L1347" s="13">
        <v>-273</v>
      </c>
      <c r="M1347" s="13">
        <v>32</v>
      </c>
      <c r="N1347" s="13">
        <v>160</v>
      </c>
      <c r="O1347" s="13">
        <v>47</v>
      </c>
      <c r="P1347" s="13">
        <v>245</v>
      </c>
      <c r="Q1347" s="13">
        <v>0.16</v>
      </c>
      <c r="R1347" s="13">
        <v>4</v>
      </c>
      <c r="S1347" s="81">
        <v>7.0880000000000001</v>
      </c>
      <c r="T1347" s="13">
        <v>4.3</v>
      </c>
      <c r="U1347" s="13">
        <v>29</v>
      </c>
      <c r="V1347" s="13">
        <v>126</v>
      </c>
      <c r="W1347" s="138">
        <v>211.25299999999999</v>
      </c>
      <c r="Y1347" s="65">
        <v>0.72</v>
      </c>
      <c r="Z1347" s="65">
        <v>480000</v>
      </c>
      <c r="AA1347" s="67">
        <v>170000</v>
      </c>
      <c r="AB1347" s="33">
        <v>94.813653255628438</v>
      </c>
      <c r="AC1347" s="33">
        <v>4.3095092558208439</v>
      </c>
      <c r="AD1347" s="33">
        <v>3.5111311589240612</v>
      </c>
      <c r="AE1347" s="33">
        <v>6.0246050921887342</v>
      </c>
      <c r="AF1347" s="33">
        <v>222.46814051338322</v>
      </c>
      <c r="AG1347" s="33">
        <v>0.47990471732983403</v>
      </c>
      <c r="AH1347" s="33">
        <v>11.627324370351024</v>
      </c>
      <c r="AI1347" s="33">
        <v>8.4046343197306683</v>
      </c>
      <c r="AJ1347" s="33">
        <v>38.852442738010694</v>
      </c>
      <c r="AK1347" s="33">
        <v>0.13209777509593751</v>
      </c>
      <c r="AL1347" s="33">
        <v>3.8056407033710826</v>
      </c>
      <c r="AM1347" s="33">
        <v>11.417771043669054</v>
      </c>
      <c r="AN1347" s="33">
        <v>168.51915993106022</v>
      </c>
      <c r="AO1347" s="33">
        <v>0.52173858732866141</v>
      </c>
      <c r="AP1347" s="33">
        <v>0.142905248968106</v>
      </c>
      <c r="AQ1347" s="33">
        <v>1.0434660774027906</v>
      </c>
      <c r="AR1347" s="33">
        <v>61.555040760091302</v>
      </c>
      <c r="AS1347" s="33">
        <v>233.40248837504384</v>
      </c>
      <c r="AT1347" s="33">
        <v>9.030646930853397</v>
      </c>
      <c r="AU1347" s="33">
        <v>4.9724082621494672</v>
      </c>
      <c r="AV1347" s="33">
        <v>0.47783492479482387</v>
      </c>
      <c r="AW1347" s="33">
        <v>8.3385772376186912E-2</v>
      </c>
      <c r="AX1347" s="33">
        <v>0.1093504633334331</v>
      </c>
      <c r="AY1347" s="33">
        <v>2.1356904761665736</v>
      </c>
      <c r="AZ1347" s="33">
        <v>1.7499959194296529E-2</v>
      </c>
      <c r="BA1347" s="33">
        <v>0.19814955544650281</v>
      </c>
      <c r="BB1347" s="33">
        <v>5.8402599796616432E-2</v>
      </c>
      <c r="BC1347" s="33"/>
      <c r="BD1347" s="33">
        <v>0.13739140904814851</v>
      </c>
      <c r="BE1347" s="33">
        <v>0.34694900307610016</v>
      </c>
      <c r="BF1347" s="33">
        <v>0.67564646967106123</v>
      </c>
      <c r="BG1347" s="33">
        <v>0.27147880243214428</v>
      </c>
      <c r="BH1347" s="33">
        <v>0.57701799807388054</v>
      </c>
      <c r="BI1347" s="33"/>
      <c r="BJ1347" s="33"/>
      <c r="BK1347" s="33"/>
      <c r="BL1347" s="40" t="s">
        <v>29</v>
      </c>
    </row>
    <row r="1348" spans="1:64">
      <c r="A1348" s="43">
        <v>44242</v>
      </c>
      <c r="B1348" s="2" t="s">
        <v>27</v>
      </c>
      <c r="C1348" s="12" t="str">
        <f>VLOOKUP('All_Data-2017-2021'!D1348,Location_Guide!$A$2:$B$59,2,FALSE)</f>
        <v>d/s of Konabari</v>
      </c>
      <c r="D1348" s="13" t="s">
        <v>32</v>
      </c>
      <c r="E1348" s="52">
        <v>23.986809999999998</v>
      </c>
      <c r="F1348" s="52">
        <v>90.325720000000004</v>
      </c>
      <c r="G1348" s="13">
        <v>23.3</v>
      </c>
      <c r="H1348" s="13">
        <v>7.5</v>
      </c>
      <c r="I1348" s="13">
        <v>1176</v>
      </c>
      <c r="J1348" s="13">
        <v>604</v>
      </c>
      <c r="K1348" s="13">
        <v>0.51</v>
      </c>
      <c r="L1348" s="13">
        <v>-273</v>
      </c>
      <c r="M1348" s="13">
        <v>29</v>
      </c>
      <c r="N1348" s="13">
        <v>181</v>
      </c>
      <c r="O1348" s="13">
        <v>56</v>
      </c>
      <c r="P1348" s="13">
        <v>265</v>
      </c>
      <c r="Q1348" s="13">
        <v>0.23</v>
      </c>
      <c r="R1348" s="13">
        <v>4.5</v>
      </c>
      <c r="S1348" s="81">
        <v>7.5309999999999997</v>
      </c>
      <c r="T1348" s="13">
        <v>5</v>
      </c>
      <c r="U1348" s="13">
        <v>32</v>
      </c>
      <c r="V1348" s="13">
        <v>156</v>
      </c>
      <c r="W1348" s="138">
        <v>171.20899999999997</v>
      </c>
      <c r="Y1348" s="65">
        <v>0.53</v>
      </c>
      <c r="Z1348" s="65">
        <v>750000</v>
      </c>
      <c r="AA1348" s="67">
        <v>340000</v>
      </c>
      <c r="AB1348" s="33">
        <v>84.78645648456444</v>
      </c>
      <c r="AC1348" s="33">
        <v>1.2321178042878043</v>
      </c>
      <c r="AD1348" s="33">
        <v>3.370527305780366</v>
      </c>
      <c r="AE1348" s="33">
        <v>5.8910207722378605</v>
      </c>
      <c r="AF1348" s="33">
        <v>246.46998664042067</v>
      </c>
      <c r="AG1348" s="33">
        <v>0.53973313504767562</v>
      </c>
      <c r="AH1348" s="33">
        <v>15.617435630208709</v>
      </c>
      <c r="AI1348" s="33">
        <v>8.265403796342536</v>
      </c>
      <c r="AJ1348" s="33">
        <v>41.622703025318181</v>
      </c>
      <c r="AK1348" s="33">
        <v>0.14326703179194356</v>
      </c>
      <c r="AL1348" s="33">
        <v>3.5756558216092973</v>
      </c>
      <c r="AM1348" s="33">
        <v>13.231679376912247</v>
      </c>
      <c r="AN1348" s="33">
        <v>177.67884828174252</v>
      </c>
      <c r="AO1348" s="33">
        <v>0.36060462685081612</v>
      </c>
      <c r="AP1348" s="33">
        <v>0.11730571455189821</v>
      </c>
      <c r="AQ1348" s="33">
        <v>0.88387418460120148</v>
      </c>
      <c r="AR1348" s="33">
        <v>60.395294788260685</v>
      </c>
      <c r="AS1348" s="33">
        <v>281.54652287261172</v>
      </c>
      <c r="AT1348" s="33">
        <v>9.3070280744288691</v>
      </c>
      <c r="AU1348" s="33">
        <v>5.9237353015402103</v>
      </c>
      <c r="AV1348" s="33">
        <v>0.35513089068410864</v>
      </c>
      <c r="AW1348" s="33">
        <v>9.0690670221400344E-2</v>
      </c>
      <c r="AX1348" s="33">
        <v>0.1505968733803581</v>
      </c>
      <c r="AY1348" s="33">
        <v>2.7966383251986913</v>
      </c>
      <c r="AZ1348" s="33">
        <v>2.1309671818382933E-2</v>
      </c>
      <c r="BA1348" s="33">
        <v>0.18665355082682197</v>
      </c>
      <c r="BB1348" s="33">
        <v>4.9307629672127429E-2</v>
      </c>
      <c r="BC1348" s="33">
        <v>2.1872620543146311</v>
      </c>
      <c r="BD1348" s="33">
        <v>0.11511588098671134</v>
      </c>
      <c r="BE1348" s="33">
        <v>0.33808934384906292</v>
      </c>
      <c r="BF1348" s="33">
        <v>0.73133901624140885</v>
      </c>
      <c r="BG1348" s="33">
        <v>0.19563437683949239</v>
      </c>
      <c r="BH1348" s="33">
        <v>0.34897112416621057</v>
      </c>
      <c r="BI1348" s="33"/>
      <c r="BJ1348" s="33"/>
      <c r="BK1348" s="33"/>
      <c r="BL1348" s="40" t="s">
        <v>29</v>
      </c>
    </row>
    <row r="1349" spans="1:64">
      <c r="A1349" s="43">
        <v>44242</v>
      </c>
      <c r="B1349" s="2" t="s">
        <v>27</v>
      </c>
      <c r="C1349" s="12" t="str">
        <f>VLOOKUP('All_Data-2017-2021'!D1349,Location_Guide!$A$2:$B$59,2,FALSE)</f>
        <v>d/s of Kashimpur</v>
      </c>
      <c r="D1349" s="13" t="s">
        <v>33</v>
      </c>
      <c r="E1349" s="52">
        <v>23.980419999999999</v>
      </c>
      <c r="F1349" s="52">
        <v>90.337720000000004</v>
      </c>
      <c r="G1349" s="13">
        <v>23.2</v>
      </c>
      <c r="H1349" s="13">
        <v>7.49</v>
      </c>
      <c r="I1349" s="13">
        <v>1211</v>
      </c>
      <c r="J1349" s="13">
        <v>622</v>
      </c>
      <c r="K1349" s="13">
        <v>0.56000000000000005</v>
      </c>
      <c r="L1349" s="13">
        <v>-280.60000000000002</v>
      </c>
      <c r="M1349" s="13">
        <v>24.3</v>
      </c>
      <c r="N1349" s="13">
        <v>171</v>
      </c>
      <c r="O1349" s="13">
        <v>45</v>
      </c>
      <c r="P1349" s="13">
        <v>295</v>
      </c>
      <c r="Q1349" s="13">
        <v>0.25</v>
      </c>
      <c r="R1349" s="13">
        <v>5.6999999999999993</v>
      </c>
      <c r="S1349" s="81">
        <v>22.592999999999996</v>
      </c>
      <c r="T1349" s="13">
        <v>5.2</v>
      </c>
      <c r="U1349" s="13">
        <v>27</v>
      </c>
      <c r="V1349" s="13">
        <v>132</v>
      </c>
      <c r="W1349" s="138">
        <v>191.23099999999999</v>
      </c>
      <c r="Y1349" s="65">
        <v>0.35</v>
      </c>
      <c r="Z1349" s="65">
        <v>650000</v>
      </c>
      <c r="AA1349" s="67">
        <v>140000</v>
      </c>
      <c r="AB1349" s="33">
        <v>108.84713152247586</v>
      </c>
      <c r="AC1349" s="33">
        <v>2.3970725194959717</v>
      </c>
      <c r="AD1349" s="33">
        <v>3.5032442802697648</v>
      </c>
      <c r="AE1349" s="33">
        <v>6.1927479558454737</v>
      </c>
      <c r="AF1349" s="33">
        <v>252.22643428031864</v>
      </c>
      <c r="AG1349" s="33">
        <v>0.48078599726109217</v>
      </c>
      <c r="AH1349" s="33">
        <v>13.231772127592333</v>
      </c>
      <c r="AI1349" s="33">
        <v>6.738432667757503</v>
      </c>
      <c r="AJ1349" s="33">
        <v>39.649225537462613</v>
      </c>
      <c r="AK1349" s="33">
        <v>0.12969399478954538</v>
      </c>
      <c r="AL1349" s="33">
        <v>3.5070030836293844</v>
      </c>
      <c r="AM1349" s="33">
        <v>13.232883785712168</v>
      </c>
      <c r="AN1349" s="33">
        <v>178.25434229421143</v>
      </c>
      <c r="AO1349" s="33">
        <v>0.4001199732076523</v>
      </c>
      <c r="AP1349" s="33">
        <v>0.13414290289405773</v>
      </c>
      <c r="AQ1349" s="33">
        <v>0.89051500794327099</v>
      </c>
      <c r="AR1349" s="33">
        <v>61.802150544483951</v>
      </c>
      <c r="AS1349" s="33">
        <v>363.44492349418556</v>
      </c>
      <c r="AT1349" s="33">
        <v>9.2649027350036874</v>
      </c>
      <c r="AU1349" s="33">
        <v>5.9088955784110437</v>
      </c>
      <c r="AV1349" s="33">
        <v>0.37991415103150511</v>
      </c>
      <c r="AW1349" s="33">
        <v>8.862318867762492E-2</v>
      </c>
      <c r="AX1349" s="33">
        <v>0.12025598044095707</v>
      </c>
      <c r="AY1349" s="33">
        <v>2.5311942601372821</v>
      </c>
      <c r="AZ1349" s="33">
        <v>2.1025923370072624E-2</v>
      </c>
      <c r="BA1349" s="33">
        <v>0.19208665546769549</v>
      </c>
      <c r="BB1349" s="33">
        <v>4.4370677095225367E-2</v>
      </c>
      <c r="BC1349" s="33"/>
      <c r="BD1349" s="33">
        <v>0.11392517602804404</v>
      </c>
      <c r="BE1349" s="33">
        <v>0.33728031057282459</v>
      </c>
      <c r="BF1349" s="33">
        <v>0.91669976019359123</v>
      </c>
      <c r="BG1349" s="33">
        <v>0.22351133561835912</v>
      </c>
      <c r="BH1349" s="33">
        <v>0.47354580616148123</v>
      </c>
      <c r="BI1349" s="33"/>
      <c r="BJ1349" s="33"/>
      <c r="BK1349" s="33"/>
      <c r="BL1349" s="40" t="s">
        <v>29</v>
      </c>
    </row>
    <row r="1350" spans="1:64">
      <c r="A1350" s="43">
        <v>44242</v>
      </c>
      <c r="B1350" s="2" t="s">
        <v>27</v>
      </c>
      <c r="C1350" s="12" t="str">
        <f>VLOOKUP('All_Data-2017-2021'!D1350,Location_Guide!$A$2:$B$59,2,FALSE)</f>
        <v>Yearpur (u/s of Ashulia Lake)</v>
      </c>
      <c r="D1350" s="13" t="s">
        <v>47</v>
      </c>
      <c r="E1350" s="52">
        <v>23.92568</v>
      </c>
      <c r="F1350" s="52">
        <v>90.348119999999994</v>
      </c>
      <c r="G1350" s="13">
        <v>23</v>
      </c>
      <c r="H1350" s="13">
        <v>7.61</v>
      </c>
      <c r="I1350" s="13">
        <v>1205</v>
      </c>
      <c r="J1350" s="13">
        <v>624</v>
      </c>
      <c r="K1350" s="13">
        <v>0.5</v>
      </c>
      <c r="L1350" s="13">
        <v>-287</v>
      </c>
      <c r="M1350" s="13">
        <v>29.6</v>
      </c>
      <c r="N1350" s="13">
        <v>192</v>
      </c>
      <c r="O1350" s="13">
        <v>50</v>
      </c>
      <c r="P1350" s="13">
        <v>280</v>
      </c>
      <c r="Q1350" s="13">
        <v>0.03</v>
      </c>
      <c r="R1350" s="13">
        <v>6.8999999999999995</v>
      </c>
      <c r="S1350" s="81">
        <v>35.44</v>
      </c>
      <c r="T1350" s="13">
        <v>6.6</v>
      </c>
      <c r="U1350" s="13">
        <v>49</v>
      </c>
      <c r="V1350" s="13">
        <v>144</v>
      </c>
      <c r="W1350" s="138">
        <v>201.24199999999999</v>
      </c>
      <c r="Y1350" s="65">
        <v>0.47</v>
      </c>
      <c r="Z1350" s="65">
        <v>440000</v>
      </c>
      <c r="AA1350" s="67">
        <v>50000</v>
      </c>
      <c r="AB1350" s="33">
        <v>119.095126772466</v>
      </c>
      <c r="AC1350" s="33">
        <v>4.4921320498276058</v>
      </c>
      <c r="AD1350" s="33">
        <v>3.5799231806764871</v>
      </c>
      <c r="AE1350" s="33">
        <v>7.5017462881154113</v>
      </c>
      <c r="AF1350" s="33">
        <v>239.17844847728563</v>
      </c>
      <c r="AG1350" s="33">
        <v>0.52829974775744115</v>
      </c>
      <c r="AH1350" s="33">
        <v>13.231300898406882</v>
      </c>
      <c r="AI1350" s="33">
        <v>9.4380240474268362</v>
      </c>
      <c r="AJ1350" s="33">
        <v>40.508488065150537</v>
      </c>
      <c r="AK1350" s="33">
        <v>0.12828602834519501</v>
      </c>
      <c r="AL1350" s="33">
        <v>3.8810396644819667</v>
      </c>
      <c r="AM1350" s="33">
        <v>12.874972478674016</v>
      </c>
      <c r="AN1350" s="33">
        <v>178.04459237441708</v>
      </c>
      <c r="AO1350" s="33">
        <v>0.65899913336458771</v>
      </c>
      <c r="AP1350" s="33">
        <v>0.11104191180104171</v>
      </c>
      <c r="AQ1350" s="33">
        <v>0.9239651629920218</v>
      </c>
      <c r="AR1350" s="33">
        <v>60.6099138054958</v>
      </c>
      <c r="AS1350" s="33">
        <v>283.39412427760607</v>
      </c>
      <c r="AT1350" s="33">
        <v>9.0792097830983227</v>
      </c>
      <c r="AU1350" s="33">
        <v>5.9301070841443471</v>
      </c>
      <c r="AV1350" s="33">
        <v>0.40504873965192167</v>
      </c>
      <c r="AW1350" s="33">
        <v>8.9865796903947096E-2</v>
      </c>
      <c r="AX1350" s="33">
        <v>1.1518066077525762</v>
      </c>
      <c r="AY1350" s="33">
        <v>4.1372527600822373</v>
      </c>
      <c r="AZ1350" s="33"/>
      <c r="BA1350" s="33">
        <v>0.19294672057188531</v>
      </c>
      <c r="BB1350" s="33">
        <v>3.8715398728430238E-2</v>
      </c>
      <c r="BC1350" s="33"/>
      <c r="BD1350" s="33">
        <v>9.4612389586610404E-2</v>
      </c>
      <c r="BE1350" s="33">
        <v>0.32861613755411362</v>
      </c>
      <c r="BF1350" s="33">
        <v>0.91382136573073636</v>
      </c>
      <c r="BG1350" s="33">
        <v>0.1535343470030629</v>
      </c>
      <c r="BH1350" s="33">
        <v>0.59288202033373871</v>
      </c>
      <c r="BI1350" s="33"/>
      <c r="BJ1350" s="33"/>
      <c r="BK1350" s="33"/>
      <c r="BL1350" s="40" t="s">
        <v>29</v>
      </c>
    </row>
    <row r="1351" spans="1:64">
      <c r="A1351" s="43">
        <v>44242</v>
      </c>
      <c r="B1351" s="2" t="s">
        <v>27</v>
      </c>
      <c r="C1351" s="12" t="str">
        <f>VLOOKUP('All_Data-2017-2021'!D1351,Location_Guide!$A$2:$B$59,2,FALSE)</f>
        <v>Ashulia Bridge (d/s of Ashulia Lake)</v>
      </c>
      <c r="D1351" s="13" t="s">
        <v>48</v>
      </c>
      <c r="E1351" s="52">
        <v>23.895189999999999</v>
      </c>
      <c r="F1351" s="52">
        <v>90.334630000000004</v>
      </c>
      <c r="G1351" s="13">
        <v>22.7</v>
      </c>
      <c r="H1351" s="13">
        <v>7.62</v>
      </c>
      <c r="I1351" s="13">
        <v>1129</v>
      </c>
      <c r="J1351" s="13">
        <v>587</v>
      </c>
      <c r="K1351" s="13">
        <v>0.52</v>
      </c>
      <c r="L1351" s="13">
        <v>-290</v>
      </c>
      <c r="M1351" s="13">
        <v>24.7</v>
      </c>
      <c r="N1351" s="13">
        <v>208</v>
      </c>
      <c r="O1351" s="13">
        <v>49</v>
      </c>
      <c r="P1351" s="13">
        <v>290</v>
      </c>
      <c r="Q1351" s="13">
        <v>0.9</v>
      </c>
      <c r="R1351" s="13">
        <v>5.5</v>
      </c>
      <c r="S1351" s="81">
        <v>8.86</v>
      </c>
      <c r="T1351" s="13">
        <v>5.6</v>
      </c>
      <c r="U1351" s="13">
        <v>35</v>
      </c>
      <c r="V1351" s="13">
        <v>140</v>
      </c>
      <c r="W1351" s="138">
        <v>181.21999999999997</v>
      </c>
      <c r="Y1351" s="65">
        <v>0.3</v>
      </c>
      <c r="Z1351" s="65">
        <v>210000</v>
      </c>
      <c r="AA1351" s="67">
        <v>120000</v>
      </c>
      <c r="AB1351" s="33">
        <v>54.691661602067263</v>
      </c>
      <c r="AC1351" s="33">
        <v>2.618859883043466</v>
      </c>
      <c r="AD1351" s="33">
        <v>3.6587763121826518</v>
      </c>
      <c r="AE1351" s="33">
        <v>6.9617472647235319</v>
      </c>
      <c r="AF1351" s="33">
        <v>261.24125216852144</v>
      </c>
      <c r="AG1351" s="33">
        <v>0.40916577211611149</v>
      </c>
      <c r="AH1351" s="33">
        <v>15.773546622619705</v>
      </c>
      <c r="AI1351" s="33">
        <v>7.291502785990744</v>
      </c>
      <c r="AJ1351" s="33">
        <v>31.028850118199141</v>
      </c>
      <c r="AK1351" s="33">
        <v>0.13132781644258948</v>
      </c>
      <c r="AL1351" s="33">
        <v>3.7190420422165076</v>
      </c>
      <c r="AM1351" s="33">
        <v>12.504897176984921</v>
      </c>
      <c r="AN1351" s="33">
        <v>183.10100070823444</v>
      </c>
      <c r="AO1351" s="33">
        <v>0.38685549705395472</v>
      </c>
      <c r="AP1351" s="33">
        <v>0.10651075624628352</v>
      </c>
      <c r="AQ1351" s="33">
        <v>1.432067194762767</v>
      </c>
      <c r="AR1351" s="33">
        <v>53.054485304347544</v>
      </c>
      <c r="AS1351" s="33">
        <v>234.72953678575254</v>
      </c>
      <c r="AT1351" s="33">
        <v>7.8636559638035086</v>
      </c>
      <c r="AU1351" s="33">
        <v>6.07821220987719</v>
      </c>
      <c r="AV1351" s="33">
        <v>0.42233268768880128</v>
      </c>
      <c r="AW1351" s="33">
        <v>9.8711365723155434E-2</v>
      </c>
      <c r="AX1351" s="33">
        <v>0.16627212944946343</v>
      </c>
      <c r="AY1351" s="33">
        <v>3.4307436015587447</v>
      </c>
      <c r="AZ1351" s="33"/>
      <c r="BA1351" s="33">
        <v>0.18812871617974153</v>
      </c>
      <c r="BB1351" s="33">
        <v>3.4542003985517565E-2</v>
      </c>
      <c r="BC1351" s="33"/>
      <c r="BD1351" s="33">
        <v>1.1475618916520345</v>
      </c>
      <c r="BE1351" s="33">
        <v>0.3261317018465838</v>
      </c>
      <c r="BF1351" s="33">
        <v>0.87897344359451912</v>
      </c>
      <c r="BG1351" s="33">
        <v>0.13659715356097307</v>
      </c>
      <c r="BH1351" s="33">
        <v>0.61424694433701221</v>
      </c>
      <c r="BI1351" s="33"/>
      <c r="BJ1351" s="33"/>
      <c r="BK1351" s="33"/>
      <c r="BL1351" s="40" t="s">
        <v>29</v>
      </c>
    </row>
    <row r="1352" spans="1:64">
      <c r="A1352" s="43">
        <v>44242</v>
      </c>
      <c r="B1352" s="2" t="s">
        <v>27</v>
      </c>
      <c r="C1352" s="12" t="str">
        <f>VLOOKUP('All_Data-2017-2021'!D1352,Location_Guide!$A$2:$B$59,2,FALSE)</f>
        <v>Rustampur (u/s of confluence)</v>
      </c>
      <c r="D1352" s="13" t="s">
        <v>49</v>
      </c>
      <c r="E1352" s="52">
        <v>23.8795</v>
      </c>
      <c r="F1352" s="52">
        <v>90.350300000000004</v>
      </c>
      <c r="G1352" s="13">
        <v>22.7</v>
      </c>
      <c r="H1352" s="13">
        <v>7.63</v>
      </c>
      <c r="I1352" s="13">
        <v>1112</v>
      </c>
      <c r="J1352" s="13">
        <v>578</v>
      </c>
      <c r="K1352" s="13">
        <v>0.54</v>
      </c>
      <c r="L1352" s="13">
        <v>-294.10000000000002</v>
      </c>
      <c r="M1352" s="13">
        <v>27.1</v>
      </c>
      <c r="N1352" s="13">
        <v>191</v>
      </c>
      <c r="O1352" s="13">
        <v>49</v>
      </c>
      <c r="P1352" s="13">
        <v>285</v>
      </c>
      <c r="Q1352" s="13">
        <v>0.14000000000000001</v>
      </c>
      <c r="R1352" s="13">
        <v>6.6000000000000005</v>
      </c>
      <c r="S1352" s="81">
        <v>10.188999999999998</v>
      </c>
      <c r="T1352" s="13">
        <v>5.4</v>
      </c>
      <c r="U1352" s="13">
        <v>38</v>
      </c>
      <c r="V1352" s="13">
        <v>122</v>
      </c>
      <c r="W1352" s="138">
        <v>161.19799999999998</v>
      </c>
      <c r="Y1352" s="65">
        <v>0.49</v>
      </c>
      <c r="Z1352" s="65">
        <v>240000</v>
      </c>
      <c r="AA1352" s="67">
        <v>110000</v>
      </c>
      <c r="AB1352" s="33">
        <v>69.455748788904103</v>
      </c>
      <c r="AC1352" s="33">
        <v>2.7930619694462644</v>
      </c>
      <c r="AD1352" s="33">
        <v>3.6416452539012649</v>
      </c>
      <c r="AE1352" s="33">
        <v>7.4266270202768876</v>
      </c>
      <c r="AF1352" s="33">
        <v>267.55474753859869</v>
      </c>
      <c r="AG1352" s="33">
        <v>0.45669187434555153</v>
      </c>
      <c r="AH1352" s="33">
        <v>20.056240689274524</v>
      </c>
      <c r="AI1352" s="33">
        <v>8.6587244442733784</v>
      </c>
      <c r="AJ1352" s="33">
        <v>38.93524591034295</v>
      </c>
      <c r="AK1352" s="33">
        <v>0.12412872805725768</v>
      </c>
      <c r="AL1352" s="33">
        <v>3.7927405097247551</v>
      </c>
      <c r="AM1352" s="33">
        <v>12.372770445247374</v>
      </c>
      <c r="AN1352" s="33">
        <v>184.71357992339574</v>
      </c>
      <c r="AO1352" s="33">
        <v>0.44101390501490961</v>
      </c>
      <c r="AP1352" s="33">
        <v>0.11432481998355343</v>
      </c>
      <c r="AQ1352" s="33">
        <v>0.9370171847293931</v>
      </c>
      <c r="AR1352" s="33">
        <v>51.302636013710007</v>
      </c>
      <c r="AS1352" s="33">
        <v>264.97176801407915</v>
      </c>
      <c r="AT1352" s="33">
        <v>7.814568347989149</v>
      </c>
      <c r="AU1352" s="33">
        <v>6.0909894903629649</v>
      </c>
      <c r="AV1352" s="33">
        <v>0.39417102594055625</v>
      </c>
      <c r="AW1352" s="33">
        <v>0.12841938412064346</v>
      </c>
      <c r="AX1352" s="33">
        <v>6.9887863360043337E-2</v>
      </c>
      <c r="AY1352" s="33">
        <v>2.5910115975663799</v>
      </c>
      <c r="AZ1352" s="33"/>
      <c r="BA1352" s="33">
        <v>0.18161788271586199</v>
      </c>
      <c r="BB1352" s="33">
        <v>2.914814708546799E-2</v>
      </c>
      <c r="BC1352" s="33">
        <v>1.3113027655164755</v>
      </c>
      <c r="BD1352" s="33">
        <v>0.2590457415597423</v>
      </c>
      <c r="BE1352" s="33">
        <v>0.27888017619220989</v>
      </c>
      <c r="BF1352" s="33">
        <v>1.0041380140600573</v>
      </c>
      <c r="BG1352" s="33">
        <v>0.11884203740946456</v>
      </c>
      <c r="BH1352" s="33">
        <v>0.43221661827087404</v>
      </c>
      <c r="BI1352" s="33"/>
      <c r="BJ1352" s="33"/>
      <c r="BK1352" s="33"/>
      <c r="BL1352" s="40" t="s">
        <v>29</v>
      </c>
    </row>
    <row r="1353" spans="1:64">
      <c r="A1353" s="43">
        <v>44242</v>
      </c>
      <c r="B1353" s="2" t="s">
        <v>27</v>
      </c>
      <c r="C1353" s="12" t="str">
        <f>VLOOKUP('All_Data-2017-2021'!D1353,Location_Guide!$A$2:$B$59,2,FALSE)</f>
        <v>Birulia Bridge</v>
      </c>
      <c r="D1353" s="13" t="s">
        <v>62</v>
      </c>
      <c r="E1353" s="52">
        <v>23.851459999999999</v>
      </c>
      <c r="F1353" s="52">
        <v>90.339320000000001</v>
      </c>
      <c r="G1353" s="13">
        <v>22.9</v>
      </c>
      <c r="H1353" s="13">
        <v>7.62</v>
      </c>
      <c r="I1353" s="13">
        <v>1108</v>
      </c>
      <c r="J1353" s="13">
        <v>574</v>
      </c>
      <c r="K1353" s="13">
        <v>0.52</v>
      </c>
      <c r="L1353" s="13">
        <v>-250.4</v>
      </c>
      <c r="M1353" s="21">
        <v>30.5</v>
      </c>
      <c r="N1353" s="13">
        <v>171</v>
      </c>
      <c r="O1353" s="21">
        <v>57</v>
      </c>
      <c r="P1353" s="13">
        <v>265</v>
      </c>
      <c r="Q1353" s="13">
        <v>0.17</v>
      </c>
      <c r="R1353" s="21">
        <v>5</v>
      </c>
      <c r="S1353" s="81">
        <v>13.732999999999999</v>
      </c>
      <c r="T1353" s="21">
        <v>5</v>
      </c>
      <c r="U1353" s="13">
        <v>27</v>
      </c>
      <c r="V1353" s="13">
        <v>144</v>
      </c>
      <c r="W1353" s="138">
        <v>171.20899999999997</v>
      </c>
      <c r="Y1353" s="95">
        <v>0.64</v>
      </c>
      <c r="Z1353" s="95">
        <v>120000</v>
      </c>
      <c r="AA1353" s="139">
        <v>70000</v>
      </c>
      <c r="AB1353" s="33">
        <v>41.231384851605164</v>
      </c>
      <c r="AC1353" s="33">
        <v>1.7972135918597176</v>
      </c>
      <c r="AD1353" s="33">
        <v>3.6062949659514989</v>
      </c>
      <c r="AE1353" s="33">
        <v>5.4837356682722316</v>
      </c>
      <c r="AF1353" s="33">
        <v>271.08624217704443</v>
      </c>
      <c r="AG1353" s="33">
        <v>0.39789670175043668</v>
      </c>
      <c r="AH1353" s="33">
        <v>15.652549553843473</v>
      </c>
      <c r="AI1353" s="33">
        <v>9.9488599481591944</v>
      </c>
      <c r="AJ1353" s="33">
        <v>29.501124207608562</v>
      </c>
      <c r="AK1353" s="33">
        <v>0.12282226771081459</v>
      </c>
      <c r="AL1353" s="33">
        <v>3.9571510631094311</v>
      </c>
      <c r="AM1353" s="33">
        <v>12.464225637727614</v>
      </c>
      <c r="AN1353" s="33">
        <v>184.20448859569157</v>
      </c>
      <c r="AO1353" s="33">
        <v>0.37740285498933096</v>
      </c>
      <c r="AP1353" s="33">
        <v>0.10099911077399075</v>
      </c>
      <c r="AQ1353" s="33">
        <v>0.84906907420901656</v>
      </c>
      <c r="AR1353" s="33">
        <v>47.766107285328303</v>
      </c>
      <c r="AS1353" s="33">
        <v>161.4267581083634</v>
      </c>
      <c r="AT1353" s="33">
        <v>7.294917878113516</v>
      </c>
      <c r="AU1353" s="33">
        <v>6.0564302115057469</v>
      </c>
      <c r="AV1353" s="33">
        <v>0.36234452611379936</v>
      </c>
      <c r="AW1353" s="33">
        <v>0.12547225142005464</v>
      </c>
      <c r="AX1353" s="33"/>
      <c r="AY1353" s="33">
        <v>2.6593517551376626</v>
      </c>
      <c r="AZ1353" s="33"/>
      <c r="BA1353" s="33">
        <v>0.17347543886050726</v>
      </c>
      <c r="BB1353" s="33">
        <v>2.7379556948936179E-2</v>
      </c>
      <c r="BC1353" s="33">
        <v>2.9673243184451747</v>
      </c>
      <c r="BD1353" s="33">
        <v>0.12434709892158312</v>
      </c>
      <c r="BE1353" s="33">
        <v>0.26302889148335667</v>
      </c>
      <c r="BF1353" s="33">
        <v>0.56309912056653377</v>
      </c>
      <c r="BG1353" s="33">
        <v>8.227138233949137E-2</v>
      </c>
      <c r="BH1353" s="33">
        <v>0.67706355847260957</v>
      </c>
      <c r="BI1353" s="33"/>
      <c r="BJ1353" s="33"/>
      <c r="BK1353" s="33"/>
      <c r="BL1353" s="40" t="s">
        <v>29</v>
      </c>
    </row>
    <row r="1354" spans="1:64">
      <c r="A1354" s="43">
        <v>44242</v>
      </c>
      <c r="B1354" s="2" t="s">
        <v>27</v>
      </c>
      <c r="C1354" s="12" t="str">
        <f>VLOOKUP('All_Data-2017-2021'!D1354,Location_Guide!$A$2:$B$59,2,FALSE)</f>
        <v>Botanical Garden</v>
      </c>
      <c r="D1354" s="13" t="s">
        <v>64</v>
      </c>
      <c r="E1354" s="52">
        <v>23.817450000000001</v>
      </c>
      <c r="F1354" s="52">
        <v>90.340500000000006</v>
      </c>
      <c r="G1354" s="13">
        <v>22.9</v>
      </c>
      <c r="H1354" s="13">
        <v>7.52</v>
      </c>
      <c r="I1354" s="13">
        <v>1016</v>
      </c>
      <c r="J1354" s="13">
        <v>525</v>
      </c>
      <c r="K1354" s="13">
        <v>0.6</v>
      </c>
      <c r="L1354" s="13">
        <v>-285.5</v>
      </c>
      <c r="M1354" s="13">
        <v>40.6</v>
      </c>
      <c r="N1354" s="13">
        <v>164</v>
      </c>
      <c r="O1354" s="13">
        <v>84</v>
      </c>
      <c r="P1354" s="13">
        <v>280</v>
      </c>
      <c r="Q1354" s="13">
        <v>0.14000000000000001</v>
      </c>
      <c r="R1354" s="13">
        <v>7.4</v>
      </c>
      <c r="S1354" s="81">
        <v>9.7460000000000004</v>
      </c>
      <c r="T1354" s="13">
        <v>5</v>
      </c>
      <c r="U1354" s="13">
        <v>24</v>
      </c>
      <c r="V1354" s="13">
        <v>134</v>
      </c>
      <c r="W1354" s="138">
        <v>231.27499999999998</v>
      </c>
      <c r="Y1354" s="65">
        <v>0.35</v>
      </c>
      <c r="Z1354" s="65">
        <v>260000</v>
      </c>
      <c r="AA1354" s="67">
        <v>120000</v>
      </c>
      <c r="AB1354" s="33">
        <v>96.93685258544501</v>
      </c>
      <c r="AC1354" s="33">
        <v>4.6110898247100573</v>
      </c>
      <c r="AD1354" s="33">
        <v>3.6552437185376223</v>
      </c>
      <c r="AE1354" s="33">
        <v>6.1763774579872921</v>
      </c>
      <c r="AF1354" s="33">
        <v>292.60741041778425</v>
      </c>
      <c r="AG1354" s="33">
        <v>0.61624490476835347</v>
      </c>
      <c r="AH1354" s="33">
        <v>21.613942461235762</v>
      </c>
      <c r="AI1354" s="33">
        <v>12.294822140053212</v>
      </c>
      <c r="AJ1354" s="33">
        <v>38.039518758522675</v>
      </c>
      <c r="AK1354" s="33">
        <v>0.12716598409939764</v>
      </c>
      <c r="AL1354" s="33">
        <v>4.018239168325775</v>
      </c>
      <c r="AM1354" s="33">
        <v>13.089035472805843</v>
      </c>
      <c r="AN1354" s="33">
        <v>188.4544696062836</v>
      </c>
      <c r="AO1354" s="33">
        <v>0.41205507685025738</v>
      </c>
      <c r="AP1354" s="33">
        <v>0.11063569473589362</v>
      </c>
      <c r="AQ1354" s="33">
        <v>0.87040954039957807</v>
      </c>
      <c r="AR1354" s="33">
        <v>49.023838770281557</v>
      </c>
      <c r="AS1354" s="33">
        <v>431.08457329693169</v>
      </c>
      <c r="AT1354" s="33">
        <v>7.715283507038083</v>
      </c>
      <c r="AU1354" s="33">
        <v>6.0097188978390648</v>
      </c>
      <c r="AV1354" s="33">
        <v>0.38410698391813897</v>
      </c>
      <c r="AW1354" s="33">
        <v>0.16239659007143478</v>
      </c>
      <c r="AX1354" s="33">
        <v>6.2437135989172853E-2</v>
      </c>
      <c r="AY1354" s="33">
        <v>2.1462261028080829</v>
      </c>
      <c r="AZ1354" s="33"/>
      <c r="BA1354" s="33">
        <v>0.18566100114781711</v>
      </c>
      <c r="BB1354" s="33">
        <v>3.2284858326949321E-2</v>
      </c>
      <c r="BC1354" s="33"/>
      <c r="BD1354" s="33">
        <v>0.12485671280720395</v>
      </c>
      <c r="BE1354" s="33">
        <v>0.27796049596944955</v>
      </c>
      <c r="BF1354" s="33">
        <v>1.4357062183128804</v>
      </c>
      <c r="BG1354" s="33">
        <v>0.1394241565365589</v>
      </c>
      <c r="BH1354" s="33">
        <v>0.41984819816247493</v>
      </c>
      <c r="BI1354" s="33"/>
      <c r="BJ1354" s="33"/>
      <c r="BK1354" s="33"/>
      <c r="BL1354" s="40" t="s">
        <v>29</v>
      </c>
    </row>
    <row r="1355" spans="1:64">
      <c r="A1355" s="43">
        <v>44242</v>
      </c>
      <c r="B1355" s="2" t="s">
        <v>27</v>
      </c>
      <c r="C1355" s="12" t="str">
        <f>VLOOKUP('All_Data-2017-2021'!D1355,Location_Guide!$A$2:$B$59,2,FALSE)</f>
        <v>u/s of Aminbazar Bridge</v>
      </c>
      <c r="D1355" s="13" t="s">
        <v>63</v>
      </c>
      <c r="E1355" s="52">
        <v>23.789459999999998</v>
      </c>
      <c r="F1355" s="52">
        <v>90.339219999999997</v>
      </c>
      <c r="G1355" s="13">
        <v>22.9</v>
      </c>
      <c r="H1355" s="13">
        <v>7.59</v>
      </c>
      <c r="I1355" s="13">
        <v>1012</v>
      </c>
      <c r="J1355" s="13">
        <v>522</v>
      </c>
      <c r="K1355" s="13">
        <v>0.97</v>
      </c>
      <c r="L1355" s="13">
        <v>-279.60000000000002</v>
      </c>
      <c r="M1355" s="13">
        <v>44.9</v>
      </c>
      <c r="N1355" s="13">
        <v>173</v>
      </c>
      <c r="O1355" s="13">
        <v>126</v>
      </c>
      <c r="P1355" s="13">
        <v>285</v>
      </c>
      <c r="Q1355" s="13">
        <v>0.19</v>
      </c>
      <c r="R1355" s="13">
        <v>12.4</v>
      </c>
      <c r="S1355" s="81">
        <v>3.544</v>
      </c>
      <c r="T1355" s="13">
        <v>5.0999999999999996</v>
      </c>
      <c r="U1355" s="13">
        <v>19</v>
      </c>
      <c r="V1355" s="13">
        <v>128</v>
      </c>
      <c r="W1355" s="138">
        <v>271.31899999999996</v>
      </c>
      <c r="Y1355" s="65">
        <v>0.56000000000000005</v>
      </c>
      <c r="Z1355" s="65">
        <v>290000</v>
      </c>
      <c r="AA1355" s="67">
        <v>130000</v>
      </c>
      <c r="AB1355" s="33">
        <v>36.397534477505047</v>
      </c>
      <c r="AC1355" s="33">
        <v>1.744228191226711</v>
      </c>
      <c r="AD1355" s="33">
        <v>3.9638505673847284</v>
      </c>
      <c r="AE1355" s="33">
        <v>3.363064104555701</v>
      </c>
      <c r="AF1355" s="33">
        <v>309.09225877764487</v>
      </c>
      <c r="AG1355" s="33">
        <v>0.83144555916282592</v>
      </c>
      <c r="AH1355" s="33">
        <v>30.958527682970551</v>
      </c>
      <c r="AI1355" s="33">
        <v>16.229144839425238</v>
      </c>
      <c r="AJ1355" s="33">
        <v>62.693564453765205</v>
      </c>
      <c r="AK1355" s="33">
        <v>0.15008281853818889</v>
      </c>
      <c r="AL1355" s="33">
        <v>3.9871032690548334</v>
      </c>
      <c r="AM1355" s="33">
        <v>15.346279011230759</v>
      </c>
      <c r="AN1355" s="33">
        <v>196.77929438574643</v>
      </c>
      <c r="AO1355" s="33">
        <v>0.31931018644755937</v>
      </c>
      <c r="AP1355" s="33">
        <v>9.2564422468743301E-2</v>
      </c>
      <c r="AQ1355" s="33">
        <v>0.99833436916268214</v>
      </c>
      <c r="AR1355" s="33">
        <v>45.812328784083768</v>
      </c>
      <c r="AS1355" s="33">
        <v>231.50907601330061</v>
      </c>
      <c r="AT1355" s="33">
        <v>7.0603414024197324</v>
      </c>
      <c r="AU1355" s="33">
        <v>6.2966561705437201</v>
      </c>
      <c r="AV1355" s="33">
        <v>0.32332456445022223</v>
      </c>
      <c r="AW1355" s="33">
        <v>0.16257244046018296</v>
      </c>
      <c r="AX1355" s="33"/>
      <c r="AY1355" s="33">
        <v>1.8968498739125388</v>
      </c>
      <c r="AZ1355" s="33"/>
      <c r="BA1355" s="33">
        <v>0.17642825082877794</v>
      </c>
      <c r="BB1355" s="33"/>
      <c r="BC1355" s="33">
        <v>2.7703144586915327</v>
      </c>
      <c r="BD1355" s="33">
        <v>0.13106794345051226</v>
      </c>
      <c r="BE1355" s="33">
        <v>0.27594063171495992</v>
      </c>
      <c r="BF1355" s="33">
        <v>0.87096527194379036</v>
      </c>
      <c r="BG1355" s="33">
        <v>6.1141856960462836E-2</v>
      </c>
      <c r="BH1355" s="33">
        <v>0.25832997748608777</v>
      </c>
      <c r="BI1355" s="33"/>
      <c r="BJ1355" s="33"/>
      <c r="BK1355" s="33"/>
      <c r="BL1355" s="40" t="s">
        <v>29</v>
      </c>
    </row>
    <row r="1356" spans="1:64">
      <c r="A1356" s="43">
        <v>44242</v>
      </c>
      <c r="B1356" s="2" t="s">
        <v>50</v>
      </c>
      <c r="C1356" s="12" t="str">
        <f>VLOOKUP('All_Data-2017-2021'!D1356,Location_Guide!$A$2:$B$59,2,FALSE)</f>
        <v>Aminbazar Bridge</v>
      </c>
      <c r="D1356" s="13" t="s">
        <v>51</v>
      </c>
      <c r="E1356" s="52">
        <v>23.782920000000001</v>
      </c>
      <c r="F1356" s="52">
        <v>90.335380000000001</v>
      </c>
      <c r="G1356" s="13">
        <v>23.5</v>
      </c>
      <c r="H1356" s="13">
        <v>7.33</v>
      </c>
      <c r="I1356" s="13">
        <v>1004</v>
      </c>
      <c r="J1356" s="13">
        <v>510</v>
      </c>
      <c r="K1356" s="13">
        <v>0.87</v>
      </c>
      <c r="L1356" s="13">
        <v>-284</v>
      </c>
      <c r="M1356" s="13">
        <v>72.400000000000006</v>
      </c>
      <c r="N1356" s="13">
        <v>163</v>
      </c>
      <c r="O1356" s="13">
        <v>169</v>
      </c>
      <c r="P1356" s="13">
        <v>280</v>
      </c>
      <c r="Q1356" s="13">
        <v>0.09</v>
      </c>
      <c r="R1356" s="13">
        <v>14.5</v>
      </c>
      <c r="S1356" s="81">
        <v>14.618999999999998</v>
      </c>
      <c r="T1356" s="13">
        <v>5.3</v>
      </c>
      <c r="U1356" s="13">
        <v>22</v>
      </c>
      <c r="V1356" s="13">
        <v>118</v>
      </c>
      <c r="W1356" s="138">
        <v>181.21999999999997</v>
      </c>
      <c r="Y1356" s="65">
        <v>0.65</v>
      </c>
      <c r="Z1356" s="65">
        <v>100000</v>
      </c>
      <c r="AA1356" s="67">
        <v>60000</v>
      </c>
      <c r="AB1356" s="33">
        <v>17.032943294706257</v>
      </c>
      <c r="AC1356" s="33">
        <v>0.88775440911468717</v>
      </c>
      <c r="AD1356" s="33">
        <v>3.9304624857882002</v>
      </c>
      <c r="AE1356" s="33">
        <v>2.2058455210470669</v>
      </c>
      <c r="AF1356" s="33">
        <v>301.70072099282197</v>
      </c>
      <c r="AG1356" s="33">
        <v>0.7116667146962139</v>
      </c>
      <c r="AH1356" s="33">
        <v>9.1518751503276263</v>
      </c>
      <c r="AI1356" s="33">
        <v>4.709711945351569</v>
      </c>
      <c r="AJ1356" s="33">
        <v>22.305420699259866</v>
      </c>
      <c r="AK1356" s="33">
        <v>0.12821784031336508</v>
      </c>
      <c r="AL1356" s="33">
        <v>4.5485734146075636</v>
      </c>
      <c r="AM1356" s="33">
        <v>16.543168590665942</v>
      </c>
      <c r="AN1356" s="33">
        <v>205.79150928563772</v>
      </c>
      <c r="AO1356" s="33">
        <v>0.35780288871728216</v>
      </c>
      <c r="AP1356" s="33">
        <v>9.352688258369872E-2</v>
      </c>
      <c r="AQ1356" s="33">
        <v>0.80109692916748165</v>
      </c>
      <c r="AR1356" s="33">
        <v>44.90351976781249</v>
      </c>
      <c r="AS1356" s="33">
        <v>77.403045235357226</v>
      </c>
      <c r="AT1356" s="33">
        <v>7.0671178960220677</v>
      </c>
      <c r="AU1356" s="33">
        <v>6.1380004694551022</v>
      </c>
      <c r="AV1356" s="33">
        <v>0.38729051110255824</v>
      </c>
      <c r="AW1356" s="33">
        <v>0.1148973718212183</v>
      </c>
      <c r="AX1356" s="33"/>
      <c r="AY1356" s="33">
        <v>1.3509316683937855</v>
      </c>
      <c r="AZ1356" s="33"/>
      <c r="BA1356" s="33">
        <v>0.28309343514054136</v>
      </c>
      <c r="BB1356" s="33">
        <v>2.4333952245292244E-2</v>
      </c>
      <c r="BC1356" s="33"/>
      <c r="BD1356" s="33"/>
      <c r="BE1356" s="33">
        <v>0.26511900420486417</v>
      </c>
      <c r="BF1356" s="33">
        <v>0.21374622363673162</v>
      </c>
      <c r="BG1356" s="33">
        <v>0.19913885482559893</v>
      </c>
      <c r="BH1356" s="33">
        <v>0.31964976183287086</v>
      </c>
      <c r="BI1356" s="33"/>
      <c r="BJ1356" s="33"/>
      <c r="BK1356" s="33"/>
      <c r="BL1356" s="40" t="s">
        <v>29</v>
      </c>
    </row>
    <row r="1357" spans="1:64">
      <c r="A1357" s="43">
        <v>44242</v>
      </c>
      <c r="B1357" s="2" t="s">
        <v>50</v>
      </c>
      <c r="C1357" s="12" t="str">
        <f>VLOOKUP('All_Data-2017-2021'!D1357,Location_Guide!$A$2:$B$59,2,FALSE)</f>
        <v>d/s of Hazaribagh</v>
      </c>
      <c r="D1357" s="13" t="s">
        <v>52</v>
      </c>
      <c r="E1357" s="52">
        <v>23.734960000000001</v>
      </c>
      <c r="F1357" s="52">
        <v>90.354410000000001</v>
      </c>
      <c r="G1357" s="13">
        <v>23</v>
      </c>
      <c r="H1357" s="13">
        <v>7.57</v>
      </c>
      <c r="I1357" s="13">
        <v>979</v>
      </c>
      <c r="J1357" s="13">
        <v>503</v>
      </c>
      <c r="K1357" s="13">
        <v>0.49</v>
      </c>
      <c r="L1357" s="13">
        <v>-297</v>
      </c>
      <c r="M1357" s="13">
        <v>19.22</v>
      </c>
      <c r="N1357" s="13">
        <v>139</v>
      </c>
      <c r="O1357" s="13">
        <v>66</v>
      </c>
      <c r="P1357" s="13">
        <v>310</v>
      </c>
      <c r="Q1357" s="13">
        <v>0.12</v>
      </c>
      <c r="R1357" s="13">
        <v>15.700000000000001</v>
      </c>
      <c r="S1357" s="81">
        <v>3.1009999999999995</v>
      </c>
      <c r="T1357" s="13">
        <v>6.1</v>
      </c>
      <c r="U1357" s="13">
        <v>20</v>
      </c>
      <c r="V1357" s="13">
        <v>104</v>
      </c>
      <c r="W1357" s="138">
        <v>211.25299999999999</v>
      </c>
      <c r="Y1357" s="65">
        <v>0.89</v>
      </c>
      <c r="Z1357" s="65"/>
      <c r="AB1357" s="33">
        <v>15.446495235570421</v>
      </c>
      <c r="AC1357" s="33">
        <v>0.89381970248973563</v>
      </c>
      <c r="AD1357" s="33">
        <v>2.6317183011976262</v>
      </c>
      <c r="AE1357" s="33">
        <v>2.8478166262253839</v>
      </c>
      <c r="AF1357" s="33">
        <v>290.95134611924431</v>
      </c>
      <c r="AG1357" s="33">
        <v>0.43423228128967328</v>
      </c>
      <c r="AH1357" s="33">
        <v>9.4670343195662241</v>
      </c>
      <c r="AI1357" s="33">
        <v>8.3094366720699604</v>
      </c>
      <c r="AJ1357" s="33">
        <v>20.81058511075916</v>
      </c>
      <c r="AK1357" s="33">
        <v>0.13462292339253756</v>
      </c>
      <c r="AL1357" s="33">
        <v>4.2032397460712501</v>
      </c>
      <c r="AM1357" s="33">
        <v>17.43398875838875</v>
      </c>
      <c r="AN1357" s="33">
        <v>216.23986450282769</v>
      </c>
      <c r="AO1357" s="33">
        <v>0.33545360180416423</v>
      </c>
      <c r="AP1357" s="33">
        <v>8.829158388652078E-2</v>
      </c>
      <c r="AQ1357" s="33">
        <v>0.5812511100700376</v>
      </c>
      <c r="AR1357" s="33">
        <v>48.269066220143344</v>
      </c>
      <c r="AS1357" s="33">
        <v>71.255637551189821</v>
      </c>
      <c r="AT1357" s="33">
        <v>7.5219714526487556</v>
      </c>
      <c r="AU1357" s="33">
        <v>6.3746069960197937</v>
      </c>
      <c r="AV1357" s="33">
        <v>0.41019426301903511</v>
      </c>
      <c r="AW1357" s="33">
        <v>8.972859013249429E-2</v>
      </c>
      <c r="AX1357" s="33">
        <v>7.7326712367374206E-2</v>
      </c>
      <c r="AY1357" s="33">
        <v>1.0861431997550328</v>
      </c>
      <c r="AZ1357" s="33"/>
      <c r="BA1357" s="33">
        <v>0.2124044174166772</v>
      </c>
      <c r="BB1357" s="33"/>
      <c r="BC1357" s="33"/>
      <c r="BD1357" s="33"/>
      <c r="BE1357" s="33">
        <v>0.23593312816322029</v>
      </c>
      <c r="BF1357" s="33">
        <v>0.41806845482025307</v>
      </c>
      <c r="BG1357" s="33">
        <v>8.3244669232519414E-2</v>
      </c>
      <c r="BH1357" s="33">
        <v>0.54441929545665291</v>
      </c>
      <c r="BI1357" s="33"/>
      <c r="BJ1357" s="33"/>
      <c r="BK1357" s="33"/>
      <c r="BL1357" s="40" t="s">
        <v>29</v>
      </c>
    </row>
    <row r="1358" spans="1:64">
      <c r="A1358" s="43">
        <v>44242</v>
      </c>
      <c r="B1358" s="2" t="s">
        <v>50</v>
      </c>
      <c r="C1358" s="12" t="str">
        <f>VLOOKUP('All_Data-2017-2021'!D1358,Location_Guide!$A$2:$B$59,2,FALSE)</f>
        <v>d/s Kamrangirchar Launch Ghat</v>
      </c>
      <c r="D1358" s="13" t="s">
        <v>53</v>
      </c>
      <c r="E1358" s="52">
        <v>23.716709999999999</v>
      </c>
      <c r="F1358" s="52">
        <v>90.359920000000002</v>
      </c>
      <c r="G1358" s="13">
        <v>22.9</v>
      </c>
      <c r="H1358" s="13">
        <v>7.46</v>
      </c>
      <c r="I1358" s="13">
        <v>980</v>
      </c>
      <c r="J1358" s="13">
        <v>504</v>
      </c>
      <c r="K1358" s="13">
        <v>0.45</v>
      </c>
      <c r="L1358" s="13">
        <v>-296.8</v>
      </c>
      <c r="M1358" s="13">
        <v>16.440000000000001</v>
      </c>
      <c r="N1358" s="13">
        <v>125</v>
      </c>
      <c r="O1358" s="13">
        <v>74</v>
      </c>
      <c r="P1358" s="13">
        <v>280</v>
      </c>
      <c r="Q1358" s="13">
        <v>0.14000000000000001</v>
      </c>
      <c r="R1358" s="13">
        <v>16.599999999999998</v>
      </c>
      <c r="S1358" s="81">
        <v>21.707000000000001</v>
      </c>
      <c r="T1358" s="13">
        <v>6.3</v>
      </c>
      <c r="U1358" s="13">
        <v>28</v>
      </c>
      <c r="V1358" s="13">
        <v>106</v>
      </c>
      <c r="W1358" s="138">
        <v>221.26399999999998</v>
      </c>
      <c r="Y1358" s="65">
        <v>0.69</v>
      </c>
      <c r="Z1358" s="65"/>
      <c r="AB1358" s="33">
        <v>28.195525876675159</v>
      </c>
      <c r="AC1358" s="33">
        <v>1.4494435658241434</v>
      </c>
      <c r="AD1358" s="33">
        <v>2.7077221736452328</v>
      </c>
      <c r="AE1358" s="33">
        <v>3.6926676773743172</v>
      </c>
      <c r="AF1358" s="33">
        <v>287.53441223063817</v>
      </c>
      <c r="AG1358" s="33">
        <v>0.38897275091901456</v>
      </c>
      <c r="AH1358" s="33">
        <v>7.9912251726748718</v>
      </c>
      <c r="AI1358" s="33">
        <v>4.9802835112210806</v>
      </c>
      <c r="AJ1358" s="33">
        <v>13.806131508081576</v>
      </c>
      <c r="AK1358" s="33">
        <v>0.12206508051595423</v>
      </c>
      <c r="AL1358" s="33">
        <v>4.4205570714150593</v>
      </c>
      <c r="AM1358" s="33">
        <v>17.135635577460103</v>
      </c>
      <c r="AN1358" s="33">
        <v>216.19333999255727</v>
      </c>
      <c r="AO1358" s="33">
        <v>0.35832662682233091</v>
      </c>
      <c r="AP1358" s="33">
        <v>9.0787562051256335E-2</v>
      </c>
      <c r="AQ1358" s="33">
        <v>0.55922293822258828</v>
      </c>
      <c r="AR1358" s="33">
        <v>49.897561795787794</v>
      </c>
      <c r="AS1358" s="33">
        <v>140.84415356060273</v>
      </c>
      <c r="AT1358" s="33">
        <v>7.9531078829916355</v>
      </c>
      <c r="AU1358" s="33">
        <v>6.2115289000459262</v>
      </c>
      <c r="AV1358" s="33">
        <v>0.6326788703197922</v>
      </c>
      <c r="AW1358" s="33">
        <v>0.11179013760551712</v>
      </c>
      <c r="AX1358" s="33">
        <v>0.33373303141424815</v>
      </c>
      <c r="AY1358" s="33">
        <v>1.3397127828253346</v>
      </c>
      <c r="AZ1358" s="33"/>
      <c r="BA1358" s="33">
        <v>0.19326286070862794</v>
      </c>
      <c r="BB1358" s="33"/>
      <c r="BC1358" s="33"/>
      <c r="BD1358" s="33">
        <v>0.21203574364629779</v>
      </c>
      <c r="BE1358" s="33">
        <v>0.22794817269302983</v>
      </c>
      <c r="BF1358" s="33">
        <v>0.92344324021910451</v>
      </c>
      <c r="BG1358" s="33">
        <v>6.5303442018568525E-2</v>
      </c>
      <c r="BH1358" s="33">
        <v>0.49500345352804032</v>
      </c>
      <c r="BI1358" s="33"/>
      <c r="BJ1358" s="33"/>
      <c r="BK1358" s="33"/>
      <c r="BL1358" s="40" t="s">
        <v>29</v>
      </c>
    </row>
    <row r="1359" spans="1:64">
      <c r="A1359" s="43">
        <v>44242</v>
      </c>
      <c r="B1359" s="2" t="s">
        <v>50</v>
      </c>
      <c r="C1359" s="12" t="str">
        <f>VLOOKUP('All_Data-2017-2021'!D1359,Location_Guide!$A$2:$B$59,2,FALSE)</f>
        <v>Chandni Ghat</v>
      </c>
      <c r="D1359" s="13" t="s">
        <v>54</v>
      </c>
      <c r="E1359" s="52">
        <v>23.71022</v>
      </c>
      <c r="F1359" s="52">
        <v>90.39367</v>
      </c>
      <c r="G1359" s="13">
        <v>22.8</v>
      </c>
      <c r="H1359" s="13">
        <v>7.32</v>
      </c>
      <c r="I1359" s="13">
        <v>981</v>
      </c>
      <c r="J1359" s="13">
        <v>506</v>
      </c>
      <c r="K1359" s="13">
        <v>0.46</v>
      </c>
      <c r="L1359" s="13">
        <v>-303</v>
      </c>
      <c r="M1359" s="13">
        <v>20.3</v>
      </c>
      <c r="N1359" s="13">
        <v>199</v>
      </c>
      <c r="O1359" s="13">
        <v>54</v>
      </c>
      <c r="P1359" s="13">
        <v>305</v>
      </c>
      <c r="Q1359" s="13">
        <v>0.13</v>
      </c>
      <c r="R1359" s="13">
        <v>21.400000000000002</v>
      </c>
      <c r="S1359" s="81">
        <v>14.618999999999998</v>
      </c>
      <c r="T1359" s="13">
        <v>6.6</v>
      </c>
      <c r="U1359" s="13">
        <v>42</v>
      </c>
      <c r="V1359" s="13">
        <v>96</v>
      </c>
      <c r="W1359" s="138">
        <v>201.24199999999999</v>
      </c>
      <c r="Y1359" s="65">
        <v>0.49</v>
      </c>
      <c r="Z1359" s="65"/>
      <c r="AB1359" s="33">
        <v>28.443697349042989</v>
      </c>
      <c r="AC1359" s="33">
        <v>1.069992874643388</v>
      </c>
      <c r="AD1359" s="33">
        <v>2.0343727705329528</v>
      </c>
      <c r="AE1359" s="33">
        <v>3.3190161320018099</v>
      </c>
      <c r="AF1359" s="33">
        <v>286.02158349672709</v>
      </c>
      <c r="AG1359" s="33">
        <v>0.40103029044968524</v>
      </c>
      <c r="AH1359" s="33">
        <v>14.194647102167897</v>
      </c>
      <c r="AI1359" s="33">
        <v>7.4491531261985946</v>
      </c>
      <c r="AJ1359" s="33">
        <v>31.213502903829543</v>
      </c>
      <c r="AK1359" s="33">
        <v>0.12993395193544585</v>
      </c>
      <c r="AL1359" s="33">
        <v>3.7740869162659183</v>
      </c>
      <c r="AM1359" s="33">
        <v>19.70173168653945</v>
      </c>
      <c r="AN1359" s="33">
        <v>249.67743228375139</v>
      </c>
      <c r="AO1359" s="33">
        <v>0.33102582260000774</v>
      </c>
      <c r="AP1359" s="33">
        <v>8.8754861691921663E-2</v>
      </c>
      <c r="AQ1359" s="33">
        <v>0.55771179493397427</v>
      </c>
      <c r="AR1359" s="33">
        <v>46.954533641996527</v>
      </c>
      <c r="AS1359" s="33">
        <v>125.52053537982179</v>
      </c>
      <c r="AT1359" s="33">
        <v>7.6384405675949978</v>
      </c>
      <c r="AU1359" s="33">
        <v>6.7946407851251793</v>
      </c>
      <c r="AV1359" s="33">
        <v>0.37026691219374669</v>
      </c>
      <c r="AW1359" s="33">
        <v>0.18324556636736777</v>
      </c>
      <c r="AX1359" s="33">
        <v>0.36907485975110094</v>
      </c>
      <c r="AY1359" s="33">
        <v>1.2445989617304714</v>
      </c>
      <c r="AZ1359" s="33">
        <v>2.2692962001136165E-2</v>
      </c>
      <c r="BA1359" s="33">
        <v>0.18786727418929028</v>
      </c>
      <c r="BB1359" s="33"/>
      <c r="BC1359" s="33"/>
      <c r="BD1359" s="33">
        <v>7.9905162606094454E-2</v>
      </c>
      <c r="BE1359" s="33">
        <v>0.24348704028307194</v>
      </c>
      <c r="BF1359" s="33">
        <v>2.1530528676473972</v>
      </c>
      <c r="BG1359" s="33"/>
      <c r="BH1359" s="33">
        <v>0.48167886778860652</v>
      </c>
      <c r="BI1359" s="33"/>
      <c r="BJ1359" s="33"/>
      <c r="BK1359" s="33"/>
      <c r="BL1359" s="40" t="s">
        <v>29</v>
      </c>
    </row>
    <row r="1360" spans="1:64">
      <c r="A1360" s="43">
        <v>44242</v>
      </c>
      <c r="B1360" s="2" t="s">
        <v>27</v>
      </c>
      <c r="C1360" s="12" t="str">
        <f>VLOOKUP('All_Data-2017-2021'!D1360,Location_Guide!$A$2:$B$59,2,FALSE)</f>
        <v>Kaliakoir Bridge</v>
      </c>
      <c r="D1360" s="13" t="s">
        <v>30</v>
      </c>
      <c r="E1360" s="52">
        <v>24.082339999999999</v>
      </c>
      <c r="F1360" s="52">
        <v>90.209190000000007</v>
      </c>
      <c r="G1360" s="13">
        <v>23</v>
      </c>
      <c r="H1360" s="13">
        <v>7.95</v>
      </c>
      <c r="I1360" s="13">
        <v>495</v>
      </c>
      <c r="J1360" s="13">
        <v>250</v>
      </c>
      <c r="K1360" s="13">
        <v>5.71</v>
      </c>
      <c r="L1360" s="13">
        <v>4.9000000000000004</v>
      </c>
      <c r="M1360" s="13">
        <v>5.72</v>
      </c>
      <c r="N1360" s="13">
        <v>35</v>
      </c>
      <c r="O1360" s="13">
        <v>10</v>
      </c>
      <c r="P1360" s="13">
        <v>195</v>
      </c>
      <c r="Q1360" s="13">
        <v>0.04</v>
      </c>
      <c r="R1360" s="13">
        <v>0.2</v>
      </c>
      <c r="S1360" s="81">
        <v>4.43</v>
      </c>
      <c r="T1360" s="13">
        <v>1.3</v>
      </c>
      <c r="U1360" s="13" t="s">
        <v>111</v>
      </c>
      <c r="V1360" s="13">
        <v>42</v>
      </c>
      <c r="W1360" s="138">
        <v>121.154</v>
      </c>
      <c r="Y1360" s="65">
        <v>0.27</v>
      </c>
      <c r="Z1360" s="65"/>
      <c r="AB1360" s="33">
        <v>25.515988476858752</v>
      </c>
      <c r="AC1360" s="33">
        <v>0.48735717736382722</v>
      </c>
      <c r="AD1360" s="33">
        <v>1.6593559194726757</v>
      </c>
      <c r="AE1360" s="33">
        <v>2.2876999465145742</v>
      </c>
      <c r="AF1360" s="33">
        <v>75.048167468235704</v>
      </c>
      <c r="AG1360" s="33">
        <v>0.22545717489097183</v>
      </c>
      <c r="AH1360" s="33">
        <v>7.4089080950308945</v>
      </c>
      <c r="AI1360" s="33">
        <v>9.6331646789214762</v>
      </c>
      <c r="AJ1360" s="33">
        <v>14.59501185753288</v>
      </c>
      <c r="AK1360" s="33">
        <v>0.11268842876305164</v>
      </c>
      <c r="AL1360" s="33">
        <v>5.2920441081452259</v>
      </c>
      <c r="AM1360" s="33">
        <v>5.0709227497642351</v>
      </c>
      <c r="AN1360" s="33">
        <v>189.27057088019455</v>
      </c>
      <c r="AO1360" s="33">
        <v>0.30245666977391134</v>
      </c>
      <c r="AP1360" s="33">
        <v>0.11034619573086565</v>
      </c>
      <c r="AQ1360" s="33">
        <v>0.84012034925316903</v>
      </c>
      <c r="AR1360" s="33">
        <v>36.337191529104771</v>
      </c>
      <c r="AS1360" s="33">
        <v>45.44408990395047</v>
      </c>
      <c r="AT1360" s="33">
        <v>6.6031573542719251</v>
      </c>
      <c r="AU1360" s="33">
        <v>5.3574754226928301</v>
      </c>
      <c r="AV1360" s="33">
        <v>0.47306771299329242</v>
      </c>
      <c r="AW1360" s="33">
        <v>0.10219954696491762</v>
      </c>
      <c r="AX1360" s="33"/>
      <c r="AY1360" s="33">
        <v>0.33838043383518046</v>
      </c>
      <c r="AZ1360" s="33">
        <v>9.4939056414444015E-2</v>
      </c>
      <c r="BA1360" s="33">
        <v>0.2080097969099679</v>
      </c>
      <c r="BB1360" s="33">
        <v>5.352769412762523E-2</v>
      </c>
      <c r="BC1360" s="33"/>
      <c r="BD1360" s="33">
        <v>7.3182751593115491E-2</v>
      </c>
      <c r="BE1360" s="33">
        <v>0.14500612286940481</v>
      </c>
      <c r="BF1360" s="33">
        <v>1.1155304636856882</v>
      </c>
      <c r="BG1360" s="33">
        <v>0.13909061072068213</v>
      </c>
      <c r="BH1360" s="33">
        <v>0.58354224419829182</v>
      </c>
      <c r="BI1360" s="33"/>
      <c r="BJ1360" s="33"/>
      <c r="BK1360" s="33"/>
      <c r="BL1360" s="40" t="s">
        <v>29</v>
      </c>
    </row>
    <row r="1361" spans="1:64">
      <c r="A1361" s="43">
        <v>44242</v>
      </c>
      <c r="B1361" s="2" t="s">
        <v>27</v>
      </c>
      <c r="C1361" s="12" t="str">
        <f>VLOOKUP('All_Data-2017-2021'!D1361,Location_Guide!$A$2:$B$59,2,FALSE)</f>
        <v>Boroibari Bridge</v>
      </c>
      <c r="D1361" s="13" t="s">
        <v>99</v>
      </c>
      <c r="E1361" s="52">
        <v>24.09967</v>
      </c>
      <c r="F1361" s="52">
        <v>90.267020000000002</v>
      </c>
      <c r="G1361" s="13">
        <v>22.7</v>
      </c>
      <c r="H1361" s="13">
        <v>7.69</v>
      </c>
      <c r="I1361" s="13">
        <v>529</v>
      </c>
      <c r="J1361" s="13">
        <v>268</v>
      </c>
      <c r="K1361" s="13">
        <v>3.87</v>
      </c>
      <c r="L1361" s="13">
        <v>-37.700000000000003</v>
      </c>
      <c r="M1361" s="13">
        <v>13.73</v>
      </c>
      <c r="N1361" s="13">
        <v>41</v>
      </c>
      <c r="O1361" s="13">
        <v>23</v>
      </c>
      <c r="P1361" s="13">
        <v>255</v>
      </c>
      <c r="Q1361" s="13">
        <v>0.02</v>
      </c>
      <c r="R1361" s="13">
        <v>0.4</v>
      </c>
      <c r="S1361" s="81">
        <v>23.035999999999998</v>
      </c>
      <c r="T1361" s="13">
        <v>1.3</v>
      </c>
      <c r="U1361" s="13">
        <v>2</v>
      </c>
      <c r="V1361" s="13">
        <v>58</v>
      </c>
      <c r="W1361" s="138">
        <v>281.33</v>
      </c>
      <c r="Y1361" s="65">
        <v>0.27</v>
      </c>
      <c r="Z1361" s="65"/>
      <c r="AB1361" s="33">
        <v>142.04116242945307</v>
      </c>
      <c r="AC1361" s="33">
        <v>2.1358586748246573</v>
      </c>
      <c r="AD1361" s="33">
        <v>2.1381884266657663</v>
      </c>
      <c r="AE1361" s="33">
        <v>2.4017971133898501</v>
      </c>
      <c r="AF1361" s="33">
        <v>87.981703607664244</v>
      </c>
      <c r="AG1361" s="33">
        <v>0.2932367393968312</v>
      </c>
      <c r="AH1361" s="33">
        <v>9.7508942094314293</v>
      </c>
      <c r="AI1361" s="33">
        <v>8.5936879363713405</v>
      </c>
      <c r="AJ1361" s="33">
        <v>28.073150567513849</v>
      </c>
      <c r="AK1361" s="33">
        <v>0.10288863287432334</v>
      </c>
      <c r="AL1361" s="33">
        <v>6.1002999444673813</v>
      </c>
      <c r="AM1361" s="33">
        <v>5.4232677747747937</v>
      </c>
      <c r="AN1361" s="33">
        <v>194.6170074360939</v>
      </c>
      <c r="AO1361" s="33">
        <v>0.30491556999397246</v>
      </c>
      <c r="AP1361" s="33">
        <v>0.12129204775288602</v>
      </c>
      <c r="AQ1361" s="33">
        <v>0.81423127361040004</v>
      </c>
      <c r="AR1361" s="33">
        <v>42.044135476640868</v>
      </c>
      <c r="AS1361" s="33">
        <v>96.079218224365846</v>
      </c>
      <c r="AT1361" s="33">
        <v>7.235388763832586</v>
      </c>
      <c r="AU1361" s="33">
        <v>5.0102600098924324</v>
      </c>
      <c r="AV1361" s="33">
        <v>0.58182220083559166</v>
      </c>
      <c r="AW1361" s="33">
        <v>0.10882192608931524</v>
      </c>
      <c r="AX1361" s="33">
        <v>5.6801509004686675E-2</v>
      </c>
      <c r="AY1361" s="33">
        <v>2.7508569460880832</v>
      </c>
      <c r="AZ1361" s="33">
        <v>5.130178801291229E-2</v>
      </c>
      <c r="BA1361" s="33">
        <v>0.19740694968515754</v>
      </c>
      <c r="BB1361" s="33">
        <v>4.2413478242226757E-2</v>
      </c>
      <c r="BC1361" s="33"/>
      <c r="BD1361" s="33">
        <v>0.12383140522486091</v>
      </c>
      <c r="BE1361" s="33">
        <v>0.14125842369179664</v>
      </c>
      <c r="BF1361" s="33">
        <v>1.3488062384420219</v>
      </c>
      <c r="BG1361" s="33">
        <v>0.10812437169307505</v>
      </c>
      <c r="BH1361" s="33">
        <v>0.66393751983599625</v>
      </c>
      <c r="BI1361" s="33"/>
      <c r="BJ1361" s="33"/>
      <c r="BK1361" s="33"/>
      <c r="BL1361" s="40" t="s">
        <v>29</v>
      </c>
    </row>
    <row r="1362" spans="1:64">
      <c r="A1362" s="43">
        <v>44242</v>
      </c>
      <c r="B1362" s="2" t="s">
        <v>100</v>
      </c>
      <c r="C1362" s="12" t="str">
        <f>VLOOKUP('All_Data-2017-2021'!D1362,Location_Guide!$A$2:$B$59,2,FALSE)</f>
        <v>Kaliakoir Bangshi Bridge</v>
      </c>
      <c r="D1362" s="13" t="s">
        <v>101</v>
      </c>
      <c r="E1362" s="52">
        <v>24.06962</v>
      </c>
      <c r="F1362" s="52">
        <v>90.214460000000003</v>
      </c>
      <c r="G1362" s="13">
        <v>24.7</v>
      </c>
      <c r="H1362" s="13">
        <v>7.65</v>
      </c>
      <c r="I1362" s="13">
        <v>2129</v>
      </c>
      <c r="J1362" s="13">
        <v>1066</v>
      </c>
      <c r="K1362" s="13">
        <v>2.68</v>
      </c>
      <c r="L1362" s="13">
        <v>18.600000000000001</v>
      </c>
      <c r="M1362" s="13">
        <v>23</v>
      </c>
      <c r="N1362" s="13">
        <v>202</v>
      </c>
      <c r="O1362" s="13">
        <v>36</v>
      </c>
      <c r="P1362" s="13">
        <v>330</v>
      </c>
      <c r="Q1362" s="13">
        <v>0.26</v>
      </c>
      <c r="R1362" s="13">
        <v>5.6999999999999993</v>
      </c>
      <c r="S1362" s="81">
        <v>2.6579999999999999</v>
      </c>
      <c r="T1362" s="13">
        <v>5.6</v>
      </c>
      <c r="U1362" s="13">
        <v>18</v>
      </c>
      <c r="V1362" s="13">
        <v>132</v>
      </c>
      <c r="W1362" s="138">
        <v>191.23099999999999</v>
      </c>
      <c r="Y1362" s="65">
        <v>0.33</v>
      </c>
      <c r="Z1362" s="65"/>
      <c r="AB1362" s="33">
        <v>21.974994871009638</v>
      </c>
      <c r="AC1362" s="33">
        <v>0.63580407294071628</v>
      </c>
      <c r="AD1362" s="33">
        <v>4.9883000450237676</v>
      </c>
      <c r="AE1362" s="33">
        <v>4.3452356439973689</v>
      </c>
      <c r="AF1362" s="33">
        <v>6.892739871973621</v>
      </c>
      <c r="AG1362" s="33">
        <v>0.38344493691509374</v>
      </c>
      <c r="AH1362" s="33">
        <v>20.025833701558614</v>
      </c>
      <c r="AI1362" s="33">
        <v>13.169799370735909</v>
      </c>
      <c r="AJ1362" s="33">
        <v>298.74358885726582</v>
      </c>
      <c r="AK1362" s="33">
        <v>0.14922385017606143</v>
      </c>
      <c r="AL1362" s="33">
        <v>4.2710046394981473</v>
      </c>
      <c r="AM1362" s="33">
        <v>16.641474104113549</v>
      </c>
      <c r="AN1362" s="33">
        <v>213.63520711876879</v>
      </c>
      <c r="AO1362" s="33">
        <v>0.33100907945159708</v>
      </c>
      <c r="AP1362" s="33">
        <v>0.11113012798790592</v>
      </c>
      <c r="AQ1362" s="33">
        <v>0.83458381308008234</v>
      </c>
      <c r="AR1362" s="33">
        <v>40.423182500551746</v>
      </c>
      <c r="AS1362" s="33">
        <v>47.434275780385697</v>
      </c>
      <c r="AT1362" s="33">
        <v>6.8408655102188893</v>
      </c>
      <c r="AU1362" s="33">
        <v>7.4308713368743566</v>
      </c>
      <c r="AV1362" s="33">
        <v>0.3724557547056207</v>
      </c>
      <c r="AW1362" s="33">
        <v>0.13515763770232103</v>
      </c>
      <c r="AX1362" s="33">
        <v>0.38986901377840322</v>
      </c>
      <c r="AY1362" s="33">
        <v>1.7554731923625817</v>
      </c>
      <c r="AZ1362" s="33">
        <v>3.0108021055244606E-2</v>
      </c>
      <c r="BA1362" s="33">
        <v>0.20876957468687771</v>
      </c>
      <c r="BB1362" s="33">
        <v>3.614485266907623E-2</v>
      </c>
      <c r="BC1362" s="33">
        <v>46.771110160614299</v>
      </c>
      <c r="BD1362" s="33">
        <v>2.0881229240585766</v>
      </c>
      <c r="BE1362" s="33">
        <v>0.17502838110649482</v>
      </c>
      <c r="BF1362" s="33">
        <v>0.27084699107772964</v>
      </c>
      <c r="BG1362" s="33">
        <v>0.12642898921515139</v>
      </c>
      <c r="BH1362" s="33">
        <v>0.62691404597941514</v>
      </c>
      <c r="BI1362" s="33"/>
      <c r="BJ1362" s="33"/>
      <c r="BK1362" s="33"/>
      <c r="BL1362" s="40" t="s">
        <v>29</v>
      </c>
    </row>
    <row r="1363" spans="1:64">
      <c r="A1363" s="43">
        <v>44243</v>
      </c>
      <c r="B1363" s="2" t="s">
        <v>50</v>
      </c>
      <c r="C1363" s="12" t="str">
        <f>VLOOKUP('All_Data-2017-2021'!D1363,Location_Guide!$A$2:$B$59,2,FALSE)</f>
        <v>Sadar Ghat</v>
      </c>
      <c r="D1363" s="13" t="s">
        <v>55</v>
      </c>
      <c r="E1363" s="52">
        <v>23.704090000000001</v>
      </c>
      <c r="F1363" s="52">
        <v>90.409710000000004</v>
      </c>
      <c r="G1363" s="13">
        <v>22.6</v>
      </c>
      <c r="H1363" s="13">
        <v>7.46</v>
      </c>
      <c r="I1363" s="13">
        <v>956</v>
      </c>
      <c r="J1363" s="13">
        <v>495</v>
      </c>
      <c r="K1363" s="13">
        <v>0.76</v>
      </c>
      <c r="L1363" s="13">
        <v>-322.39999999999998</v>
      </c>
      <c r="M1363" s="13">
        <v>14.72</v>
      </c>
      <c r="N1363" s="13">
        <v>183</v>
      </c>
      <c r="O1363" s="13">
        <v>74</v>
      </c>
      <c r="P1363" s="13">
        <v>335</v>
      </c>
      <c r="Q1363" s="13">
        <v>0.15</v>
      </c>
      <c r="R1363" s="13">
        <v>14.350000000000001</v>
      </c>
      <c r="S1363" s="81">
        <v>8.86</v>
      </c>
      <c r="T1363" s="13">
        <v>6.8</v>
      </c>
      <c r="U1363" s="13">
        <v>43</v>
      </c>
      <c r="V1363" s="13">
        <v>82</v>
      </c>
      <c r="W1363" s="138">
        <v>81.109999999999985</v>
      </c>
      <c r="Y1363" s="65">
        <v>0.75</v>
      </c>
      <c r="Z1363" s="65"/>
      <c r="AB1363" s="33">
        <v>27.158481270178534</v>
      </c>
      <c r="AC1363" s="33">
        <v>1.3695564137057947</v>
      </c>
      <c r="AD1363" s="33">
        <v>2.215370929545768</v>
      </c>
      <c r="AE1363" s="33">
        <v>4.1147567832356913</v>
      </c>
      <c r="AF1363" s="33">
        <v>306.07655863024161</v>
      </c>
      <c r="AG1363" s="33">
        <v>0.38009640559231145</v>
      </c>
      <c r="AH1363" s="33">
        <v>12.138363001786589</v>
      </c>
      <c r="AI1363" s="33">
        <v>7.2644382543533341</v>
      </c>
      <c r="AJ1363" s="33">
        <v>31.936728066448591</v>
      </c>
      <c r="AK1363" s="33">
        <v>0.14107521148294261</v>
      </c>
      <c r="AL1363" s="33">
        <v>4.0554877491448513</v>
      </c>
      <c r="AM1363" s="33">
        <v>17.878888711151291</v>
      </c>
      <c r="AN1363" s="33">
        <v>228.68501799462288</v>
      </c>
      <c r="AO1363" s="33">
        <v>0.32196277774941134</v>
      </c>
      <c r="AP1363" s="33">
        <v>9.057930405330146E-2</v>
      </c>
      <c r="AQ1363" s="33">
        <v>0.56290207430394013</v>
      </c>
      <c r="AR1363" s="33">
        <v>47.372794214997732</v>
      </c>
      <c r="AS1363" s="33">
        <v>124.1521771889751</v>
      </c>
      <c r="AT1363" s="33">
        <v>7.6209701151503868</v>
      </c>
      <c r="AU1363" s="33">
        <v>6.0687914827002656</v>
      </c>
      <c r="AV1363" s="33">
        <v>0.38768877042332173</v>
      </c>
      <c r="AW1363" s="33">
        <v>0.1436183566651088</v>
      </c>
      <c r="AX1363" s="33">
        <v>0.36743199427390139</v>
      </c>
      <c r="AY1363" s="33">
        <v>1.048787643703132</v>
      </c>
      <c r="AZ1363" s="33"/>
      <c r="BA1363" s="33">
        <v>0.18362309779992472</v>
      </c>
      <c r="BB1363" s="33"/>
      <c r="BC1363" s="33"/>
      <c r="BD1363" s="33">
        <v>0.10052256751673301</v>
      </c>
      <c r="BE1363" s="33">
        <v>0.2059618335476936</v>
      </c>
      <c r="BF1363" s="33">
        <v>1.0124635767843853</v>
      </c>
      <c r="BG1363" s="33"/>
      <c r="BH1363" s="33">
        <v>0.46379222439427958</v>
      </c>
      <c r="BI1363" s="33"/>
      <c r="BJ1363" s="33"/>
      <c r="BK1363" s="33"/>
      <c r="BL1363" s="40" t="s">
        <v>29</v>
      </c>
    </row>
    <row r="1364" spans="1:64">
      <c r="A1364" s="43">
        <v>44243</v>
      </c>
      <c r="B1364" s="2" t="s">
        <v>50</v>
      </c>
      <c r="C1364" s="12" t="str">
        <f>VLOOKUP('All_Data-2017-2021'!D1364,Location_Guide!$A$2:$B$59,2,FALSE)</f>
        <v>Dholaikhal</v>
      </c>
      <c r="D1364" s="13" t="s">
        <v>56</v>
      </c>
      <c r="E1364" s="52">
        <v>23.69661</v>
      </c>
      <c r="F1364" s="52">
        <v>90.418360000000007</v>
      </c>
      <c r="G1364" s="13">
        <v>22.6</v>
      </c>
      <c r="H1364" s="13">
        <v>7.47</v>
      </c>
      <c r="I1364" s="13">
        <v>942</v>
      </c>
      <c r="J1364" s="13">
        <v>490</v>
      </c>
      <c r="K1364" s="13">
        <v>0.47</v>
      </c>
      <c r="L1364" s="13">
        <v>-314.7</v>
      </c>
      <c r="M1364" s="13">
        <v>18.27</v>
      </c>
      <c r="N1364" s="13">
        <v>139</v>
      </c>
      <c r="O1364" s="13">
        <v>89</v>
      </c>
      <c r="P1364" s="13">
        <v>315</v>
      </c>
      <c r="Q1364" s="13">
        <v>0.18</v>
      </c>
      <c r="R1364" s="13">
        <v>14.7</v>
      </c>
      <c r="S1364" s="81">
        <v>21.707000000000001</v>
      </c>
      <c r="T1364" s="13">
        <v>6.5</v>
      </c>
      <c r="U1364" s="13">
        <v>104</v>
      </c>
      <c r="V1364" s="13">
        <v>80</v>
      </c>
      <c r="W1364" s="138">
        <v>141.17599999999999</v>
      </c>
      <c r="Y1364" s="65">
        <v>0.86</v>
      </c>
      <c r="Z1364" s="65"/>
      <c r="AB1364" s="33">
        <v>29.078920145411999</v>
      </c>
      <c r="AC1364" s="33">
        <v>1.0610151711778326</v>
      </c>
      <c r="AD1364" s="33">
        <v>2.1339333141187224</v>
      </c>
      <c r="AE1364" s="33">
        <v>4.6239801850283007</v>
      </c>
      <c r="AF1364" s="33">
        <v>303.65129572204711</v>
      </c>
      <c r="AG1364" s="33">
        <v>0.3582105341834606</v>
      </c>
      <c r="AH1364" s="33">
        <v>11.585626423486152</v>
      </c>
      <c r="AI1364" s="33">
        <v>10.436320880364649</v>
      </c>
      <c r="AJ1364" s="33">
        <v>46.970426111252458</v>
      </c>
      <c r="AK1364" s="33">
        <v>0.14755313728465538</v>
      </c>
      <c r="AL1364" s="33">
        <v>3.8921125770746055</v>
      </c>
      <c r="AM1364" s="33">
        <v>19.176073949688391</v>
      </c>
      <c r="AN1364" s="33">
        <v>235.52277806807021</v>
      </c>
      <c r="AO1364" s="33">
        <v>0.30408377658953673</v>
      </c>
      <c r="AP1364" s="33">
        <v>8.7746411432642585E-2</v>
      </c>
      <c r="AQ1364" s="33">
        <v>0.66128694565616863</v>
      </c>
      <c r="AR1364" s="33">
        <v>46.301967089229855</v>
      </c>
      <c r="AS1364" s="33">
        <v>165.79398559314365</v>
      </c>
      <c r="AT1364" s="33">
        <v>7.1279868271161426</v>
      </c>
      <c r="AU1364" s="33">
        <v>6.21213434438679</v>
      </c>
      <c r="AV1364" s="33">
        <v>0.35088920177817201</v>
      </c>
      <c r="AW1364" s="33">
        <v>0.17448093960020264</v>
      </c>
      <c r="AX1364" s="33">
        <v>0.35783443392585151</v>
      </c>
      <c r="AY1364" s="33">
        <v>0.93221986259064171</v>
      </c>
      <c r="AZ1364" s="33"/>
      <c r="BA1364" s="33">
        <v>0.19447547034965693</v>
      </c>
      <c r="BB1364" s="33"/>
      <c r="BC1364" s="33"/>
      <c r="BD1364" s="33"/>
      <c r="BE1364" s="33">
        <v>0.23885280432331094</v>
      </c>
      <c r="BF1364" s="33">
        <v>0.95025137723091935</v>
      </c>
      <c r="BG1364" s="33">
        <v>6.8249203017865981E-2</v>
      </c>
      <c r="BH1364" s="33">
        <v>0.43721296743148125</v>
      </c>
      <c r="BI1364" s="33"/>
      <c r="BJ1364" s="33"/>
      <c r="BK1364" s="33"/>
      <c r="BL1364" s="40" t="s">
        <v>29</v>
      </c>
    </row>
    <row r="1365" spans="1:64">
      <c r="A1365" s="43">
        <v>44243</v>
      </c>
      <c r="B1365" s="2" t="s">
        <v>50</v>
      </c>
      <c r="C1365" s="12" t="str">
        <f>VLOOKUP('All_Data-2017-2021'!D1365,Location_Guide!$A$2:$B$59,2,FALSE)</f>
        <v>BCF Bridge</v>
      </c>
      <c r="D1365" s="13" t="s">
        <v>57</v>
      </c>
      <c r="E1365" s="52">
        <v>23.687159999999999</v>
      </c>
      <c r="F1365" s="52">
        <v>90.427800000000005</v>
      </c>
      <c r="G1365" s="13">
        <v>22.5</v>
      </c>
      <c r="H1365" s="13">
        <v>7.44</v>
      </c>
      <c r="I1365" s="13">
        <v>946</v>
      </c>
      <c r="J1365" s="13">
        <v>491</v>
      </c>
      <c r="K1365" s="13">
        <v>0.46</v>
      </c>
      <c r="L1365" s="13">
        <v>-316.8</v>
      </c>
      <c r="M1365" s="13">
        <v>17.989999999999998</v>
      </c>
      <c r="N1365" s="13">
        <v>120</v>
      </c>
      <c r="O1365" s="13">
        <v>94</v>
      </c>
      <c r="P1365" s="13">
        <v>330</v>
      </c>
      <c r="Q1365" s="13">
        <v>0.12</v>
      </c>
      <c r="R1365" s="13">
        <v>14.65</v>
      </c>
      <c r="S1365" s="81">
        <v>10.188999999999998</v>
      </c>
      <c r="T1365" s="13">
        <v>6.3</v>
      </c>
      <c r="U1365" s="13">
        <v>115</v>
      </c>
      <c r="V1365" s="13">
        <v>78</v>
      </c>
      <c r="W1365" s="138">
        <v>121.154</v>
      </c>
      <c r="Y1365" s="65">
        <v>0.37</v>
      </c>
      <c r="Z1365" s="65"/>
      <c r="AB1365" s="33">
        <v>28.920382430532403</v>
      </c>
      <c r="AC1365" s="33">
        <v>0.98287285037024541</v>
      </c>
      <c r="AD1365" s="33">
        <v>2.1672949629160403</v>
      </c>
      <c r="AE1365" s="33">
        <v>4.4119640430704035</v>
      </c>
      <c r="AF1365" s="33">
        <v>315.58784800689199</v>
      </c>
      <c r="AG1365" s="33">
        <v>0.39009471775337901</v>
      </c>
      <c r="AH1365" s="33">
        <v>10.255771619643786</v>
      </c>
      <c r="AI1365" s="33">
        <v>7.9771101545543752</v>
      </c>
      <c r="AJ1365" s="33">
        <v>29.567155866431044</v>
      </c>
      <c r="AK1365" s="33">
        <v>0.15042081386644446</v>
      </c>
      <c r="AL1365" s="33">
        <v>3.9377269876469061</v>
      </c>
      <c r="AM1365" s="33">
        <v>18.681138658717849</v>
      </c>
      <c r="AN1365" s="33">
        <v>234.93397574556877</v>
      </c>
      <c r="AO1365" s="33">
        <v>0.32039189284557623</v>
      </c>
      <c r="AP1365" s="33">
        <v>8.9233425312202824E-2</v>
      </c>
      <c r="AQ1365" s="33">
        <v>0.54893564130591788</v>
      </c>
      <c r="AR1365" s="33">
        <v>49.090536549751711</v>
      </c>
      <c r="AS1365" s="33">
        <v>157.45150421727209</v>
      </c>
      <c r="AT1365" s="33">
        <v>7.518065468637996</v>
      </c>
      <c r="AU1365" s="33">
        <v>5.9235920640349757</v>
      </c>
      <c r="AV1365" s="33">
        <v>0.38385573040828203</v>
      </c>
      <c r="AW1365" s="33">
        <v>0.13440067771863271</v>
      </c>
      <c r="AX1365" s="33">
        <v>0.30687212961856514</v>
      </c>
      <c r="AY1365" s="33">
        <v>0.86523717814079881</v>
      </c>
      <c r="AZ1365" s="33"/>
      <c r="BA1365" s="33">
        <v>0.18104234077207837</v>
      </c>
      <c r="BB1365" s="33"/>
      <c r="BC1365" s="33"/>
      <c r="BD1365" s="33">
        <v>0.10298754257173902</v>
      </c>
      <c r="BE1365" s="33">
        <v>0.22342265519793614</v>
      </c>
      <c r="BF1365" s="33">
        <v>0.94304429071300133</v>
      </c>
      <c r="BG1365" s="33"/>
      <c r="BH1365" s="33">
        <v>0.45140519429491172</v>
      </c>
      <c r="BI1365" s="33"/>
      <c r="BJ1365" s="33"/>
      <c r="BK1365" s="33"/>
      <c r="BL1365" s="40" t="s">
        <v>29</v>
      </c>
    </row>
    <row r="1366" spans="1:64">
      <c r="A1366" s="43">
        <v>44243</v>
      </c>
      <c r="B1366" s="2" t="s">
        <v>50</v>
      </c>
      <c r="C1366" s="12" t="str">
        <f>VLOOKUP('All_Data-2017-2021'!D1366,Location_Guide!$A$2:$B$59,2,FALSE)</f>
        <v>d/s Pagla STP</v>
      </c>
      <c r="D1366" s="13" t="s">
        <v>58</v>
      </c>
      <c r="E1366" s="52">
        <v>23.6648</v>
      </c>
      <c r="F1366" s="52">
        <v>90.452380000000005</v>
      </c>
      <c r="G1366" s="13">
        <v>22.1</v>
      </c>
      <c r="H1366" s="13">
        <v>7.51</v>
      </c>
      <c r="I1366" s="13">
        <v>924</v>
      </c>
      <c r="J1366" s="13">
        <v>483</v>
      </c>
      <c r="K1366" s="13">
        <v>0.46</v>
      </c>
      <c r="L1366" s="13">
        <v>-312.89999999999998</v>
      </c>
      <c r="M1366" s="13">
        <v>23.1</v>
      </c>
      <c r="N1366" s="13">
        <v>159</v>
      </c>
      <c r="O1366" s="13">
        <v>69</v>
      </c>
      <c r="P1366" s="13">
        <v>345</v>
      </c>
      <c r="Q1366" s="13">
        <v>0.13</v>
      </c>
      <c r="R1366" s="13">
        <v>13.75</v>
      </c>
      <c r="S1366" s="81">
        <v>20.820999999999998</v>
      </c>
      <c r="T1366" s="13">
        <v>6.2</v>
      </c>
      <c r="U1366" s="13">
        <v>82</v>
      </c>
      <c r="V1366" s="13">
        <v>74</v>
      </c>
      <c r="W1366" s="138">
        <v>111.143</v>
      </c>
      <c r="Y1366" s="65">
        <v>0.25</v>
      </c>
      <c r="Z1366" s="65"/>
      <c r="AB1366" s="33">
        <v>22.279351805195184</v>
      </c>
      <c r="AC1366" s="33">
        <v>0.87222765026834415</v>
      </c>
      <c r="AD1366" s="33">
        <v>2.0115373717125049</v>
      </c>
      <c r="AE1366" s="33">
        <v>3.2046984585926577</v>
      </c>
      <c r="AF1366" s="33">
        <v>26.804569964202255</v>
      </c>
      <c r="AG1366" s="33">
        <v>0.28306142877488316</v>
      </c>
      <c r="AH1366" s="33">
        <v>10.127358568716263</v>
      </c>
      <c r="AI1366" s="33">
        <v>12.803962077276193</v>
      </c>
      <c r="AJ1366" s="33">
        <v>24.734142970968588</v>
      </c>
      <c r="AK1366" s="33">
        <v>0.13577248439589307</v>
      </c>
      <c r="AL1366" s="33">
        <v>3.9382284395020117</v>
      </c>
      <c r="AM1366" s="33">
        <v>17.243898926245297</v>
      </c>
      <c r="AN1366" s="33">
        <v>230.23039455681533</v>
      </c>
      <c r="AO1366" s="33">
        <v>0.30836068231296754</v>
      </c>
      <c r="AP1366" s="33">
        <v>8.5142306321542821E-2</v>
      </c>
      <c r="AQ1366" s="33">
        <v>0.51714390542968047</v>
      </c>
      <c r="AR1366" s="33">
        <v>45.933071246545417</v>
      </c>
      <c r="AS1366" s="33">
        <v>125.89237816867434</v>
      </c>
      <c r="AT1366" s="33">
        <v>7.6135572212058893</v>
      </c>
      <c r="AU1366" s="33">
        <v>5.9412330533110982</v>
      </c>
      <c r="AV1366" s="33">
        <v>0.48948969077105325</v>
      </c>
      <c r="AW1366" s="33">
        <v>0.10036319967614463</v>
      </c>
      <c r="AX1366" s="33">
        <v>0.14987028600881844</v>
      </c>
      <c r="AY1366" s="33">
        <v>0.67457840659766333</v>
      </c>
      <c r="AZ1366" s="33"/>
      <c r="BA1366" s="33">
        <v>0.18361510207999049</v>
      </c>
      <c r="BB1366" s="33"/>
      <c r="BC1366" s="33"/>
      <c r="BD1366" s="33">
        <v>0.13063676479736011</v>
      </c>
      <c r="BE1366" s="33">
        <v>0.22480376523772255</v>
      </c>
      <c r="BF1366" s="33">
        <v>0.68854370846598889</v>
      </c>
      <c r="BG1366" s="33"/>
      <c r="BH1366" s="33">
        <v>0.537342274364349</v>
      </c>
      <c r="BI1366" s="33"/>
      <c r="BJ1366" s="33"/>
      <c r="BK1366" s="33"/>
      <c r="BL1366" s="40" t="s">
        <v>29</v>
      </c>
    </row>
    <row r="1367" spans="1:64">
      <c r="A1367" s="43">
        <v>44243</v>
      </c>
      <c r="B1367" s="2" t="s">
        <v>50</v>
      </c>
      <c r="C1367" s="12" t="str">
        <f>VLOOKUP('All_Data-2017-2021'!D1367,Location_Guide!$A$2:$B$59,2,FALSE)</f>
        <v xml:space="preserve">Jazira </v>
      </c>
      <c r="D1367" s="13" t="s">
        <v>59</v>
      </c>
      <c r="E1367" s="52">
        <v>23.63233</v>
      </c>
      <c r="F1367" s="52">
        <v>90.463419999999999</v>
      </c>
      <c r="G1367" s="13">
        <v>21.9</v>
      </c>
      <c r="H1367" s="13">
        <v>7.63</v>
      </c>
      <c r="I1367" s="13">
        <v>865</v>
      </c>
      <c r="J1367" s="13">
        <v>454</v>
      </c>
      <c r="K1367" s="13">
        <v>0.48</v>
      </c>
      <c r="L1367" s="13">
        <v>-282.60000000000002</v>
      </c>
      <c r="M1367" s="13">
        <v>44.6</v>
      </c>
      <c r="N1367" s="13">
        <v>72</v>
      </c>
      <c r="O1367" s="13">
        <v>53</v>
      </c>
      <c r="P1367" s="13">
        <v>305</v>
      </c>
      <c r="Q1367" s="13">
        <v>0.11</v>
      </c>
      <c r="R1367" s="13">
        <v>9.4499999999999993</v>
      </c>
      <c r="S1367" s="81">
        <v>19.934999999999999</v>
      </c>
      <c r="T1367" s="13">
        <v>4</v>
      </c>
      <c r="U1367" s="13">
        <v>17</v>
      </c>
      <c r="V1367" s="13">
        <v>66</v>
      </c>
      <c r="W1367" s="138">
        <v>131.16499999999999</v>
      </c>
      <c r="Y1367" s="65">
        <v>0.28999999999999998</v>
      </c>
      <c r="Z1367" s="65"/>
      <c r="AB1367" s="33">
        <v>12.806265024947892</v>
      </c>
      <c r="AC1367" s="33">
        <v>0.7801123207311309</v>
      </c>
      <c r="AD1367" s="33">
        <v>2.2399222610765341</v>
      </c>
      <c r="AE1367" s="33">
        <v>2.0247846203591382</v>
      </c>
      <c r="AF1367" s="33">
        <v>208.89899847754231</v>
      </c>
      <c r="AG1367" s="33">
        <v>0.28744061935451165</v>
      </c>
      <c r="AH1367" s="33">
        <v>8.3169662308709746</v>
      </c>
      <c r="AI1367" s="33">
        <v>7.0134625554881636</v>
      </c>
      <c r="AJ1367" s="33">
        <v>15.482780792019726</v>
      </c>
      <c r="AK1367" s="33">
        <v>0.12837002764891806</v>
      </c>
      <c r="AL1367" s="33">
        <v>5.9965286243605815</v>
      </c>
      <c r="AM1367" s="33">
        <v>13.640213141306257</v>
      </c>
      <c r="AN1367" s="33">
        <v>241.81019336507975</v>
      </c>
      <c r="AO1367" s="33">
        <v>0.28865726039113515</v>
      </c>
      <c r="AP1367" s="33">
        <v>8.3987429961420113E-2</v>
      </c>
      <c r="AQ1367" s="33">
        <v>0.72547989298417825</v>
      </c>
      <c r="AR1367" s="33">
        <v>47.134989707561083</v>
      </c>
      <c r="AS1367" s="33">
        <v>38.524687142115113</v>
      </c>
      <c r="AT1367" s="33">
        <v>7.88724764101317</v>
      </c>
      <c r="AU1367" s="33">
        <v>4.7156489473020606</v>
      </c>
      <c r="AV1367" s="33">
        <v>0.43874294011109338</v>
      </c>
      <c r="AW1367" s="33">
        <v>9.994992894263037E-2</v>
      </c>
      <c r="AX1367" s="33"/>
      <c r="AY1367" s="33">
        <v>0.5680046801176506</v>
      </c>
      <c r="AZ1367" s="33"/>
      <c r="BA1367" s="33">
        <v>0.18109143494787025</v>
      </c>
      <c r="BB1367" s="33"/>
      <c r="BC1367" s="33"/>
      <c r="BD1367" s="33"/>
      <c r="BE1367" s="33">
        <v>0.22200605748398744</v>
      </c>
      <c r="BF1367" s="33">
        <v>0.23512094585920632</v>
      </c>
      <c r="BG1367" s="33"/>
      <c r="BH1367" s="33">
        <v>0.70033697305204945</v>
      </c>
      <c r="BI1367" s="33"/>
      <c r="BJ1367" s="33"/>
      <c r="BK1367" s="33"/>
      <c r="BL1367" s="40" t="s">
        <v>29</v>
      </c>
    </row>
    <row r="1368" spans="1:64">
      <c r="A1368" s="43">
        <v>44243</v>
      </c>
      <c r="B1368" s="2" t="s">
        <v>81</v>
      </c>
      <c r="C1368" s="12" t="str">
        <f>VLOOKUP('All_Data-2017-2021'!D1368,Location_Guide!$A$2:$B$59,2,FALSE)</f>
        <v>Amin Bazar Landfill</v>
      </c>
      <c r="D1368" s="13" t="s">
        <v>84</v>
      </c>
      <c r="E1368" s="52">
        <v>23.799734999999998</v>
      </c>
      <c r="F1368" s="52">
        <v>90.303025000000005</v>
      </c>
      <c r="G1368" s="13">
        <v>22</v>
      </c>
      <c r="H1368" s="13">
        <v>7.97</v>
      </c>
      <c r="I1368" s="13">
        <v>982</v>
      </c>
      <c r="J1368" s="13">
        <v>516</v>
      </c>
      <c r="K1368" s="13">
        <v>1.1599999999999999</v>
      </c>
      <c r="L1368" s="13">
        <v>-271</v>
      </c>
      <c r="M1368" s="13">
        <v>25.7</v>
      </c>
      <c r="N1368" s="13">
        <v>122</v>
      </c>
      <c r="O1368" s="13">
        <v>41</v>
      </c>
      <c r="P1368" s="13">
        <v>345</v>
      </c>
      <c r="Q1368" s="13">
        <v>0.11</v>
      </c>
      <c r="R1368" s="13">
        <v>12.75</v>
      </c>
      <c r="S1368" s="81">
        <v>3.544</v>
      </c>
      <c r="T1368" s="13">
        <v>5</v>
      </c>
      <c r="U1368" s="13">
        <v>17</v>
      </c>
      <c r="V1368" s="13">
        <v>84</v>
      </c>
      <c r="W1368" s="138">
        <v>121.154</v>
      </c>
      <c r="Y1368" s="65">
        <v>0.24</v>
      </c>
      <c r="Z1368" s="65"/>
      <c r="AB1368" s="33">
        <v>28.977138486165035</v>
      </c>
      <c r="AC1368" s="33">
        <v>2.161499465154908</v>
      </c>
      <c r="AD1368" s="33">
        <v>3.6780662505774746</v>
      </c>
      <c r="AE1368" s="33">
        <v>3.1833320075507578</v>
      </c>
      <c r="AF1368" s="33">
        <v>237.10446019188089</v>
      </c>
      <c r="AG1368" s="33">
        <v>1.085276672354897</v>
      </c>
      <c r="AH1368" s="33">
        <v>11.363370510733063</v>
      </c>
      <c r="AI1368" s="33">
        <v>10.958501189724437</v>
      </c>
      <c r="AJ1368" s="33">
        <v>24.113928492865387</v>
      </c>
      <c r="AK1368" s="33">
        <v>0.42748215223991332</v>
      </c>
      <c r="AL1368" s="33">
        <v>6.8717426163831403</v>
      </c>
      <c r="AM1368" s="33">
        <v>27.699123374241193</v>
      </c>
      <c r="AN1368" s="33">
        <v>203.37401185331603</v>
      </c>
      <c r="AO1368" s="33">
        <v>0.98325738517959393</v>
      </c>
      <c r="AP1368" s="33">
        <v>0.59923145077324746</v>
      </c>
      <c r="AQ1368" s="33">
        <v>1.6272093372145595</v>
      </c>
      <c r="AR1368" s="33">
        <v>47.682869893333823</v>
      </c>
      <c r="AS1368" s="33">
        <v>140.01041022277286</v>
      </c>
      <c r="AT1368" s="33">
        <v>7.7381379326701989</v>
      </c>
      <c r="AU1368" s="33">
        <v>4.2601982648542069</v>
      </c>
      <c r="AV1368" s="33">
        <v>0.6611620155618857</v>
      </c>
      <c r="AW1368" s="33">
        <v>0.14896882080804397</v>
      </c>
      <c r="AX1368" s="33">
        <v>0.42475995925692761</v>
      </c>
      <c r="AY1368" s="33">
        <v>1.6528131645984769</v>
      </c>
      <c r="AZ1368" s="33">
        <v>9.6131143854073967E-2</v>
      </c>
      <c r="BA1368" s="33">
        <v>0.52393288619444489</v>
      </c>
      <c r="BB1368" s="33">
        <v>0.10994932647541884</v>
      </c>
      <c r="BC1368" s="33"/>
      <c r="BD1368" s="33">
        <v>0.36918883907039046</v>
      </c>
      <c r="BE1368" s="33">
        <v>0.33248124592042677</v>
      </c>
      <c r="BF1368" s="33">
        <v>0.84076874093569542</v>
      </c>
      <c r="BG1368" s="33">
        <v>1.3304553064430742</v>
      </c>
      <c r="BH1368" s="33">
        <v>0.71925989391796818</v>
      </c>
      <c r="BI1368" s="33"/>
      <c r="BJ1368" s="33"/>
      <c r="BK1368" s="33"/>
      <c r="BL1368" s="40" t="s">
        <v>29</v>
      </c>
    </row>
    <row r="1369" spans="1:64">
      <c r="A1369" s="43">
        <v>44243</v>
      </c>
      <c r="B1369" s="2" t="s">
        <v>81</v>
      </c>
      <c r="C1369" s="12" t="str">
        <f>VLOOKUP('All_Data-2017-2021'!D1369,Location_Guide!$A$2:$B$59,2,FALSE)</f>
        <v>d/s of Turag branch outfall</v>
      </c>
      <c r="D1369" s="13" t="s">
        <v>72</v>
      </c>
      <c r="E1369" s="52">
        <v>23.796911999999999</v>
      </c>
      <c r="F1369" s="52">
        <v>90.326465999999996</v>
      </c>
      <c r="G1369" s="13">
        <v>22.4</v>
      </c>
      <c r="H1369" s="13">
        <v>7.87</v>
      </c>
      <c r="I1369" s="13">
        <v>1071</v>
      </c>
      <c r="J1369" s="13">
        <v>562</v>
      </c>
      <c r="K1369" s="13">
        <v>1.52</v>
      </c>
      <c r="L1369" s="13">
        <v>-291</v>
      </c>
      <c r="M1369" s="13">
        <v>42.2</v>
      </c>
      <c r="N1369" s="13">
        <v>127</v>
      </c>
      <c r="O1369" s="13">
        <v>101</v>
      </c>
      <c r="P1369" s="13">
        <v>335</v>
      </c>
      <c r="Q1369" s="13">
        <v>0.11</v>
      </c>
      <c r="R1369" s="13">
        <v>9.1</v>
      </c>
      <c r="S1369" s="81">
        <v>4.8730000000000002</v>
      </c>
      <c r="T1369" s="13">
        <v>5.6</v>
      </c>
      <c r="U1369" s="13">
        <v>24</v>
      </c>
      <c r="V1369" s="13">
        <v>88</v>
      </c>
      <c r="W1369" s="138">
        <v>131.16499999999999</v>
      </c>
      <c r="Y1369" s="65">
        <v>0.24</v>
      </c>
      <c r="Z1369" s="65"/>
      <c r="AB1369" s="33">
        <v>52.270432742487834</v>
      </c>
      <c r="AC1369" s="33">
        <v>4.0137515457567021</v>
      </c>
      <c r="AD1369" s="33">
        <v>3.9060120022653031</v>
      </c>
      <c r="AE1369" s="33">
        <v>4.1606471347957958</v>
      </c>
      <c r="AF1369" s="33">
        <v>297.430078166285</v>
      </c>
      <c r="AG1369" s="33">
        <v>1.0098525792259569</v>
      </c>
      <c r="AH1369" s="33">
        <v>13.673525417126179</v>
      </c>
      <c r="AI1369" s="33">
        <v>13.943346670217899</v>
      </c>
      <c r="AJ1369" s="33">
        <v>30.730854742502046</v>
      </c>
      <c r="AK1369" s="33">
        <v>0.36948124296347068</v>
      </c>
      <c r="AL1369" s="33">
        <v>6.2710893492006354</v>
      </c>
      <c r="AM1369" s="33">
        <v>15.420600505142813</v>
      </c>
      <c r="AN1369" s="33">
        <v>211.01874103159247</v>
      </c>
      <c r="AO1369" s="33">
        <v>0.72364005124152087</v>
      </c>
      <c r="AP1369" s="33">
        <v>0.3870606558841066</v>
      </c>
      <c r="AQ1369" s="33">
        <v>1.3568600024100008</v>
      </c>
      <c r="AR1369" s="33">
        <v>50.028068736930848</v>
      </c>
      <c r="AS1369" s="33">
        <v>260.49941778446095</v>
      </c>
      <c r="AT1369" s="33">
        <v>8.3886131290913504</v>
      </c>
      <c r="AU1369" s="33">
        <v>4.9914998822539927</v>
      </c>
      <c r="AV1369" s="33">
        <v>0.45973576438371283</v>
      </c>
      <c r="AW1369" s="33">
        <v>0.18369418611661939</v>
      </c>
      <c r="AX1369" s="33">
        <v>0.31465693906363962</v>
      </c>
      <c r="AY1369" s="33">
        <v>1.7814266846931635</v>
      </c>
      <c r="AZ1369" s="33">
        <v>6.1637844592669355E-2</v>
      </c>
      <c r="BA1369" s="33">
        <v>0.41482897012798858</v>
      </c>
      <c r="BB1369" s="33">
        <v>8.6833714645230528E-2</v>
      </c>
      <c r="BC1369" s="33"/>
      <c r="BD1369" s="33">
        <v>0.31248268210092767</v>
      </c>
      <c r="BE1369" s="33">
        <v>0.29983871879618101</v>
      </c>
      <c r="BF1369" s="33">
        <v>1.2162936632801138</v>
      </c>
      <c r="BG1369" s="33">
        <v>0.93152282677548393</v>
      </c>
      <c r="BH1369" s="33">
        <v>0.54027477858780992</v>
      </c>
      <c r="BI1369" s="33"/>
      <c r="BJ1369" s="33"/>
      <c r="BK1369" s="33"/>
      <c r="BL1369" s="40" t="s">
        <v>29</v>
      </c>
    </row>
    <row r="1370" spans="1:64">
      <c r="A1370" s="43">
        <v>44243</v>
      </c>
      <c r="B1370" s="2" t="s">
        <v>60</v>
      </c>
      <c r="C1370" s="12" t="str">
        <f>VLOOKUP('All_Data-2017-2021'!D1370,Location_Guide!$A$2:$B$59,2,FALSE)</f>
        <v>Nayarhat Bridge</v>
      </c>
      <c r="D1370" s="13" t="s">
        <v>85</v>
      </c>
      <c r="E1370" s="52">
        <v>23.911021000000002</v>
      </c>
      <c r="F1370" s="52">
        <v>90.229235000000003</v>
      </c>
      <c r="G1370" s="13">
        <v>23.6</v>
      </c>
      <c r="H1370" s="13">
        <v>8.0399999999999991</v>
      </c>
      <c r="I1370" s="13">
        <v>1352</v>
      </c>
      <c r="J1370" s="13">
        <v>695</v>
      </c>
      <c r="K1370" s="13">
        <v>8.5</v>
      </c>
      <c r="L1370" s="13">
        <v>-323.60000000000002</v>
      </c>
      <c r="M1370" s="13">
        <v>24.5</v>
      </c>
      <c r="N1370" s="13">
        <v>280</v>
      </c>
      <c r="O1370" s="13">
        <v>55</v>
      </c>
      <c r="P1370" s="13">
        <v>330</v>
      </c>
      <c r="Q1370" s="13">
        <v>0.18</v>
      </c>
      <c r="R1370" s="13">
        <v>9.85</v>
      </c>
      <c r="S1370" s="81">
        <v>9.302999999999999</v>
      </c>
      <c r="T1370" s="13">
        <v>7.8</v>
      </c>
      <c r="U1370" s="13">
        <v>57</v>
      </c>
      <c r="V1370" s="13">
        <v>98</v>
      </c>
      <c r="W1370" s="138">
        <v>141.17599999999999</v>
      </c>
      <c r="Y1370" s="65">
        <v>0.32</v>
      </c>
      <c r="Z1370" s="65"/>
      <c r="AB1370" s="33">
        <v>89.123872019200377</v>
      </c>
      <c r="AC1370" s="33">
        <v>3.5421009977661426</v>
      </c>
      <c r="AD1370" s="33">
        <v>2.8437914108988678</v>
      </c>
      <c r="AE1370" s="33">
        <v>4.1905449536441699</v>
      </c>
      <c r="AF1370" s="33">
        <v>393.30829665476756</v>
      </c>
      <c r="AG1370" s="33">
        <v>1.1868010673109091</v>
      </c>
      <c r="AH1370" s="33">
        <v>7.8088661099823602</v>
      </c>
      <c r="AI1370" s="33">
        <v>13.934545161188581</v>
      </c>
      <c r="AJ1370" s="33">
        <v>55.395172261024079</v>
      </c>
      <c r="AK1370" s="33">
        <v>0.16897268563555159</v>
      </c>
      <c r="AL1370" s="33">
        <v>6.9988303924847939</v>
      </c>
      <c r="AM1370" s="33">
        <v>18.900726237771423</v>
      </c>
      <c r="AN1370" s="33">
        <v>192.0427691454021</v>
      </c>
      <c r="AO1370" s="33">
        <v>0.39467686761676568</v>
      </c>
      <c r="AP1370" s="33">
        <v>0.16186833903475956</v>
      </c>
      <c r="AQ1370" s="33">
        <v>1.1798839952662177</v>
      </c>
      <c r="AR1370" s="33">
        <v>36.316712928195685</v>
      </c>
      <c r="AS1370" s="33">
        <v>295.39514867947116</v>
      </c>
      <c r="AT1370" s="33">
        <v>6.0989718890799365</v>
      </c>
      <c r="AU1370" s="33">
        <v>14.35404779556816</v>
      </c>
      <c r="AV1370" s="33">
        <v>0.51299591174499892</v>
      </c>
      <c r="AW1370" s="33">
        <v>0.12295679274717762</v>
      </c>
      <c r="AX1370" s="33">
        <v>2.6699496271637799</v>
      </c>
      <c r="AY1370" s="33">
        <v>5.3041496151939027</v>
      </c>
      <c r="AZ1370" s="33">
        <v>0.71052336812022643</v>
      </c>
      <c r="BA1370" s="33">
        <v>0.26821881497928629</v>
      </c>
      <c r="BB1370" s="33">
        <v>5.9033891807551551E-2</v>
      </c>
      <c r="BC1370" s="33"/>
      <c r="BD1370" s="33">
        <v>0.22591349485810272</v>
      </c>
      <c r="BE1370" s="33">
        <v>0.21611301915381151</v>
      </c>
      <c r="BF1370" s="33">
        <v>2.2005349654981217</v>
      </c>
      <c r="BG1370" s="33">
        <v>0.28298192727260635</v>
      </c>
      <c r="BH1370" s="33">
        <v>0.65808263192421479</v>
      </c>
      <c r="BI1370" s="33"/>
      <c r="BJ1370" s="33"/>
      <c r="BK1370" s="33"/>
      <c r="BL1370" s="40" t="s">
        <v>29</v>
      </c>
    </row>
    <row r="1371" spans="1:64">
      <c r="A1371" s="43">
        <v>44243</v>
      </c>
      <c r="B1371" s="2" t="s">
        <v>60</v>
      </c>
      <c r="C1371" s="12" t="str">
        <f>VLOOKUP('All_Data-2017-2021'!D1371,Location_Guide!$A$2:$B$59,2,FALSE)</f>
        <v>Singair Bridge (Bhangalpur)</v>
      </c>
      <c r="D1371" s="13" t="s">
        <v>87</v>
      </c>
      <c r="E1371" s="52">
        <v>23.798138999999999</v>
      </c>
      <c r="F1371" s="52">
        <v>90.244191999999998</v>
      </c>
      <c r="G1371" s="13">
        <v>22.1</v>
      </c>
      <c r="H1371" s="13">
        <v>7.95</v>
      </c>
      <c r="I1371" s="13">
        <v>1110</v>
      </c>
      <c r="J1371" s="13">
        <v>585</v>
      </c>
      <c r="K1371" s="13">
        <v>8.65</v>
      </c>
      <c r="L1371" s="13">
        <v>-279.2</v>
      </c>
      <c r="M1371" s="13">
        <v>36.799999999999997</v>
      </c>
      <c r="N1371" s="13">
        <v>125</v>
      </c>
      <c r="O1371" s="13">
        <v>44</v>
      </c>
      <c r="P1371" s="13">
        <v>335</v>
      </c>
      <c r="Q1371" s="13">
        <v>0.06</v>
      </c>
      <c r="R1371" s="13">
        <v>7</v>
      </c>
      <c r="S1371" s="81">
        <v>17.72</v>
      </c>
      <c r="T1371" s="13">
        <v>5.0999999999999996</v>
      </c>
      <c r="U1371" s="13">
        <v>22</v>
      </c>
      <c r="V1371" s="13">
        <v>96</v>
      </c>
      <c r="W1371" s="138">
        <v>151.18699999999998</v>
      </c>
      <c r="Y1371" s="65">
        <v>0.39</v>
      </c>
      <c r="Z1371" s="65"/>
      <c r="AB1371" s="33">
        <v>20.293751966945322</v>
      </c>
      <c r="AC1371" s="33">
        <v>1.275429139850472</v>
      </c>
      <c r="AD1371" s="33">
        <v>2.4229760364757338</v>
      </c>
      <c r="AE1371" s="33">
        <v>8.0724580801028623</v>
      </c>
      <c r="AF1371" s="33">
        <v>163.45231043107336</v>
      </c>
      <c r="AG1371" s="33">
        <v>0.72060133397159465</v>
      </c>
      <c r="AH1371" s="33">
        <v>8.7084596678393442</v>
      </c>
      <c r="AI1371" s="33">
        <v>8.3097445193152986</v>
      </c>
      <c r="AJ1371" s="33">
        <v>19.777417259309171</v>
      </c>
      <c r="AK1371" s="33">
        <v>0.11702584545551335</v>
      </c>
      <c r="AL1371" s="33">
        <v>7.3214404320808777</v>
      </c>
      <c r="AM1371" s="33">
        <v>12.691224411580368</v>
      </c>
      <c r="AN1371" s="33">
        <v>250.58427486523223</v>
      </c>
      <c r="AO1371" s="33">
        <v>0.41624025231835371</v>
      </c>
      <c r="AP1371" s="33">
        <v>0.12300501816319513</v>
      </c>
      <c r="AQ1371" s="33">
        <v>0.87884373545177963</v>
      </c>
      <c r="AR1371" s="33">
        <v>41.657592416464539</v>
      </c>
      <c r="AS1371" s="33">
        <v>38.87074133184921</v>
      </c>
      <c r="AT1371" s="33">
        <v>6.9308006203895065</v>
      </c>
      <c r="AU1371" s="33">
        <v>5.3983084818440412</v>
      </c>
      <c r="AV1371" s="33">
        <v>0.38363806686991098</v>
      </c>
      <c r="AW1371" s="33">
        <v>0.10248238286968182</v>
      </c>
      <c r="AX1371" s="33">
        <v>0.27292500039302059</v>
      </c>
      <c r="AY1371" s="33">
        <v>2.5127344964141787</v>
      </c>
      <c r="AZ1371" s="33">
        <v>4.2270430337075129E-2</v>
      </c>
      <c r="BA1371" s="33">
        <v>0.26685916666136256</v>
      </c>
      <c r="BB1371" s="33">
        <v>4.352328402031911E-2</v>
      </c>
      <c r="BC1371" s="33"/>
      <c r="BD1371" s="33">
        <v>6.7649959081931832E-2</v>
      </c>
      <c r="BE1371" s="33">
        <v>0.24409082234947915</v>
      </c>
      <c r="BF1371" s="33">
        <v>0.17415790752961527</v>
      </c>
      <c r="BG1371" s="33">
        <v>0.27878585878528578</v>
      </c>
      <c r="BH1371" s="33">
        <v>0.8420714300278378</v>
      </c>
      <c r="BI1371" s="33"/>
      <c r="BJ1371" s="33"/>
      <c r="BK1371" s="33"/>
      <c r="BL1371" s="40" t="s">
        <v>29</v>
      </c>
    </row>
    <row r="1372" spans="1:64">
      <c r="A1372" s="43">
        <v>44243</v>
      </c>
      <c r="B1372" s="2" t="s">
        <v>60</v>
      </c>
      <c r="C1372" s="12" t="str">
        <f>VLOOKUP('All_Data-2017-2021'!D1372,Location_Guide!$A$2:$B$59,2,FALSE)</f>
        <v>Kadamtoli Bridge</v>
      </c>
      <c r="D1372" s="13" t="s">
        <v>88</v>
      </c>
      <c r="E1372" s="52">
        <v>23.753653</v>
      </c>
      <c r="F1372" s="52">
        <v>90.249649000000005</v>
      </c>
      <c r="G1372" s="13">
        <v>21.3</v>
      </c>
      <c r="H1372" s="13">
        <v>7.84</v>
      </c>
      <c r="I1372" s="13">
        <v>1107</v>
      </c>
      <c r="J1372" s="13">
        <v>591</v>
      </c>
      <c r="K1372" s="13">
        <v>9.1300000000000008</v>
      </c>
      <c r="L1372" s="13">
        <v>-139.30000000000001</v>
      </c>
      <c r="M1372" s="13">
        <v>26.1</v>
      </c>
      <c r="N1372" s="13">
        <v>103</v>
      </c>
      <c r="O1372" s="13">
        <v>24</v>
      </c>
      <c r="P1372" s="13">
        <v>325</v>
      </c>
      <c r="Q1372" s="13">
        <v>0.08</v>
      </c>
      <c r="R1372" s="13">
        <v>6.45</v>
      </c>
      <c r="S1372" s="81">
        <v>2.6579999999999999</v>
      </c>
      <c r="T1372" s="13">
        <v>3.2</v>
      </c>
      <c r="U1372" s="13">
        <v>11</v>
      </c>
      <c r="V1372" s="13">
        <v>92</v>
      </c>
      <c r="W1372" s="138">
        <v>241.286</v>
      </c>
      <c r="Y1372" s="65">
        <v>0.28999999999999998</v>
      </c>
      <c r="Z1372" s="65"/>
      <c r="AB1372" s="33">
        <v>17.591591139365299</v>
      </c>
      <c r="AC1372" s="33">
        <v>0.50824334047415776</v>
      </c>
      <c r="AD1372" s="33">
        <v>1.9666956803344142</v>
      </c>
      <c r="AE1372" s="33">
        <v>21.614601434671016</v>
      </c>
      <c r="AF1372" s="33">
        <v>16.737545086707595</v>
      </c>
      <c r="AG1372" s="33">
        <v>0.48544281226025293</v>
      </c>
      <c r="AH1372" s="33">
        <v>4.1670952558266885</v>
      </c>
      <c r="AI1372" s="33">
        <v>4.9164939245719843</v>
      </c>
      <c r="AJ1372" s="33">
        <v>11.087429328822246</v>
      </c>
      <c r="AK1372" s="33">
        <v>0.15647884492233088</v>
      </c>
      <c r="AL1372" s="33">
        <v>7.9906653592523167</v>
      </c>
      <c r="AM1372" s="33">
        <v>10.137331503639823</v>
      </c>
      <c r="AN1372" s="33">
        <v>249.3305637579553</v>
      </c>
      <c r="AO1372" s="33">
        <v>0.37499846823799449</v>
      </c>
      <c r="AP1372" s="33">
        <v>0.10846286676712986</v>
      </c>
      <c r="AQ1372" s="33">
        <v>0.75343688117209606</v>
      </c>
      <c r="AR1372" s="33">
        <v>39.693954575868958</v>
      </c>
      <c r="AS1372" s="33">
        <v>20.735967776750293</v>
      </c>
      <c r="AT1372" s="33">
        <v>6.53548556452143</v>
      </c>
      <c r="AU1372" s="33">
        <v>4.833937230318532</v>
      </c>
      <c r="AV1372" s="33">
        <v>0.37777810275172763</v>
      </c>
      <c r="AW1372" s="33">
        <v>9.5850117153709447E-2</v>
      </c>
      <c r="AX1372" s="33"/>
      <c r="AY1372" s="33">
        <v>1.0883190900591804</v>
      </c>
      <c r="AZ1372" s="33"/>
      <c r="BA1372" s="33">
        <v>0.22507501870900182</v>
      </c>
      <c r="BB1372" s="33">
        <v>3.3505110502953302E-2</v>
      </c>
      <c r="BC1372" s="33"/>
      <c r="BD1372" s="33"/>
      <c r="BE1372" s="33">
        <v>0.20994890962998444</v>
      </c>
      <c r="BF1372" s="33">
        <v>0.19576023128348125</v>
      </c>
      <c r="BG1372" s="33">
        <v>0.1511842671588608</v>
      </c>
      <c r="BH1372" s="33">
        <v>0.77557140298378069</v>
      </c>
      <c r="BI1372" s="33"/>
      <c r="BJ1372" s="33"/>
      <c r="BK1372" s="33"/>
      <c r="BL1372" s="40" t="s">
        <v>29</v>
      </c>
    </row>
    <row r="1373" spans="1:64">
      <c r="A1373" s="43">
        <v>44243</v>
      </c>
      <c r="B1373" s="2" t="s">
        <v>60</v>
      </c>
      <c r="C1373" s="12" t="str">
        <f>VLOOKUP('All_Data-2017-2021'!D1373,Location_Guide!$A$2:$B$59,2,FALSE)</f>
        <v xml:space="preserve">Rohitpur Bridge  </v>
      </c>
      <c r="D1373" s="13" t="s">
        <v>90</v>
      </c>
      <c r="E1373" s="52">
        <v>23.668216000000001</v>
      </c>
      <c r="F1373" s="52">
        <v>90.288760999999994</v>
      </c>
      <c r="G1373" s="13">
        <v>22.5</v>
      </c>
      <c r="H1373" s="13">
        <v>8.17</v>
      </c>
      <c r="I1373" s="13">
        <v>664</v>
      </c>
      <c r="J1373" s="13">
        <v>341</v>
      </c>
      <c r="K1373" s="13">
        <v>9.9</v>
      </c>
      <c r="L1373" s="13">
        <v>24.7</v>
      </c>
      <c r="M1373" s="13">
        <v>3.91</v>
      </c>
      <c r="N1373" s="13">
        <v>18</v>
      </c>
      <c r="O1373" s="13">
        <v>10</v>
      </c>
      <c r="P1373" s="13">
        <v>285</v>
      </c>
      <c r="Q1373" s="13">
        <v>0.03</v>
      </c>
      <c r="R1373" s="13">
        <v>1.2</v>
      </c>
      <c r="S1373" s="81">
        <v>13.732999999999999</v>
      </c>
      <c r="T1373" s="13">
        <v>0.9</v>
      </c>
      <c r="U1373" s="13">
        <v>5</v>
      </c>
      <c r="V1373" s="13">
        <v>22</v>
      </c>
      <c r="W1373" s="138">
        <v>151.18699999999998</v>
      </c>
      <c r="Y1373" s="65">
        <v>0.32</v>
      </c>
      <c r="Z1373" s="65"/>
      <c r="AB1373" s="33">
        <v>30.992898824607924</v>
      </c>
      <c r="AC1373" s="33">
        <v>0.25933484935188239</v>
      </c>
      <c r="AD1373" s="33">
        <v>1.8523008491560153</v>
      </c>
      <c r="AE1373" s="33">
        <v>1.0430860863921096</v>
      </c>
      <c r="AF1373" s="33">
        <v>53.283012304458857</v>
      </c>
      <c r="AG1373" s="33">
        <v>0.19706836086125648</v>
      </c>
      <c r="AH1373" s="33">
        <v>6.0371619117542066</v>
      </c>
      <c r="AI1373" s="33">
        <v>6.5448335883718931</v>
      </c>
      <c r="AJ1373" s="33">
        <v>17.133746676037916</v>
      </c>
      <c r="AK1373" s="33">
        <v>9.7045292480510359E-2</v>
      </c>
      <c r="AL1373" s="33">
        <v>13.196426980013136</v>
      </c>
      <c r="AM1373" s="33">
        <v>4.4655812406904358</v>
      </c>
      <c r="AN1373" s="33">
        <v>282.13458776265827</v>
      </c>
      <c r="AO1373" s="33">
        <v>0.30530254005527535</v>
      </c>
      <c r="AP1373" s="33">
        <v>0.11037493709206152</v>
      </c>
      <c r="AQ1373" s="33">
        <v>1.3921775546897539</v>
      </c>
      <c r="AR1373" s="33">
        <v>39.540947040492888</v>
      </c>
      <c r="AS1373" s="33"/>
      <c r="AT1373" s="33">
        <v>6.8097920478344749</v>
      </c>
      <c r="AU1373" s="33">
        <v>2.4460363741844691</v>
      </c>
      <c r="AV1373" s="33">
        <v>0.47976030291327643</v>
      </c>
      <c r="AW1373" s="33">
        <v>0.1122804226756641</v>
      </c>
      <c r="AX1373" s="33"/>
      <c r="AY1373" s="33">
        <v>0.28103038911448858</v>
      </c>
      <c r="AZ1373" s="33"/>
      <c r="BA1373" s="33">
        <v>0.20423323849595015</v>
      </c>
      <c r="BB1373" s="33">
        <v>3.940992646804365E-2</v>
      </c>
      <c r="BC1373" s="33"/>
      <c r="BD1373" s="33"/>
      <c r="BE1373" s="33">
        <v>0.17447087208877682</v>
      </c>
      <c r="BF1373" s="33">
        <v>0.61550854794642407</v>
      </c>
      <c r="BG1373" s="33">
        <v>0.10457218581842249</v>
      </c>
      <c r="BH1373" s="33">
        <v>2.5217766191714608</v>
      </c>
      <c r="BI1373" s="33"/>
      <c r="BJ1373" s="33"/>
      <c r="BK1373" s="33"/>
      <c r="BL1373" s="40" t="s">
        <v>29</v>
      </c>
    </row>
    <row r="1374" spans="1:64">
      <c r="A1374" s="43">
        <v>44243</v>
      </c>
      <c r="B1374" s="2" t="s">
        <v>60</v>
      </c>
      <c r="C1374" s="12" t="str">
        <f>VLOOKUP('All_Data-2017-2021'!D1374,Location_Guide!$A$2:$B$59,2,FALSE)</f>
        <v xml:space="preserve">d/s of BSCIC  </v>
      </c>
      <c r="D1374" s="13" t="s">
        <v>91</v>
      </c>
      <c r="E1374" s="52">
        <v>23.661073999999999</v>
      </c>
      <c r="F1374" s="52">
        <v>90.312061999999997</v>
      </c>
      <c r="G1374" s="13">
        <v>22.5</v>
      </c>
      <c r="H1374" s="13">
        <v>8.27</v>
      </c>
      <c r="I1374" s="13">
        <v>639</v>
      </c>
      <c r="J1374" s="13">
        <v>328</v>
      </c>
      <c r="K1374" s="13">
        <v>8.01</v>
      </c>
      <c r="L1374" s="13">
        <v>35</v>
      </c>
      <c r="M1374" s="13">
        <v>6.22</v>
      </c>
      <c r="N1374" s="13">
        <v>14</v>
      </c>
      <c r="O1374" s="13">
        <v>15</v>
      </c>
      <c r="P1374" s="13">
        <v>280</v>
      </c>
      <c r="Q1374" s="13">
        <v>0.05</v>
      </c>
      <c r="R1374" s="13">
        <v>0.6</v>
      </c>
      <c r="S1374" s="81">
        <v>9.7460000000000004</v>
      </c>
      <c r="T1374" s="13">
        <v>1.8</v>
      </c>
      <c r="U1374" s="13">
        <v>1</v>
      </c>
      <c r="V1374" s="13">
        <v>24</v>
      </c>
      <c r="W1374" s="138">
        <v>111.143</v>
      </c>
      <c r="Y1374" s="65">
        <v>0.23</v>
      </c>
      <c r="Z1374" s="65"/>
      <c r="AB1374" s="33">
        <v>13.516923932179687</v>
      </c>
      <c r="AC1374" s="33">
        <v>0.47768611322890436</v>
      </c>
      <c r="AD1374" s="33">
        <v>2.4141095703579136</v>
      </c>
      <c r="AE1374" s="33">
        <v>0.79466109228625859</v>
      </c>
      <c r="AF1374" s="33">
        <v>44.901615980367708</v>
      </c>
      <c r="AG1374" s="33">
        <v>0.14484732922277244</v>
      </c>
      <c r="AH1374" s="33">
        <v>6.3407038355588181</v>
      </c>
      <c r="AI1374" s="33">
        <v>5.5118399743537596</v>
      </c>
      <c r="AJ1374" s="33">
        <v>16.561876669058968</v>
      </c>
      <c r="AK1374" s="33">
        <v>0.12263237148604189</v>
      </c>
      <c r="AL1374" s="33">
        <v>13.254202074774252</v>
      </c>
      <c r="AM1374" s="33">
        <v>4.6505173363128263</v>
      </c>
      <c r="AN1374" s="33">
        <v>277.00722349433136</v>
      </c>
      <c r="AO1374" s="33">
        <v>0.29963319548402317</v>
      </c>
      <c r="AP1374" s="33">
        <v>0.10960422576829806</v>
      </c>
      <c r="AQ1374" s="33">
        <v>1.4186716132884361</v>
      </c>
      <c r="AR1374" s="33">
        <v>44.984572320396943</v>
      </c>
      <c r="AS1374" s="33"/>
      <c r="AT1374" s="33">
        <v>7.5432988888933092</v>
      </c>
      <c r="AU1374" s="33">
        <v>2.4273355815387392</v>
      </c>
      <c r="AV1374" s="33">
        <v>0.50868907895475657</v>
      </c>
      <c r="AW1374" s="33">
        <v>0.11354571614690376</v>
      </c>
      <c r="AX1374" s="33"/>
      <c r="AY1374" s="33">
        <v>0.3204219549764814</v>
      </c>
      <c r="AZ1374" s="33"/>
      <c r="BA1374" s="33">
        <v>0.19927513864222754</v>
      </c>
      <c r="BB1374" s="33">
        <v>4.574475783794657E-2</v>
      </c>
      <c r="BC1374" s="33"/>
      <c r="BD1374" s="33">
        <v>0.10369194989714429</v>
      </c>
      <c r="BE1374" s="33">
        <v>0.17048192053518485</v>
      </c>
      <c r="BF1374" s="33">
        <v>0.39174033484904275</v>
      </c>
      <c r="BG1374" s="33">
        <v>6.9516536838355278E-2</v>
      </c>
      <c r="BH1374" s="33">
        <v>2.3783967154022396</v>
      </c>
      <c r="BI1374" s="33"/>
      <c r="BJ1374" s="33"/>
      <c r="BK1374" s="33"/>
      <c r="BL1374" s="40" t="s">
        <v>29</v>
      </c>
    </row>
    <row r="1375" spans="1:64">
      <c r="A1375" s="43">
        <v>44243</v>
      </c>
      <c r="B1375" s="2" t="s">
        <v>60</v>
      </c>
      <c r="C1375" s="12" t="str">
        <f>VLOOKUP('All_Data-2017-2021'!D1375,Location_Guide!$A$2:$B$59,2,FALSE)</f>
        <v xml:space="preserve">d/s of Dhaleswari Bridge  </v>
      </c>
      <c r="D1375" s="13" t="s">
        <v>92</v>
      </c>
      <c r="E1375" s="52">
        <v>23.635701000000001</v>
      </c>
      <c r="F1375" s="52">
        <v>90.360685000000004</v>
      </c>
      <c r="G1375" s="13">
        <v>22.3</v>
      </c>
      <c r="H1375" s="13">
        <v>8.07</v>
      </c>
      <c r="I1375" s="13">
        <v>663</v>
      </c>
      <c r="J1375" s="13">
        <v>342</v>
      </c>
      <c r="K1375" s="13">
        <v>0.79</v>
      </c>
      <c r="L1375" s="13">
        <v>50.3</v>
      </c>
      <c r="M1375" s="13">
        <v>7.82</v>
      </c>
      <c r="N1375" s="13">
        <v>28</v>
      </c>
      <c r="O1375" s="13">
        <v>20</v>
      </c>
      <c r="P1375" s="13">
        <v>315</v>
      </c>
      <c r="Q1375" s="13">
        <v>0.04</v>
      </c>
      <c r="R1375" s="13">
        <v>2.0499999999999998</v>
      </c>
      <c r="S1375" s="81">
        <v>6.6449999999999996</v>
      </c>
      <c r="T1375" s="13">
        <v>1.3</v>
      </c>
      <c r="U1375" s="13">
        <v>4</v>
      </c>
      <c r="V1375" s="13">
        <v>30</v>
      </c>
      <c r="W1375" s="138">
        <v>111.143</v>
      </c>
      <c r="Y1375" s="65">
        <v>0.27</v>
      </c>
      <c r="Z1375" s="65"/>
      <c r="AB1375" s="33">
        <v>19.616380170120379</v>
      </c>
      <c r="AC1375" s="33">
        <v>0.42583534970236914</v>
      </c>
      <c r="AD1375" s="33">
        <v>2.6742191305912288</v>
      </c>
      <c r="AE1375" s="33">
        <v>0.90882853162461419</v>
      </c>
      <c r="AF1375" s="33">
        <v>81.303730558672385</v>
      </c>
      <c r="AG1375" s="33">
        <v>0.26558794309739187</v>
      </c>
      <c r="AH1375" s="33">
        <v>7.307318662999867</v>
      </c>
      <c r="AI1375" s="33">
        <v>7.893514602971802</v>
      </c>
      <c r="AJ1375" s="33">
        <v>17.795870749401423</v>
      </c>
      <c r="AK1375" s="33">
        <v>0.10182245908318831</v>
      </c>
      <c r="AL1375" s="33">
        <v>12.303431390530704</v>
      </c>
      <c r="AM1375" s="33">
        <v>5.9221747711765378</v>
      </c>
      <c r="AN1375" s="33">
        <v>267.50783297643187</v>
      </c>
      <c r="AO1375" s="33">
        <v>0.3149067756830734</v>
      </c>
      <c r="AP1375" s="33">
        <v>0.10888364595965022</v>
      </c>
      <c r="AQ1375" s="33">
        <v>1.317193939144182</v>
      </c>
      <c r="AR1375" s="33">
        <v>47.034499608963948</v>
      </c>
      <c r="AS1375" s="33">
        <v>18.45345548933102</v>
      </c>
      <c r="AT1375" s="33">
        <v>7.8736692774125077</v>
      </c>
      <c r="AU1375" s="33">
        <v>2.7139678621729786</v>
      </c>
      <c r="AV1375" s="33">
        <v>0.48587376928665243</v>
      </c>
      <c r="AW1375" s="33">
        <v>0.11005301405262295</v>
      </c>
      <c r="AX1375" s="33"/>
      <c r="AY1375" s="33">
        <v>0.33871884109461398</v>
      </c>
      <c r="AZ1375" s="33"/>
      <c r="BA1375" s="33">
        <v>0.20690133457000331</v>
      </c>
      <c r="BB1375" s="33">
        <v>5.5697044201658268E-2</v>
      </c>
      <c r="BC1375" s="33"/>
      <c r="BD1375" s="33">
        <v>0.16861074444688631</v>
      </c>
      <c r="BE1375" s="33">
        <v>0.16112152433048249</v>
      </c>
      <c r="BF1375" s="33">
        <v>0.38398708283423683</v>
      </c>
      <c r="BG1375" s="33">
        <v>0.11272868335072327</v>
      </c>
      <c r="BH1375" s="33">
        <v>2.2479229467326802</v>
      </c>
      <c r="BI1375" s="33"/>
      <c r="BJ1375" s="33"/>
      <c r="BK1375" s="33"/>
      <c r="BL1375" s="40" t="s">
        <v>29</v>
      </c>
    </row>
    <row r="1376" spans="1:64">
      <c r="A1376" s="43">
        <v>44243</v>
      </c>
      <c r="B1376" s="2" t="s">
        <v>89</v>
      </c>
      <c r="C1376" s="12" t="str">
        <f>VLOOKUP('All_Data-2017-2021'!D1376,Location_Guide!$A$2:$B$59,2,FALSE)</f>
        <v xml:space="preserve">Baluchar Bridge  </v>
      </c>
      <c r="D1376" s="13" t="s">
        <v>61</v>
      </c>
      <c r="E1376" s="52">
        <v>23.611360999999999</v>
      </c>
      <c r="F1376" s="52">
        <v>90.422326999999996</v>
      </c>
      <c r="G1376" s="13">
        <v>22</v>
      </c>
      <c r="H1376" s="13">
        <v>7.66</v>
      </c>
      <c r="I1376" s="13">
        <v>842</v>
      </c>
      <c r="J1376" s="13">
        <v>439</v>
      </c>
      <c r="K1376" s="13">
        <v>0.5</v>
      </c>
      <c r="L1376" s="13">
        <v>-270.2</v>
      </c>
      <c r="M1376" s="13">
        <v>47.2</v>
      </c>
      <c r="N1376" s="13">
        <v>76</v>
      </c>
      <c r="O1376" s="13">
        <v>59</v>
      </c>
      <c r="P1376" s="13">
        <v>280</v>
      </c>
      <c r="Q1376" s="13">
        <v>0.08</v>
      </c>
      <c r="R1376" s="13">
        <v>8.85</v>
      </c>
      <c r="S1376" s="81">
        <v>10.632</v>
      </c>
      <c r="T1376" s="13">
        <v>4.2</v>
      </c>
      <c r="U1376" s="13">
        <v>22</v>
      </c>
      <c r="V1376" s="13">
        <v>62</v>
      </c>
      <c r="W1376" s="138">
        <v>161.19799999999998</v>
      </c>
      <c r="Y1376" s="65">
        <v>0.42</v>
      </c>
      <c r="Z1376" s="65"/>
      <c r="AB1376" s="33">
        <v>30.596702107253851</v>
      </c>
      <c r="AC1376" s="33">
        <v>1.1743780991211143</v>
      </c>
      <c r="AD1376" s="33">
        <v>2.4981062002326762</v>
      </c>
      <c r="AE1376" s="33">
        <v>2.6192032065513233</v>
      </c>
      <c r="AF1376" s="33">
        <v>264.05640393793766</v>
      </c>
      <c r="AG1376" s="33">
        <v>0.38947651959735291</v>
      </c>
      <c r="AH1376" s="33">
        <v>9.896862213830433</v>
      </c>
      <c r="AI1376" s="33">
        <v>8.189192880537842</v>
      </c>
      <c r="AJ1376" s="33">
        <v>27.208200843388287</v>
      </c>
      <c r="AK1376" s="33">
        <v>0.14300592753320268</v>
      </c>
      <c r="AL1376" s="33">
        <v>6.6169530055754304</v>
      </c>
      <c r="AM1376" s="33">
        <v>13.127597542272696</v>
      </c>
      <c r="AN1376" s="33">
        <v>242.50586930330894</v>
      </c>
      <c r="AO1376" s="33">
        <v>0.32310513511648048</v>
      </c>
      <c r="AP1376" s="33">
        <v>0.12097967947437187</v>
      </c>
      <c r="AQ1376" s="33">
        <v>0.76050475688256558</v>
      </c>
      <c r="AR1376" s="33">
        <v>50.847742688336396</v>
      </c>
      <c r="AS1376" s="33">
        <v>102.70909968173514</v>
      </c>
      <c r="AT1376" s="33">
        <v>8.5524246087633617</v>
      </c>
      <c r="AU1376" s="33">
        <v>4.5676398932774722</v>
      </c>
      <c r="AV1376" s="33">
        <v>0.51585102122483528</v>
      </c>
      <c r="AW1376" s="33">
        <v>0.11107767407668578</v>
      </c>
      <c r="AX1376" s="33">
        <v>6.2902533295248489E-2</v>
      </c>
      <c r="AY1376" s="33">
        <v>0.56250537404064904</v>
      </c>
      <c r="AZ1376" s="33"/>
      <c r="BA1376" s="33">
        <v>0.22180214029493753</v>
      </c>
      <c r="BB1376" s="33">
        <v>5.4027155862792046E-2</v>
      </c>
      <c r="BC1376" s="33">
        <v>2.3034306449271678</v>
      </c>
      <c r="BD1376" s="33">
        <v>0.24939750494731877</v>
      </c>
      <c r="BE1376" s="33">
        <v>0.17110294651082844</v>
      </c>
      <c r="BF1376" s="33">
        <v>0.66291113063283702</v>
      </c>
      <c r="BG1376" s="33">
        <v>0.16196677538281218</v>
      </c>
      <c r="BH1376" s="33">
        <v>0.96124517549478794</v>
      </c>
      <c r="BI1376" s="33"/>
      <c r="BJ1376" s="33"/>
      <c r="BK1376" s="33"/>
      <c r="BL1376" s="40" t="s">
        <v>29</v>
      </c>
    </row>
    <row r="1377" spans="1:64">
      <c r="A1377" s="43">
        <v>44243</v>
      </c>
      <c r="B1377" s="2" t="s">
        <v>100</v>
      </c>
      <c r="C1377" s="12" t="str">
        <f>VLOOKUP('All_Data-2017-2021'!D1377,Location_Guide!$A$2:$B$59,2,FALSE)</f>
        <v>d/s of DEPZ Canal</v>
      </c>
      <c r="D1377" s="13" t="s">
        <v>102</v>
      </c>
      <c r="E1377" s="52">
        <v>23.942411</v>
      </c>
      <c r="F1377" s="52">
        <v>90.230615999999998</v>
      </c>
      <c r="G1377" s="13">
        <v>24.7</v>
      </c>
      <c r="H1377" s="13">
        <v>8.36</v>
      </c>
      <c r="I1377" s="13">
        <v>1581</v>
      </c>
      <c r="J1377" s="13">
        <v>801</v>
      </c>
      <c r="K1377" s="13">
        <v>0.51</v>
      </c>
      <c r="L1377" s="13">
        <v>-318</v>
      </c>
      <c r="M1377" s="13">
        <v>38.799999999999997</v>
      </c>
      <c r="N1377" s="13">
        <v>487</v>
      </c>
      <c r="O1377" s="13">
        <v>106</v>
      </c>
      <c r="P1377" s="13">
        <v>285</v>
      </c>
      <c r="Q1377" s="13">
        <v>0.12</v>
      </c>
      <c r="R1377" s="13">
        <v>10</v>
      </c>
      <c r="S1377" s="81">
        <v>10.188999999999998</v>
      </c>
      <c r="T1377" s="13">
        <v>11.1</v>
      </c>
      <c r="U1377" s="13">
        <v>70</v>
      </c>
      <c r="V1377" s="13">
        <v>104</v>
      </c>
      <c r="W1377" s="138">
        <v>221.26399999999998</v>
      </c>
      <c r="Y1377" s="65">
        <v>0.26</v>
      </c>
      <c r="Z1377" s="65"/>
      <c r="AB1377" s="33">
        <v>126.89301794577258</v>
      </c>
      <c r="AC1377" s="33">
        <v>5.6206160857404104</v>
      </c>
      <c r="AD1377" s="33">
        <v>2.977603508627753</v>
      </c>
      <c r="AE1377" s="33">
        <v>3.9999116084765225</v>
      </c>
      <c r="AF1377" s="33">
        <v>364.4689577327934</v>
      </c>
      <c r="AG1377" s="33">
        <v>1.0535796031961819</v>
      </c>
      <c r="AH1377" s="33">
        <v>13.510716599125152</v>
      </c>
      <c r="AI1377" s="33">
        <v>19.778262312012011</v>
      </c>
      <c r="AJ1377" s="33">
        <v>55.757531549429558</v>
      </c>
      <c r="AK1377" s="33">
        <v>0.13623669414581635</v>
      </c>
      <c r="AL1377" s="33">
        <v>5.9028115020842726</v>
      </c>
      <c r="AM1377" s="33">
        <v>20.84208951039577</v>
      </c>
      <c r="AN1377" s="33">
        <v>181.0344914550065</v>
      </c>
      <c r="AO1377" s="33">
        <v>0.3813183048209165</v>
      </c>
      <c r="AP1377" s="33">
        <v>0.11320868851336643</v>
      </c>
      <c r="AQ1377" s="33">
        <v>1.2894435736417182</v>
      </c>
      <c r="AR1377" s="33">
        <v>30.36712518226167</v>
      </c>
      <c r="AS1377" s="33">
        <v>621.52018085146074</v>
      </c>
      <c r="AT1377" s="33">
        <v>5.3475666907399484</v>
      </c>
      <c r="AU1377" s="33">
        <v>19.958051856588487</v>
      </c>
      <c r="AV1377" s="33">
        <v>0.45786909403389875</v>
      </c>
      <c r="AW1377" s="33">
        <v>0.11709538902594559</v>
      </c>
      <c r="AX1377" s="33">
        <v>2.8667866954223817</v>
      </c>
      <c r="AY1377" s="33">
        <v>8.6049785592896519</v>
      </c>
      <c r="AZ1377" s="33">
        <v>1.0766519722976791</v>
      </c>
      <c r="BA1377" s="33">
        <v>0.19182879414623311</v>
      </c>
      <c r="BB1377" s="33">
        <v>3.2283398078963674E-2</v>
      </c>
      <c r="BC1377" s="33"/>
      <c r="BD1377" s="33">
        <v>0.25784007224528399</v>
      </c>
      <c r="BE1377" s="33">
        <v>0.20070296349296118</v>
      </c>
      <c r="BF1377" s="33">
        <v>4.1463875464487439</v>
      </c>
      <c r="BG1377" s="33">
        <v>9.111377595938501E-2</v>
      </c>
      <c r="BH1377" s="33">
        <v>0.46359557369890891</v>
      </c>
      <c r="BI1377" s="33"/>
      <c r="BJ1377" s="33"/>
      <c r="BK1377" s="33"/>
      <c r="BL1377" s="40" t="s">
        <v>29</v>
      </c>
    </row>
    <row r="1378" spans="1:64">
      <c r="A1378" s="43">
        <v>44243</v>
      </c>
      <c r="B1378" s="2" t="s">
        <v>100</v>
      </c>
      <c r="C1378" s="12" t="str">
        <f>VLOOKUP('All_Data-2017-2021'!D1378,Location_Guide!$A$2:$B$59,2,FALSE)</f>
        <v>u/s of Dhaleswari Confluence at Hazipur</v>
      </c>
      <c r="D1378" s="13" t="s">
        <v>103</v>
      </c>
      <c r="E1378" s="52">
        <v>23.920525999999999</v>
      </c>
      <c r="F1378" s="52">
        <v>90.226162000000002</v>
      </c>
      <c r="G1378" s="13">
        <v>24.2</v>
      </c>
      <c r="H1378" s="13">
        <v>8.18</v>
      </c>
      <c r="I1378" s="13">
        <v>1434</v>
      </c>
      <c r="J1378" s="13">
        <v>731</v>
      </c>
      <c r="K1378" s="13">
        <v>0.52</v>
      </c>
      <c r="L1378" s="13">
        <v>-324.2</v>
      </c>
      <c r="M1378" s="13">
        <v>27.6</v>
      </c>
      <c r="N1378" s="13">
        <v>303</v>
      </c>
      <c r="O1378" s="13">
        <v>62</v>
      </c>
      <c r="P1378" s="13">
        <v>325</v>
      </c>
      <c r="Q1378" s="13">
        <v>0.14000000000000001</v>
      </c>
      <c r="R1378" s="13">
        <v>9.75</v>
      </c>
      <c r="S1378" s="81">
        <v>14.618999999999998</v>
      </c>
      <c r="T1378" s="13">
        <v>8.6999999999999993</v>
      </c>
      <c r="U1378" s="13">
        <v>30</v>
      </c>
      <c r="V1378" s="13">
        <v>104</v>
      </c>
      <c r="W1378" s="138">
        <v>191.23099999999999</v>
      </c>
      <c r="Y1378" s="65">
        <v>0.28000000000000003</v>
      </c>
      <c r="Z1378" s="65"/>
      <c r="AB1378" s="33">
        <v>112.07456455324008</v>
      </c>
      <c r="AC1378" s="33">
        <v>4.5665804069540261</v>
      </c>
      <c r="AD1378" s="33">
        <v>3.1485944410143216</v>
      </c>
      <c r="AE1378" s="33">
        <v>4.4312896004839688</v>
      </c>
      <c r="AF1378" s="33">
        <v>383.24644896726511</v>
      </c>
      <c r="AG1378" s="33">
        <v>1.6718827879996434</v>
      </c>
      <c r="AH1378" s="33">
        <v>10.715260324254636</v>
      </c>
      <c r="AI1378" s="33">
        <v>18.397087944246163</v>
      </c>
      <c r="AJ1378" s="33">
        <v>66.102882291315638</v>
      </c>
      <c r="AK1378" s="33">
        <v>0.3153895734566905</v>
      </c>
      <c r="AL1378" s="33">
        <v>7.1415186060641531</v>
      </c>
      <c r="AM1378" s="33">
        <v>18.50366980546308</v>
      </c>
      <c r="AN1378" s="33">
        <v>188.81011101629011</v>
      </c>
      <c r="AO1378" s="33">
        <v>0.66423829452896055</v>
      </c>
      <c r="AP1378" s="33">
        <v>1.0293829007113608</v>
      </c>
      <c r="AQ1378" s="33">
        <v>1.7101318616450274</v>
      </c>
      <c r="AR1378" s="33">
        <v>34.289158628743451</v>
      </c>
      <c r="AS1378" s="33">
        <v>303.63860940416004</v>
      </c>
      <c r="AT1378" s="33">
        <v>5.8209026967304753</v>
      </c>
      <c r="AU1378" s="33">
        <v>16.36373177251652</v>
      </c>
      <c r="AV1378" s="33">
        <v>1.062568450152894</v>
      </c>
      <c r="AW1378" s="33">
        <v>0.17389680056794171</v>
      </c>
      <c r="AX1378" s="33">
        <v>4.0128554765978146</v>
      </c>
      <c r="AY1378" s="33">
        <v>6.6981467598412294</v>
      </c>
      <c r="AZ1378" s="33">
        <v>0.9737887418398945</v>
      </c>
      <c r="BA1378" s="33">
        <v>0.41777323124835791</v>
      </c>
      <c r="BB1378" s="33">
        <v>0.42704898222721765</v>
      </c>
      <c r="BC1378" s="33"/>
      <c r="BD1378" s="33">
        <v>0.22776320912106054</v>
      </c>
      <c r="BE1378" s="33">
        <v>0.51973100637800962</v>
      </c>
      <c r="BF1378" s="33">
        <v>2.446706979325032</v>
      </c>
      <c r="BG1378" s="33">
        <v>1.8813899312335074</v>
      </c>
      <c r="BH1378" s="33">
        <v>0.75057465484070585</v>
      </c>
      <c r="BI1378" s="33"/>
      <c r="BJ1378" s="33"/>
      <c r="BK1378" s="33"/>
      <c r="BL1378" s="40" t="s">
        <v>29</v>
      </c>
    </row>
    <row r="1379" spans="1:64">
      <c r="A1379" s="43">
        <v>44243</v>
      </c>
      <c r="B1379" s="2" t="s">
        <v>106</v>
      </c>
      <c r="C1379" s="12" t="str">
        <f>VLOOKUP('All_Data-2017-2021'!D1379,Location_Guide!$A$2:$B$59,2,FALSE)</f>
        <v>d/s Sholla Bridge</v>
      </c>
      <c r="D1379" s="13" t="s">
        <v>107</v>
      </c>
      <c r="E1379" s="52">
        <v>23.71931682</v>
      </c>
      <c r="F1379" s="52">
        <v>90.187198080000002</v>
      </c>
      <c r="G1379" s="13">
        <v>22.9</v>
      </c>
      <c r="H1379" s="13">
        <v>8.34</v>
      </c>
      <c r="I1379" s="13">
        <v>597</v>
      </c>
      <c r="J1379" s="13">
        <v>304</v>
      </c>
      <c r="K1379" s="13">
        <v>0.55000000000000004</v>
      </c>
      <c r="L1379" s="13">
        <v>4.8</v>
      </c>
      <c r="M1379" s="13">
        <v>3.63</v>
      </c>
      <c r="N1379" s="13">
        <v>14</v>
      </c>
      <c r="O1379" s="13">
        <v>9</v>
      </c>
      <c r="P1379" s="13">
        <v>270</v>
      </c>
      <c r="Q1379" s="13">
        <v>0.02</v>
      </c>
      <c r="R1379" s="13">
        <v>0.15</v>
      </c>
      <c r="S1379" s="81">
        <v>19.048999999999999</v>
      </c>
      <c r="T1379" s="13">
        <v>0.9</v>
      </c>
      <c r="U1379" s="13">
        <v>9</v>
      </c>
      <c r="V1379" s="13">
        <v>2</v>
      </c>
      <c r="W1379" s="138">
        <v>121.154</v>
      </c>
      <c r="Y1379" s="65">
        <v>0.3</v>
      </c>
      <c r="Z1379" s="65"/>
      <c r="AB1379" s="33">
        <v>24.928021842885052</v>
      </c>
      <c r="AC1379" s="33">
        <v>0.15069218817206351</v>
      </c>
      <c r="AD1379" s="33">
        <v>1.1511124424023578</v>
      </c>
      <c r="AE1379" s="33">
        <v>0.29663754047789764</v>
      </c>
      <c r="AF1379" s="33">
        <v>35.535805130364643</v>
      </c>
      <c r="AG1379" s="33">
        <v>0.1358164071331891</v>
      </c>
      <c r="AH1379" s="33">
        <v>9.1665899235765398</v>
      </c>
      <c r="AI1379" s="33">
        <v>7.5133966228586635</v>
      </c>
      <c r="AJ1379" s="33">
        <v>19.170308683526034</v>
      </c>
      <c r="AK1379" s="33">
        <v>0.12407818059838614</v>
      </c>
      <c r="AL1379" s="33">
        <v>15.510836991998129</v>
      </c>
      <c r="AM1379" s="33">
        <v>3.6276159284678853</v>
      </c>
      <c r="AN1379" s="33">
        <v>283.65798026202532</v>
      </c>
      <c r="AO1379" s="33">
        <v>0.25618493940652837</v>
      </c>
      <c r="AP1379" s="33">
        <v>9.5552593986309456E-2</v>
      </c>
      <c r="AQ1379" s="33">
        <v>1.4890107359622868</v>
      </c>
      <c r="AR1379" s="33">
        <v>37.630430227237589</v>
      </c>
      <c r="AS1379" s="33"/>
      <c r="AT1379" s="33">
        <v>5.1416485308041961</v>
      </c>
      <c r="AU1379" s="33">
        <v>2.3884678724888135</v>
      </c>
      <c r="AV1379" s="33">
        <v>0.29470350721047284</v>
      </c>
      <c r="AW1379" s="33">
        <v>5.945063078950201E-2</v>
      </c>
      <c r="AX1379" s="33">
        <v>0.65987975802624121</v>
      </c>
      <c r="AY1379" s="33">
        <v>9.9662791822369923E-2</v>
      </c>
      <c r="AZ1379" s="33"/>
      <c r="BA1379" s="33">
        <v>0.34063357652145071</v>
      </c>
      <c r="BB1379" s="33">
        <v>2.857709116013445E-2</v>
      </c>
      <c r="BC1379" s="33"/>
      <c r="BD1379" s="33"/>
      <c r="BE1379" s="33">
        <v>8.9579650933966359E-2</v>
      </c>
      <c r="BF1379" s="33">
        <v>0.53036722483100252</v>
      </c>
      <c r="BG1379" s="33">
        <v>0.27428171417308322</v>
      </c>
      <c r="BH1379" s="33">
        <v>3.1406827743771353</v>
      </c>
      <c r="BI1379" s="33"/>
      <c r="BJ1379" s="33"/>
      <c r="BK1379" s="33"/>
      <c r="BL1379" s="40" t="s">
        <v>29</v>
      </c>
    </row>
    <row r="1380" spans="1:64">
      <c r="A1380" s="43">
        <v>44243</v>
      </c>
      <c r="B1380" s="2" t="s">
        <v>106</v>
      </c>
      <c r="C1380" s="12" t="str">
        <f>VLOOKUP('All_Data-2017-2021'!D1380,Location_Guide!$A$2:$B$59,2,FALSE)</f>
        <v>d/s Paragram Kaliganga Bridge</v>
      </c>
      <c r="D1380" s="13" t="s">
        <v>108</v>
      </c>
      <c r="E1380" s="52">
        <v>23.712896090000001</v>
      </c>
      <c r="F1380" s="52">
        <v>90.239258890000002</v>
      </c>
      <c r="G1380" s="13">
        <v>22.5</v>
      </c>
      <c r="H1380" s="13">
        <v>8.24</v>
      </c>
      <c r="I1380" s="13">
        <v>598</v>
      </c>
      <c r="J1380" s="13">
        <v>306</v>
      </c>
      <c r="K1380" s="13">
        <v>0.54</v>
      </c>
      <c r="L1380" s="13">
        <v>4.8</v>
      </c>
      <c r="M1380" s="13">
        <v>2.48</v>
      </c>
      <c r="N1380" s="13">
        <v>12</v>
      </c>
      <c r="O1380" s="13">
        <v>6</v>
      </c>
      <c r="P1380" s="13">
        <v>265</v>
      </c>
      <c r="Q1380" s="13">
        <v>0.05</v>
      </c>
      <c r="R1380" s="13">
        <v>0.25</v>
      </c>
      <c r="S1380" s="81">
        <v>18.162999999999997</v>
      </c>
      <c r="T1380" s="13">
        <v>2.8</v>
      </c>
      <c r="U1380" s="13">
        <v>4</v>
      </c>
      <c r="V1380" s="13">
        <v>4</v>
      </c>
      <c r="W1380" s="138">
        <v>111.143</v>
      </c>
      <c r="Y1380" s="65">
        <v>0.31</v>
      </c>
      <c r="Z1380" s="65"/>
      <c r="AB1380" s="33">
        <v>81.440206884401732</v>
      </c>
      <c r="AC1380" s="33">
        <v>0.26583007637978939</v>
      </c>
      <c r="AD1380" s="33">
        <v>1.3538148954915883</v>
      </c>
      <c r="AE1380" s="33">
        <v>0.28182931151197022</v>
      </c>
      <c r="AF1380" s="33">
        <v>30.211000445220318</v>
      </c>
      <c r="AG1380" s="33">
        <v>0.12608039348223912</v>
      </c>
      <c r="AH1380" s="33">
        <v>8.0042920268604494</v>
      </c>
      <c r="AI1380" s="33">
        <v>12.380592820584241</v>
      </c>
      <c r="AJ1380" s="33">
        <v>18.164616119271628</v>
      </c>
      <c r="AK1380" s="33">
        <v>0.12157069669254827</v>
      </c>
      <c r="AL1380" s="33">
        <v>15.515242236401676</v>
      </c>
      <c r="AM1380" s="33">
        <v>3.6099761349284201</v>
      </c>
      <c r="AN1380" s="33">
        <v>283.04596148050524</v>
      </c>
      <c r="AO1380" s="33">
        <v>0.2551586165439691</v>
      </c>
      <c r="AP1380" s="33">
        <v>8.5909935901212292E-2</v>
      </c>
      <c r="AQ1380" s="33">
        <v>1.4505682191477665</v>
      </c>
      <c r="AR1380" s="33">
        <v>39.463815741734962</v>
      </c>
      <c r="AS1380" s="33"/>
      <c r="AT1380" s="33">
        <v>5.5356185214337659</v>
      </c>
      <c r="AU1380" s="33">
        <v>2.3296808805740885</v>
      </c>
      <c r="AV1380" s="33">
        <v>0.34437517949485813</v>
      </c>
      <c r="AW1380" s="33">
        <v>6.9643416548114942E-2</v>
      </c>
      <c r="AX1380" s="33">
        <v>1.3438067652167009E-2</v>
      </c>
      <c r="AY1380" s="33">
        <v>9.4281994233282776E-2</v>
      </c>
      <c r="AZ1380" s="33"/>
      <c r="BA1380" s="33">
        <v>0.33777374852646752</v>
      </c>
      <c r="BB1380" s="33">
        <v>2.6596436612861225E-2</v>
      </c>
      <c r="BC1380" s="33"/>
      <c r="BD1380" s="33"/>
      <c r="BE1380" s="33">
        <v>8.1384733974849979E-2</v>
      </c>
      <c r="BF1380" s="33">
        <v>1.0040899286504943</v>
      </c>
      <c r="BG1380" s="33">
        <v>0.26659396990125589</v>
      </c>
      <c r="BH1380" s="33">
        <v>3.3484095711961879</v>
      </c>
      <c r="BI1380" s="33"/>
      <c r="BJ1380" s="33"/>
      <c r="BK1380" s="33"/>
      <c r="BL1380" s="40" t="s">
        <v>29</v>
      </c>
    </row>
    <row r="1381" spans="1:64">
      <c r="A1381" s="43">
        <v>44338</v>
      </c>
      <c r="B1381" s="2" t="s">
        <v>27</v>
      </c>
      <c r="C1381" s="12" t="str">
        <f>VLOOKUP('All_Data-2017-2021'!D1381,Location_Guide!$A$2:$B$59,2,FALSE)</f>
        <v>u/s of Konabari</v>
      </c>
      <c r="D1381" s="13" t="s">
        <v>28</v>
      </c>
      <c r="E1381" s="52">
        <v>24.019449999999999</v>
      </c>
      <c r="F1381" s="52">
        <v>90.344430000000003</v>
      </c>
      <c r="G1381" s="15">
        <v>31.7</v>
      </c>
      <c r="H1381" s="15">
        <v>7.1</v>
      </c>
      <c r="I1381" s="13">
        <v>303</v>
      </c>
      <c r="J1381" s="15">
        <v>127.4</v>
      </c>
      <c r="K1381" s="13">
        <v>1.19</v>
      </c>
      <c r="L1381" s="13">
        <v>167.3</v>
      </c>
      <c r="M1381" s="13">
        <v>17.38</v>
      </c>
      <c r="N1381" s="13">
        <v>36</v>
      </c>
      <c r="O1381" s="13">
        <v>20</v>
      </c>
      <c r="P1381" s="13">
        <v>130</v>
      </c>
      <c r="Q1381" s="13">
        <v>0.01</v>
      </c>
      <c r="R1381" s="13">
        <v>0.6</v>
      </c>
      <c r="S1381" s="13">
        <v>3</v>
      </c>
      <c r="T1381" s="13">
        <v>1.5</v>
      </c>
      <c r="U1381" s="13">
        <v>4</v>
      </c>
      <c r="V1381" s="13">
        <v>42</v>
      </c>
      <c r="W1381" s="138">
        <v>62.5</v>
      </c>
      <c r="Y1381" s="65">
        <v>0.56999999999999995</v>
      </c>
      <c r="Z1381" s="65"/>
      <c r="BL1381" s="40" t="s">
        <v>29</v>
      </c>
    </row>
    <row r="1382" spans="1:64">
      <c r="A1382" s="43">
        <v>44338</v>
      </c>
      <c r="B1382" s="2" t="s">
        <v>27</v>
      </c>
      <c r="C1382" s="12" t="str">
        <f>VLOOKUP('All_Data-2017-2021'!D1382,Location_Guide!$A$2:$B$59,2,FALSE)</f>
        <v>Konabari Powerplant</v>
      </c>
      <c r="D1382" s="13" t="s">
        <v>31</v>
      </c>
      <c r="E1382" s="52">
        <v>23.994800000000001</v>
      </c>
      <c r="F1382" s="52">
        <v>90.341859999999997</v>
      </c>
      <c r="G1382" s="15">
        <v>31.7</v>
      </c>
      <c r="H1382" s="15">
        <v>7.17</v>
      </c>
      <c r="I1382" s="13">
        <v>322</v>
      </c>
      <c r="J1382" s="15">
        <v>135.5</v>
      </c>
      <c r="K1382" s="13">
        <v>1.04</v>
      </c>
      <c r="L1382" s="13">
        <v>167</v>
      </c>
      <c r="M1382" s="13">
        <v>12.86</v>
      </c>
      <c r="N1382" s="13">
        <v>38</v>
      </c>
      <c r="O1382" s="13">
        <v>23</v>
      </c>
      <c r="P1382" s="13">
        <v>120</v>
      </c>
      <c r="Q1382" s="13">
        <v>0.08</v>
      </c>
      <c r="R1382" s="13">
        <v>0.6</v>
      </c>
      <c r="S1382" s="13">
        <v>3.9</v>
      </c>
      <c r="T1382" s="13">
        <v>1.2</v>
      </c>
      <c r="U1382" s="13">
        <v>3</v>
      </c>
      <c r="V1382" s="13">
        <v>43</v>
      </c>
      <c r="W1382" s="138">
        <v>42.5</v>
      </c>
      <c r="Y1382" s="65">
        <v>0.26</v>
      </c>
      <c r="Z1382" s="65"/>
      <c r="BL1382" s="40" t="s">
        <v>29</v>
      </c>
    </row>
    <row r="1383" spans="1:64">
      <c r="A1383" s="43">
        <v>44338</v>
      </c>
      <c r="B1383" s="2" t="s">
        <v>27</v>
      </c>
      <c r="C1383" s="12" t="str">
        <f>VLOOKUP('All_Data-2017-2021'!D1383,Location_Guide!$A$2:$B$59,2,FALSE)</f>
        <v>d/s of Konabari</v>
      </c>
      <c r="D1383" s="13" t="s">
        <v>32</v>
      </c>
      <c r="E1383" s="52">
        <v>23.986809999999998</v>
      </c>
      <c r="F1383" s="52">
        <v>90.325720000000004</v>
      </c>
      <c r="G1383" s="15">
        <v>31.9</v>
      </c>
      <c r="H1383" s="15">
        <v>7.25</v>
      </c>
      <c r="I1383" s="13">
        <v>350</v>
      </c>
      <c r="J1383" s="15">
        <v>146.80000000000001</v>
      </c>
      <c r="K1383" s="13">
        <v>0.72</v>
      </c>
      <c r="L1383" s="13">
        <v>164</v>
      </c>
      <c r="M1383" s="13">
        <v>11.79</v>
      </c>
      <c r="N1383" s="13">
        <v>74</v>
      </c>
      <c r="O1383" s="13">
        <v>22</v>
      </c>
      <c r="P1383" s="13">
        <v>115</v>
      </c>
      <c r="Q1383" s="13">
        <v>0.01</v>
      </c>
      <c r="R1383" s="13">
        <v>0.89999999999999991</v>
      </c>
      <c r="S1383" s="13">
        <v>4.3</v>
      </c>
      <c r="T1383" s="13">
        <v>2.7</v>
      </c>
      <c r="U1383" s="13">
        <v>8</v>
      </c>
      <c r="V1383" s="13">
        <v>53</v>
      </c>
      <c r="W1383" s="138">
        <v>82.5</v>
      </c>
      <c r="Y1383" s="65">
        <v>0.46</v>
      </c>
      <c r="Z1383" s="65"/>
      <c r="BL1383" s="40" t="s">
        <v>29</v>
      </c>
    </row>
    <row r="1384" spans="1:64">
      <c r="A1384" s="43">
        <v>44338</v>
      </c>
      <c r="B1384" s="2" t="s">
        <v>27</v>
      </c>
      <c r="C1384" s="12" t="str">
        <f>VLOOKUP('All_Data-2017-2021'!D1384,Location_Guide!$A$2:$B$59,2,FALSE)</f>
        <v>d/s of Kashimpur</v>
      </c>
      <c r="D1384" s="13" t="s">
        <v>33</v>
      </c>
      <c r="E1384" s="52">
        <v>23.980419999999999</v>
      </c>
      <c r="F1384" s="52">
        <v>90.337720000000004</v>
      </c>
      <c r="G1384" s="15">
        <v>31.9</v>
      </c>
      <c r="H1384" s="15">
        <v>7.2</v>
      </c>
      <c r="I1384" s="13">
        <v>378</v>
      </c>
      <c r="J1384" s="15">
        <v>158.6</v>
      </c>
      <c r="K1384" s="13">
        <v>0.19</v>
      </c>
      <c r="L1384" s="13">
        <v>163.69999999999999</v>
      </c>
      <c r="M1384" s="13">
        <v>8.9700000000000006</v>
      </c>
      <c r="N1384" s="13">
        <v>63</v>
      </c>
      <c r="O1384" s="13">
        <v>16</v>
      </c>
      <c r="P1384" s="13">
        <v>110</v>
      </c>
      <c r="Q1384" s="13">
        <v>7.0000000000000007E-2</v>
      </c>
      <c r="R1384" s="13">
        <v>0.70000000000000007</v>
      </c>
      <c r="S1384" s="13">
        <v>3.7</v>
      </c>
      <c r="T1384" s="13">
        <v>1.8</v>
      </c>
      <c r="U1384" s="13">
        <v>9</v>
      </c>
      <c r="V1384" s="13">
        <v>51</v>
      </c>
      <c r="W1384" s="138">
        <v>102.5</v>
      </c>
      <c r="Y1384" s="65">
        <v>0.27</v>
      </c>
      <c r="Z1384" s="65"/>
      <c r="BL1384" s="40" t="s">
        <v>29</v>
      </c>
    </row>
    <row r="1385" spans="1:64">
      <c r="A1385" s="43">
        <v>44338</v>
      </c>
      <c r="B1385" s="2" t="s">
        <v>27</v>
      </c>
      <c r="C1385" s="12" t="str">
        <f>VLOOKUP('All_Data-2017-2021'!D1385,Location_Guide!$A$2:$B$59,2,FALSE)</f>
        <v>Yearpur (u/s of Ashulia Lake)</v>
      </c>
      <c r="D1385" s="13" t="s">
        <v>47</v>
      </c>
      <c r="E1385" s="52">
        <v>23.92568</v>
      </c>
      <c r="F1385" s="52">
        <v>90.348119999999994</v>
      </c>
      <c r="G1385" s="15">
        <v>32.200000000000003</v>
      </c>
      <c r="H1385" s="15">
        <v>7.21</v>
      </c>
      <c r="I1385" s="13">
        <v>373</v>
      </c>
      <c r="J1385" s="15">
        <v>155.69999999999999</v>
      </c>
      <c r="K1385" s="13">
        <v>0.38</v>
      </c>
      <c r="L1385" s="13">
        <v>161.6</v>
      </c>
      <c r="M1385" s="13">
        <v>9.59</v>
      </c>
      <c r="N1385" s="13">
        <v>48</v>
      </c>
      <c r="O1385" s="13">
        <v>16</v>
      </c>
      <c r="P1385" s="13">
        <v>95</v>
      </c>
      <c r="Q1385" s="13">
        <v>0.02</v>
      </c>
      <c r="R1385" s="13">
        <v>0.6</v>
      </c>
      <c r="S1385" s="13">
        <v>4</v>
      </c>
      <c r="T1385" s="13">
        <v>1.4</v>
      </c>
      <c r="U1385" s="13">
        <v>4</v>
      </c>
      <c r="V1385" s="13">
        <v>48</v>
      </c>
      <c r="W1385" s="138">
        <v>112.5</v>
      </c>
      <c r="Y1385" s="65">
        <v>0.46</v>
      </c>
      <c r="Z1385" s="65"/>
      <c r="BL1385" s="40" t="s">
        <v>29</v>
      </c>
    </row>
    <row r="1386" spans="1:64">
      <c r="A1386" s="43">
        <v>44338</v>
      </c>
      <c r="B1386" s="2" t="s">
        <v>27</v>
      </c>
      <c r="C1386" s="12" t="str">
        <f>VLOOKUP('All_Data-2017-2021'!D1386,Location_Guide!$A$2:$B$59,2,FALSE)</f>
        <v>Ashulia Bridge (d/s of Ashulia Lake)</v>
      </c>
      <c r="D1386" s="13" t="s">
        <v>48</v>
      </c>
      <c r="E1386" s="52">
        <v>23.895189999999999</v>
      </c>
      <c r="F1386" s="52">
        <v>90.334630000000004</v>
      </c>
      <c r="G1386" s="15">
        <v>31.9</v>
      </c>
      <c r="H1386" s="15">
        <v>7.22</v>
      </c>
      <c r="I1386" s="13">
        <v>402</v>
      </c>
      <c r="J1386" s="15">
        <v>168</v>
      </c>
      <c r="K1386" s="13">
        <v>1.07</v>
      </c>
      <c r="L1386" s="13">
        <v>157.6</v>
      </c>
      <c r="M1386" s="13">
        <v>9.1300000000000008</v>
      </c>
      <c r="N1386" s="13">
        <v>61</v>
      </c>
      <c r="O1386" s="13">
        <v>18</v>
      </c>
      <c r="P1386" s="13">
        <v>115</v>
      </c>
      <c r="Q1386" s="13">
        <v>0.08</v>
      </c>
      <c r="R1386" s="13">
        <v>1.1000000000000001</v>
      </c>
      <c r="S1386" s="13">
        <v>3.6</v>
      </c>
      <c r="T1386" s="13">
        <v>1.6</v>
      </c>
      <c r="U1386" s="13">
        <v>6</v>
      </c>
      <c r="V1386" s="13">
        <v>49</v>
      </c>
      <c r="W1386" s="138">
        <v>102.5</v>
      </c>
      <c r="Y1386" s="65">
        <v>0.28999999999999998</v>
      </c>
      <c r="Z1386" s="65"/>
      <c r="BL1386" s="40" t="s">
        <v>29</v>
      </c>
    </row>
    <row r="1387" spans="1:64">
      <c r="A1387" s="43">
        <v>44338</v>
      </c>
      <c r="B1387" s="2" t="s">
        <v>27</v>
      </c>
      <c r="C1387" s="12" t="str">
        <f>VLOOKUP('All_Data-2017-2021'!D1387,Location_Guide!$A$2:$B$59,2,FALSE)</f>
        <v>Rustampur (u/s of confluence)</v>
      </c>
      <c r="D1387" s="13" t="s">
        <v>49</v>
      </c>
      <c r="E1387" s="52">
        <v>23.8795</v>
      </c>
      <c r="F1387" s="52">
        <v>90.350300000000004</v>
      </c>
      <c r="G1387" s="15">
        <v>32.1</v>
      </c>
      <c r="H1387" s="15">
        <v>7.27</v>
      </c>
      <c r="I1387" s="13">
        <v>424</v>
      </c>
      <c r="J1387" s="15">
        <v>177.9</v>
      </c>
      <c r="K1387" s="13">
        <v>0.94</v>
      </c>
      <c r="L1387" s="13">
        <v>155.4</v>
      </c>
      <c r="M1387" s="13">
        <v>8.8800000000000008</v>
      </c>
      <c r="N1387" s="13">
        <v>56</v>
      </c>
      <c r="O1387" s="13">
        <v>19</v>
      </c>
      <c r="P1387" s="13">
        <v>120</v>
      </c>
      <c r="Q1387" s="13">
        <v>0.06</v>
      </c>
      <c r="R1387" s="13">
        <v>1</v>
      </c>
      <c r="S1387" s="13">
        <v>3.9</v>
      </c>
      <c r="T1387" s="13">
        <v>1.5</v>
      </c>
      <c r="U1387" s="13">
        <v>5</v>
      </c>
      <c r="V1387" s="13">
        <v>52</v>
      </c>
      <c r="W1387" s="138">
        <v>112.5</v>
      </c>
      <c r="Y1387" s="65">
        <v>0.27</v>
      </c>
      <c r="Z1387" s="65"/>
      <c r="BL1387" s="40" t="s">
        <v>29</v>
      </c>
    </row>
    <row r="1388" spans="1:64">
      <c r="A1388" s="43">
        <v>44338</v>
      </c>
      <c r="B1388" s="2" t="s">
        <v>27</v>
      </c>
      <c r="C1388" s="12" t="str">
        <f>VLOOKUP('All_Data-2017-2021'!D1388,Location_Guide!$A$2:$B$59,2,FALSE)</f>
        <v>Birulia Bridge</v>
      </c>
      <c r="D1388" s="13" t="s">
        <v>62</v>
      </c>
      <c r="E1388" s="52">
        <v>23.851459999999999</v>
      </c>
      <c r="F1388" s="52">
        <v>90.339320000000001</v>
      </c>
      <c r="G1388" s="15">
        <v>32.299999999999997</v>
      </c>
      <c r="H1388" s="15">
        <v>7.23</v>
      </c>
      <c r="I1388" s="13">
        <v>448</v>
      </c>
      <c r="J1388" s="15">
        <v>187.7</v>
      </c>
      <c r="K1388" s="13">
        <v>0.76</v>
      </c>
      <c r="L1388" s="13">
        <v>155.5</v>
      </c>
      <c r="M1388" s="13">
        <v>8.36</v>
      </c>
      <c r="N1388" s="13">
        <v>62</v>
      </c>
      <c r="O1388" s="21">
        <v>20</v>
      </c>
      <c r="P1388" s="13">
        <v>105</v>
      </c>
      <c r="Q1388" s="13">
        <v>0.01</v>
      </c>
      <c r="R1388" s="21">
        <v>1</v>
      </c>
      <c r="S1388" s="21">
        <v>3.4</v>
      </c>
      <c r="T1388" s="21">
        <v>1.7</v>
      </c>
      <c r="U1388" s="13">
        <v>5</v>
      </c>
      <c r="V1388" s="13">
        <v>54</v>
      </c>
      <c r="W1388" s="138">
        <v>82.5</v>
      </c>
      <c r="Y1388" s="95">
        <v>0.5</v>
      </c>
      <c r="Z1388" s="95"/>
      <c r="AA1388" s="139"/>
      <c r="BL1388" s="40" t="s">
        <v>29</v>
      </c>
    </row>
    <row r="1389" spans="1:64">
      <c r="A1389" s="43">
        <v>44338</v>
      </c>
      <c r="B1389" s="2" t="s">
        <v>27</v>
      </c>
      <c r="C1389" s="12" t="str">
        <f>VLOOKUP('All_Data-2017-2021'!D1389,Location_Guide!$A$2:$B$59,2,FALSE)</f>
        <v>Botanical Garden</v>
      </c>
      <c r="D1389" s="13" t="s">
        <v>64</v>
      </c>
      <c r="E1389" s="52">
        <v>23.817450000000001</v>
      </c>
      <c r="F1389" s="52">
        <v>90.340500000000006</v>
      </c>
      <c r="G1389" s="15">
        <v>32.200000000000003</v>
      </c>
      <c r="H1389" s="15">
        <v>7.32</v>
      </c>
      <c r="I1389" s="13">
        <v>523</v>
      </c>
      <c r="J1389" s="15">
        <v>219.3</v>
      </c>
      <c r="K1389" s="13">
        <v>0.05</v>
      </c>
      <c r="L1389" s="13">
        <v>103.5</v>
      </c>
      <c r="M1389" s="13">
        <v>10.63</v>
      </c>
      <c r="N1389" s="13">
        <v>85</v>
      </c>
      <c r="O1389" s="13">
        <v>26</v>
      </c>
      <c r="P1389" s="13">
        <v>155</v>
      </c>
      <c r="Q1389" s="13">
        <v>0.01</v>
      </c>
      <c r="R1389" s="13">
        <v>4.0999999999999996</v>
      </c>
      <c r="S1389" s="13">
        <v>3.7</v>
      </c>
      <c r="T1389" s="13">
        <v>3.4</v>
      </c>
      <c r="U1389" s="13">
        <v>10</v>
      </c>
      <c r="V1389" s="13">
        <v>51</v>
      </c>
      <c r="W1389" s="138">
        <v>102.5</v>
      </c>
      <c r="Y1389" s="65">
        <v>0.35</v>
      </c>
      <c r="Z1389" s="65"/>
      <c r="BL1389" s="40" t="s">
        <v>29</v>
      </c>
    </row>
    <row r="1390" spans="1:64">
      <c r="A1390" s="43">
        <v>44338</v>
      </c>
      <c r="B1390" s="2" t="s">
        <v>27</v>
      </c>
      <c r="C1390" s="12" t="str">
        <f>VLOOKUP('All_Data-2017-2021'!D1390,Location_Guide!$A$2:$B$59,2,FALSE)</f>
        <v>u/s of Aminbazar Bridge</v>
      </c>
      <c r="D1390" s="13" t="s">
        <v>63</v>
      </c>
      <c r="E1390" s="52">
        <v>23.789459999999998</v>
      </c>
      <c r="F1390" s="52">
        <v>90.339219999999997</v>
      </c>
      <c r="G1390" s="15">
        <v>32.200000000000003</v>
      </c>
      <c r="H1390" s="15">
        <v>7.3</v>
      </c>
      <c r="I1390" s="13">
        <v>490</v>
      </c>
      <c r="J1390" s="15">
        <v>205.9</v>
      </c>
      <c r="K1390" s="13">
        <v>0.14000000000000001</v>
      </c>
      <c r="L1390" s="13">
        <v>160.30000000000001</v>
      </c>
      <c r="M1390" s="13">
        <v>10.01</v>
      </c>
      <c r="N1390" s="13">
        <v>67</v>
      </c>
      <c r="O1390" s="13">
        <v>21</v>
      </c>
      <c r="P1390" s="13">
        <v>165</v>
      </c>
      <c r="Q1390" s="13">
        <v>0.02</v>
      </c>
      <c r="R1390" s="13">
        <v>2.2000000000000002</v>
      </c>
      <c r="S1390" s="13">
        <v>3.2</v>
      </c>
      <c r="T1390" s="13">
        <v>2.2000000000000002</v>
      </c>
      <c r="U1390" s="13">
        <v>7</v>
      </c>
      <c r="V1390" s="13">
        <v>52</v>
      </c>
      <c r="W1390" s="138">
        <v>72.5</v>
      </c>
      <c r="Y1390" s="65">
        <v>0.33</v>
      </c>
      <c r="Z1390" s="65"/>
      <c r="BL1390" s="40" t="s">
        <v>29</v>
      </c>
    </row>
    <row r="1391" spans="1:64">
      <c r="A1391" s="43">
        <v>44338</v>
      </c>
      <c r="B1391" s="2" t="s">
        <v>50</v>
      </c>
      <c r="C1391" s="12" t="str">
        <f>VLOOKUP('All_Data-2017-2021'!D1391,Location_Guide!$A$2:$B$59,2,FALSE)</f>
        <v>Aminbazar Bridge</v>
      </c>
      <c r="D1391" s="13" t="s">
        <v>51</v>
      </c>
      <c r="E1391" s="52">
        <v>23.782920000000001</v>
      </c>
      <c r="F1391" s="52">
        <v>90.335380000000001</v>
      </c>
      <c r="G1391" s="15">
        <v>32.299999999999997</v>
      </c>
      <c r="H1391" s="15">
        <v>7.31</v>
      </c>
      <c r="I1391" s="13">
        <v>566</v>
      </c>
      <c r="J1391" s="15">
        <v>239</v>
      </c>
      <c r="K1391" s="13">
        <v>0.05</v>
      </c>
      <c r="L1391" s="13">
        <v>163.9</v>
      </c>
      <c r="M1391" s="13">
        <v>10.57</v>
      </c>
      <c r="N1391" s="13">
        <v>81</v>
      </c>
      <c r="O1391" s="13">
        <v>29</v>
      </c>
      <c r="P1391" s="13">
        <v>165</v>
      </c>
      <c r="Q1391" s="13">
        <v>0.12</v>
      </c>
      <c r="R1391" s="13">
        <v>3</v>
      </c>
      <c r="S1391" s="13">
        <v>2.7</v>
      </c>
      <c r="T1391" s="13">
        <v>3.6</v>
      </c>
      <c r="U1391" s="13">
        <v>9</v>
      </c>
      <c r="V1391" s="13">
        <v>54</v>
      </c>
      <c r="W1391" s="138">
        <v>132.5</v>
      </c>
      <c r="Y1391" s="65">
        <v>0.32</v>
      </c>
      <c r="Z1391" s="65"/>
      <c r="BL1391" s="40" t="s">
        <v>29</v>
      </c>
    </row>
    <row r="1392" spans="1:64">
      <c r="A1392" s="43">
        <v>44338</v>
      </c>
      <c r="B1392" s="2" t="s">
        <v>50</v>
      </c>
      <c r="C1392" s="12" t="str">
        <f>VLOOKUP('All_Data-2017-2021'!D1392,Location_Guide!$A$2:$B$59,2,FALSE)</f>
        <v>d/s of Hazaribagh</v>
      </c>
      <c r="D1392" s="13" t="s">
        <v>52</v>
      </c>
      <c r="E1392" s="52">
        <v>23.734960000000001</v>
      </c>
      <c r="F1392" s="52">
        <v>90.354410000000001</v>
      </c>
      <c r="G1392" s="15">
        <v>32.1</v>
      </c>
      <c r="H1392" s="15">
        <v>7.46</v>
      </c>
      <c r="I1392" s="13">
        <v>772</v>
      </c>
      <c r="J1392" s="15">
        <v>328</v>
      </c>
      <c r="K1392" s="13">
        <v>0.04</v>
      </c>
      <c r="L1392" s="13">
        <v>153.5</v>
      </c>
      <c r="M1392" s="13">
        <v>26</v>
      </c>
      <c r="N1392" s="13">
        <v>96</v>
      </c>
      <c r="O1392" s="13">
        <v>42</v>
      </c>
      <c r="P1392" s="13">
        <v>225</v>
      </c>
      <c r="Q1392" s="13">
        <v>0.13</v>
      </c>
      <c r="R1392" s="13">
        <v>5.5</v>
      </c>
      <c r="S1392" s="13">
        <v>4.7</v>
      </c>
      <c r="T1392" s="13">
        <v>3.9</v>
      </c>
      <c r="U1392" s="13">
        <v>11</v>
      </c>
      <c r="V1392" s="13">
        <v>65</v>
      </c>
      <c r="W1392" s="138">
        <v>112.5</v>
      </c>
      <c r="Y1392" s="65">
        <v>0.76</v>
      </c>
      <c r="Z1392" s="65"/>
      <c r="BL1392" s="40" t="s">
        <v>29</v>
      </c>
    </row>
    <row r="1393" spans="1:64">
      <c r="A1393" s="43">
        <v>44338</v>
      </c>
      <c r="B1393" s="2" t="s">
        <v>50</v>
      </c>
      <c r="C1393" s="12" t="str">
        <f>VLOOKUP('All_Data-2017-2021'!D1393,Location_Guide!$A$2:$B$59,2,FALSE)</f>
        <v>d/s Kamrangirchar Launch Ghat</v>
      </c>
      <c r="D1393" s="13" t="s">
        <v>53</v>
      </c>
      <c r="E1393" s="52">
        <v>23.716709999999999</v>
      </c>
      <c r="F1393" s="52">
        <v>90.359920000000002</v>
      </c>
      <c r="G1393" s="15">
        <v>31.8</v>
      </c>
      <c r="H1393" s="15">
        <v>7.42</v>
      </c>
      <c r="I1393" s="13">
        <v>865</v>
      </c>
      <c r="J1393" s="15">
        <v>370</v>
      </c>
      <c r="K1393" s="13">
        <v>0.09</v>
      </c>
      <c r="L1393" s="13">
        <v>145.4</v>
      </c>
      <c r="M1393" s="13">
        <v>32.200000000000003</v>
      </c>
      <c r="N1393" s="13">
        <v>99</v>
      </c>
      <c r="O1393" s="13">
        <v>44</v>
      </c>
      <c r="P1393" s="13">
        <v>235</v>
      </c>
      <c r="Q1393" s="13">
        <v>0.14000000000000001</v>
      </c>
      <c r="R1393" s="13">
        <v>6.3</v>
      </c>
      <c r="S1393" s="13">
        <v>6.7</v>
      </c>
      <c r="T1393" s="13">
        <v>5.0999999999999996</v>
      </c>
      <c r="U1393" s="13">
        <v>10</v>
      </c>
      <c r="V1393" s="13">
        <v>68</v>
      </c>
      <c r="W1393" s="138">
        <v>122.5</v>
      </c>
      <c r="Y1393" s="65">
        <v>0.51</v>
      </c>
      <c r="Z1393" s="65"/>
      <c r="BL1393" s="40" t="s">
        <v>29</v>
      </c>
    </row>
    <row r="1394" spans="1:64">
      <c r="A1394" s="43">
        <v>44338</v>
      </c>
      <c r="B1394" s="2" t="s">
        <v>50</v>
      </c>
      <c r="C1394" s="12" t="str">
        <f>VLOOKUP('All_Data-2017-2021'!D1394,Location_Guide!$A$2:$B$59,2,FALSE)</f>
        <v>Chandni Ghat</v>
      </c>
      <c r="D1394" s="13" t="s">
        <v>54</v>
      </c>
      <c r="E1394" s="52">
        <v>23.71022</v>
      </c>
      <c r="F1394" s="52">
        <v>90.39367</v>
      </c>
      <c r="G1394" s="15">
        <v>32.299999999999997</v>
      </c>
      <c r="H1394" s="15">
        <v>7.38</v>
      </c>
      <c r="I1394" s="13">
        <v>929</v>
      </c>
      <c r="J1394" s="15">
        <v>392</v>
      </c>
      <c r="K1394" s="13">
        <v>0.12</v>
      </c>
      <c r="L1394" s="13">
        <v>-9.1</v>
      </c>
      <c r="M1394" s="13">
        <v>31.4</v>
      </c>
      <c r="N1394" s="13">
        <v>112</v>
      </c>
      <c r="O1394" s="13">
        <v>70</v>
      </c>
      <c r="P1394" s="13">
        <v>245</v>
      </c>
      <c r="Q1394" s="13">
        <v>0.13</v>
      </c>
      <c r="R1394" s="13">
        <v>7.5</v>
      </c>
      <c r="S1394" s="13">
        <v>4.5999999999999996</v>
      </c>
      <c r="T1394" s="13">
        <v>4.5999999999999996</v>
      </c>
      <c r="U1394" s="13">
        <v>12</v>
      </c>
      <c r="V1394" s="13">
        <v>70</v>
      </c>
      <c r="W1394" s="138">
        <v>122.5</v>
      </c>
      <c r="Y1394" s="65">
        <v>0.33</v>
      </c>
      <c r="Z1394" s="65"/>
      <c r="BL1394" s="40" t="s">
        <v>29</v>
      </c>
    </row>
    <row r="1395" spans="1:64">
      <c r="A1395" s="43">
        <v>44338</v>
      </c>
      <c r="B1395" s="2" t="s">
        <v>27</v>
      </c>
      <c r="C1395" s="12" t="str">
        <f>VLOOKUP('All_Data-2017-2021'!D1395,Location_Guide!$A$2:$B$59,2,FALSE)</f>
        <v>Kaliakoir Bridge</v>
      </c>
      <c r="D1395" s="13" t="s">
        <v>30</v>
      </c>
      <c r="E1395" s="52">
        <v>24.082339999999999</v>
      </c>
      <c r="F1395" s="52">
        <v>90.209190000000007</v>
      </c>
      <c r="G1395" s="15">
        <v>32.6</v>
      </c>
      <c r="H1395" s="15">
        <v>7.47</v>
      </c>
      <c r="I1395" s="13">
        <v>213.6</v>
      </c>
      <c r="J1395" s="15">
        <v>87.3</v>
      </c>
      <c r="K1395" s="13">
        <v>5.45</v>
      </c>
      <c r="L1395" s="13">
        <v>196</v>
      </c>
      <c r="M1395" s="13">
        <v>0</v>
      </c>
      <c r="N1395" s="13">
        <v>21</v>
      </c>
      <c r="O1395" s="13">
        <v>40</v>
      </c>
      <c r="P1395" s="13">
        <v>80</v>
      </c>
      <c r="Q1395" s="13">
        <v>0.11</v>
      </c>
      <c r="R1395" s="13">
        <v>0.70000000000000007</v>
      </c>
      <c r="S1395" s="13">
        <v>5.5</v>
      </c>
      <c r="T1395" s="13">
        <v>1</v>
      </c>
      <c r="U1395" s="13">
        <v>1</v>
      </c>
      <c r="V1395" s="13">
        <v>22</v>
      </c>
      <c r="W1395" s="138">
        <v>112.5</v>
      </c>
      <c r="Y1395" s="65">
        <v>0.34</v>
      </c>
      <c r="Z1395" s="65"/>
      <c r="BL1395" s="40" t="s">
        <v>29</v>
      </c>
    </row>
    <row r="1396" spans="1:64">
      <c r="A1396" s="43">
        <v>44338</v>
      </c>
      <c r="B1396" s="2" t="s">
        <v>27</v>
      </c>
      <c r="C1396" s="12" t="str">
        <f>VLOOKUP('All_Data-2017-2021'!D1396,Location_Guide!$A$2:$B$59,2,FALSE)</f>
        <v>Boroibari Bridge</v>
      </c>
      <c r="D1396" s="13" t="s">
        <v>99</v>
      </c>
      <c r="E1396" s="52">
        <v>24.09967</v>
      </c>
      <c r="F1396" s="52">
        <v>90.267020000000002</v>
      </c>
      <c r="G1396" s="15">
        <v>31.4</v>
      </c>
      <c r="H1396" s="15">
        <v>7.12</v>
      </c>
      <c r="I1396" s="13">
        <v>203.5</v>
      </c>
      <c r="J1396" s="15">
        <v>85.5</v>
      </c>
      <c r="K1396" s="13">
        <v>3.39</v>
      </c>
      <c r="L1396" s="13">
        <v>168.8</v>
      </c>
      <c r="M1396" s="13">
        <v>0</v>
      </c>
      <c r="N1396" s="13">
        <v>23</v>
      </c>
      <c r="O1396" s="13">
        <v>19</v>
      </c>
      <c r="P1396" s="13">
        <v>95</v>
      </c>
      <c r="Q1396" s="13">
        <v>0.05</v>
      </c>
      <c r="R1396" s="13">
        <v>0.3</v>
      </c>
      <c r="S1396" s="13">
        <v>5.4</v>
      </c>
      <c r="T1396" s="13">
        <v>0.8</v>
      </c>
      <c r="U1396" s="13">
        <v>2</v>
      </c>
      <c r="V1396" s="13">
        <v>20</v>
      </c>
      <c r="W1396" s="138">
        <v>82.5</v>
      </c>
      <c r="Y1396" s="65">
        <v>0.28000000000000003</v>
      </c>
      <c r="Z1396" s="65"/>
      <c r="BL1396" s="40" t="s">
        <v>29</v>
      </c>
    </row>
    <row r="1397" spans="1:64">
      <c r="A1397" s="43">
        <v>44338</v>
      </c>
      <c r="B1397" s="2" t="s">
        <v>100</v>
      </c>
      <c r="C1397" s="12" t="str">
        <f>VLOOKUP('All_Data-2017-2021'!D1397,Location_Guide!$A$2:$B$59,2,FALSE)</f>
        <v>Kaliakoir Bangshi Bridge</v>
      </c>
      <c r="D1397" s="13" t="s">
        <v>101</v>
      </c>
      <c r="E1397" s="52">
        <v>24.06962</v>
      </c>
      <c r="F1397" s="52">
        <v>90.214460000000003</v>
      </c>
      <c r="G1397" s="15">
        <v>31.8</v>
      </c>
      <c r="H1397" s="15">
        <v>7.01</v>
      </c>
      <c r="I1397" s="13">
        <v>213.9</v>
      </c>
      <c r="J1397" s="15">
        <v>88.8</v>
      </c>
      <c r="K1397" s="13">
        <v>3.57</v>
      </c>
      <c r="L1397" s="13">
        <v>174</v>
      </c>
      <c r="M1397" s="13">
        <v>0</v>
      </c>
      <c r="N1397" s="13">
        <v>22</v>
      </c>
      <c r="O1397" s="13">
        <v>18</v>
      </c>
      <c r="P1397" s="13">
        <v>75</v>
      </c>
      <c r="Q1397" s="13">
        <v>0.11</v>
      </c>
      <c r="R1397" s="13">
        <v>0.4</v>
      </c>
      <c r="S1397" s="13">
        <v>6.5</v>
      </c>
      <c r="T1397" s="13">
        <v>1.1000000000000001</v>
      </c>
      <c r="U1397" s="13">
        <v>0</v>
      </c>
      <c r="V1397" s="13">
        <v>22</v>
      </c>
      <c r="W1397" s="138">
        <v>92.5</v>
      </c>
      <c r="Y1397" s="65">
        <v>0.36</v>
      </c>
      <c r="Z1397" s="65"/>
      <c r="BL1397" s="40" t="s">
        <v>29</v>
      </c>
    </row>
    <row r="1398" spans="1:64">
      <c r="A1398" s="43">
        <v>44339</v>
      </c>
      <c r="B1398" s="2" t="s">
        <v>34</v>
      </c>
      <c r="C1398" s="12" t="str">
        <f>VLOOKUP('All_Data-2017-2021'!D1398,Location_Guide!$A$2:$B$59,2,FALSE)</f>
        <v>d/s Ashulia Landing station</v>
      </c>
      <c r="D1398" s="13" t="s">
        <v>35</v>
      </c>
      <c r="E1398" s="52">
        <v>23.894410220000001</v>
      </c>
      <c r="F1398" s="52">
        <v>90.364776879999994</v>
      </c>
      <c r="G1398" s="15">
        <v>32.9</v>
      </c>
      <c r="H1398" s="15">
        <v>7.32</v>
      </c>
      <c r="I1398" s="15">
        <v>435</v>
      </c>
      <c r="J1398" s="15">
        <v>179.9</v>
      </c>
      <c r="K1398" s="15">
        <v>0.66</v>
      </c>
      <c r="L1398" s="15">
        <v>95.1</v>
      </c>
      <c r="M1398" s="15">
        <v>9.7100000000000009</v>
      </c>
      <c r="N1398" s="13">
        <v>53</v>
      </c>
      <c r="O1398" s="13">
        <v>16</v>
      </c>
      <c r="P1398" s="13">
        <v>120</v>
      </c>
      <c r="Q1398" s="13">
        <v>0.13</v>
      </c>
      <c r="R1398" s="13">
        <v>1.1000000000000001</v>
      </c>
      <c r="S1398" s="13">
        <v>3</v>
      </c>
      <c r="T1398" s="13">
        <v>2</v>
      </c>
      <c r="U1398" s="13">
        <v>3</v>
      </c>
      <c r="V1398" s="13">
        <v>53</v>
      </c>
      <c r="W1398" s="138">
        <v>22.5</v>
      </c>
      <c r="Y1398" s="65">
        <v>0.24</v>
      </c>
      <c r="Z1398" s="65"/>
      <c r="BL1398" s="40" t="s">
        <v>29</v>
      </c>
    </row>
    <row r="1399" spans="1:64">
      <c r="A1399" s="43">
        <v>44339</v>
      </c>
      <c r="B1399" s="2" t="s">
        <v>34</v>
      </c>
      <c r="C1399" s="12" t="str">
        <f>VLOOKUP('All_Data-2017-2021'!D1399,Location_Guide!$A$2:$B$59,2,FALSE)</f>
        <v>u/s Ijtema Field</v>
      </c>
      <c r="D1399" s="13" t="s">
        <v>37</v>
      </c>
      <c r="E1399" s="52">
        <v>23.8917228</v>
      </c>
      <c r="F1399" s="52">
        <v>90.389886669999996</v>
      </c>
      <c r="G1399" s="15">
        <v>33.299999999999997</v>
      </c>
      <c r="H1399" s="15">
        <v>7.24</v>
      </c>
      <c r="I1399" s="15">
        <v>512</v>
      </c>
      <c r="J1399" s="15">
        <v>210.5</v>
      </c>
      <c r="K1399" s="15">
        <v>0.59</v>
      </c>
      <c r="L1399" s="15">
        <v>114.6</v>
      </c>
      <c r="M1399" s="15">
        <v>7.54</v>
      </c>
      <c r="N1399" s="13">
        <v>63</v>
      </c>
      <c r="O1399" s="13">
        <v>16</v>
      </c>
      <c r="P1399" s="13">
        <v>135</v>
      </c>
      <c r="Q1399" s="13">
        <v>0.08</v>
      </c>
      <c r="R1399" s="13">
        <v>1.5</v>
      </c>
      <c r="S1399" s="13">
        <v>3.5</v>
      </c>
      <c r="T1399" s="13">
        <v>2.6</v>
      </c>
      <c r="U1399" s="13">
        <v>6</v>
      </c>
      <c r="V1399" s="13">
        <v>55</v>
      </c>
      <c r="W1399" s="138">
        <v>42.5</v>
      </c>
      <c r="Y1399" s="65">
        <v>0.25</v>
      </c>
      <c r="Z1399" s="65"/>
      <c r="BL1399" s="40" t="s">
        <v>29</v>
      </c>
    </row>
    <row r="1400" spans="1:64">
      <c r="A1400" s="43">
        <v>44339</v>
      </c>
      <c r="B1400" s="2" t="s">
        <v>34</v>
      </c>
      <c r="C1400" s="12" t="str">
        <f>VLOOKUP('All_Data-2017-2021'!D1400,Location_Guide!$A$2:$B$59,2,FALSE)</f>
        <v>d/s Railway Bridge</v>
      </c>
      <c r="D1400" s="13" t="s">
        <v>38</v>
      </c>
      <c r="E1400" s="52">
        <v>23.88178903</v>
      </c>
      <c r="F1400" s="52">
        <v>90.406360190000001</v>
      </c>
      <c r="G1400" s="15">
        <v>32.799999999999997</v>
      </c>
      <c r="H1400" s="15">
        <v>7.15</v>
      </c>
      <c r="I1400" s="15">
        <v>579</v>
      </c>
      <c r="J1400" s="15">
        <v>241</v>
      </c>
      <c r="K1400" s="15">
        <v>0.08</v>
      </c>
      <c r="L1400" s="15">
        <v>90.4</v>
      </c>
      <c r="M1400" s="15">
        <v>9.7200000000000006</v>
      </c>
      <c r="N1400" s="13">
        <v>76</v>
      </c>
      <c r="O1400" s="13">
        <v>18</v>
      </c>
      <c r="P1400" s="13">
        <v>150</v>
      </c>
      <c r="Q1400" s="13">
        <v>0.06</v>
      </c>
      <c r="R1400" s="13">
        <v>2.7</v>
      </c>
      <c r="S1400" s="13">
        <v>2</v>
      </c>
      <c r="T1400" s="13">
        <v>4.2</v>
      </c>
      <c r="U1400" s="13">
        <v>7</v>
      </c>
      <c r="V1400" s="13">
        <v>60</v>
      </c>
      <c r="W1400" s="138">
        <v>72.5</v>
      </c>
      <c r="Y1400" s="65">
        <v>0.2</v>
      </c>
      <c r="Z1400" s="65"/>
      <c r="BL1400" s="40" t="s">
        <v>29</v>
      </c>
    </row>
    <row r="1401" spans="1:64">
      <c r="A1401" s="43">
        <v>44339</v>
      </c>
      <c r="B1401" s="2" t="s">
        <v>34</v>
      </c>
      <c r="C1401" s="12" t="str">
        <f>VLOOKUP('All_Data-2017-2021'!D1401,Location_Guide!$A$2:$B$59,2,FALSE)</f>
        <v>d/s of Hussein Dyeing</v>
      </c>
      <c r="D1401" s="13" t="s">
        <v>39</v>
      </c>
      <c r="E1401" s="52">
        <v>23.889253029999999</v>
      </c>
      <c r="F1401" s="52">
        <v>90.423154479999994</v>
      </c>
      <c r="G1401" s="15">
        <v>33.299999999999997</v>
      </c>
      <c r="H1401" s="15">
        <v>7.2</v>
      </c>
      <c r="I1401" s="15">
        <v>604</v>
      </c>
      <c r="J1401" s="15">
        <v>252</v>
      </c>
      <c r="K1401" s="15">
        <v>0.09</v>
      </c>
      <c r="L1401" s="15">
        <v>-243.5</v>
      </c>
      <c r="M1401" s="15">
        <v>8.32</v>
      </c>
      <c r="N1401" s="13">
        <v>92</v>
      </c>
      <c r="O1401" s="13">
        <v>20</v>
      </c>
      <c r="P1401" s="13">
        <v>145</v>
      </c>
      <c r="Q1401" s="13">
        <v>0.32</v>
      </c>
      <c r="R1401" s="13">
        <v>2.8000000000000003</v>
      </c>
      <c r="S1401" s="13">
        <v>1.9</v>
      </c>
      <c r="T1401" s="13">
        <v>3.6</v>
      </c>
      <c r="U1401" s="13">
        <v>10</v>
      </c>
      <c r="V1401" s="13">
        <v>61</v>
      </c>
      <c r="W1401" s="138">
        <v>62.5</v>
      </c>
      <c r="Y1401" s="65">
        <v>0.49</v>
      </c>
      <c r="Z1401" s="65"/>
      <c r="BL1401" s="40" t="s">
        <v>29</v>
      </c>
    </row>
    <row r="1402" spans="1:64">
      <c r="A1402" s="43">
        <v>44339</v>
      </c>
      <c r="B1402" s="2" t="s">
        <v>34</v>
      </c>
      <c r="C1402" s="12" t="str">
        <f>VLOOKUP('All_Data-2017-2021'!D1402,Location_Guide!$A$2:$B$59,2,FALSE)</f>
        <v>Mausaid (d/s Pagar Canal)</v>
      </c>
      <c r="D1402" s="13" t="s">
        <v>40</v>
      </c>
      <c r="E1402" s="52">
        <v>23.89918269</v>
      </c>
      <c r="F1402" s="52">
        <v>90.436552939999999</v>
      </c>
      <c r="G1402" s="15">
        <v>32.5</v>
      </c>
      <c r="H1402" s="15">
        <v>7.49</v>
      </c>
      <c r="I1402" s="15">
        <v>873</v>
      </c>
      <c r="J1402" s="15">
        <v>365</v>
      </c>
      <c r="K1402" s="15">
        <v>0.01</v>
      </c>
      <c r="L1402" s="15">
        <v>-321.8</v>
      </c>
      <c r="M1402" s="15">
        <v>12.12</v>
      </c>
      <c r="N1402" s="13">
        <v>161</v>
      </c>
      <c r="O1402" s="13">
        <v>32</v>
      </c>
      <c r="P1402" s="13">
        <v>200</v>
      </c>
      <c r="Q1402" s="13">
        <v>0.15</v>
      </c>
      <c r="R1402" s="13">
        <v>3.9000000000000004</v>
      </c>
      <c r="S1402" s="13">
        <v>7.1</v>
      </c>
      <c r="T1402" s="13">
        <v>5.7</v>
      </c>
      <c r="U1402" s="13">
        <v>18</v>
      </c>
      <c r="V1402" s="13">
        <v>67</v>
      </c>
      <c r="W1402" s="138">
        <v>42.5</v>
      </c>
      <c r="Y1402" s="65">
        <v>0.33</v>
      </c>
      <c r="Z1402" s="65"/>
      <c r="BL1402" s="40" t="s">
        <v>29</v>
      </c>
    </row>
    <row r="1403" spans="1:64">
      <c r="A1403" s="43">
        <v>44339</v>
      </c>
      <c r="B1403" s="2" t="s">
        <v>34</v>
      </c>
      <c r="C1403" s="12" t="str">
        <f>VLOOKUP('All_Data-2017-2021'!D1403,Location_Guide!$A$2:$B$59,2,FALSE)</f>
        <v>u/s of Balu Confluence</v>
      </c>
      <c r="D1403" s="13" t="s">
        <v>65</v>
      </c>
      <c r="E1403" s="52">
        <v>23.887243600000001</v>
      </c>
      <c r="F1403" s="52">
        <v>90.459945630000007</v>
      </c>
      <c r="G1403" s="15">
        <v>33.1</v>
      </c>
      <c r="H1403" s="15">
        <v>7.48</v>
      </c>
      <c r="I1403" s="15">
        <v>1025</v>
      </c>
      <c r="J1403" s="15">
        <v>432</v>
      </c>
      <c r="K1403" s="15">
        <v>0.03</v>
      </c>
      <c r="L1403" s="15">
        <v>-321.2</v>
      </c>
      <c r="M1403" s="15">
        <v>18.010000000000002</v>
      </c>
      <c r="N1403" s="13">
        <v>183</v>
      </c>
      <c r="O1403" s="13">
        <v>66</v>
      </c>
      <c r="P1403" s="13">
        <v>245</v>
      </c>
      <c r="Q1403" s="13">
        <v>0.06</v>
      </c>
      <c r="R1403" s="13">
        <v>8.6999999999999993</v>
      </c>
      <c r="S1403" s="13">
        <v>12.6</v>
      </c>
      <c r="T1403" s="13">
        <v>7.8</v>
      </c>
      <c r="U1403" s="13">
        <v>28</v>
      </c>
      <c r="V1403" s="13">
        <v>69</v>
      </c>
      <c r="W1403" s="138">
        <v>122.5</v>
      </c>
      <c r="Y1403" s="65">
        <v>0.31</v>
      </c>
      <c r="Z1403" s="65"/>
      <c r="BL1403" s="40" t="s">
        <v>29</v>
      </c>
    </row>
    <row r="1404" spans="1:64">
      <c r="A1404" s="43">
        <v>44339</v>
      </c>
      <c r="B1404" s="2" t="s">
        <v>95</v>
      </c>
      <c r="C1404" s="12" t="str">
        <f>VLOOKUP('All_Data-2017-2021'!D1404,Location_Guide!$A$2:$B$59,2,FALSE)</f>
        <v>u/s of Purbachal</v>
      </c>
      <c r="D1404" s="13" t="s">
        <v>42</v>
      </c>
      <c r="E1404" s="52">
        <v>23.86217843</v>
      </c>
      <c r="F1404" s="52">
        <v>90.474981490000005</v>
      </c>
      <c r="G1404" s="15">
        <v>33.299999999999997</v>
      </c>
      <c r="H1404" s="15">
        <v>7.39</v>
      </c>
      <c r="I1404" s="15">
        <v>1093</v>
      </c>
      <c r="J1404" s="15">
        <v>461</v>
      </c>
      <c r="K1404" s="15">
        <v>0.01</v>
      </c>
      <c r="L1404" s="15">
        <v>-311.89999999999998</v>
      </c>
      <c r="M1404" s="15">
        <v>17.59</v>
      </c>
      <c r="N1404" s="13">
        <v>161</v>
      </c>
      <c r="O1404" s="13">
        <v>60</v>
      </c>
      <c r="P1404" s="13">
        <v>255</v>
      </c>
      <c r="Q1404" s="13">
        <v>0.27</v>
      </c>
      <c r="R1404" s="13">
        <v>9.3999999999999986</v>
      </c>
      <c r="S1404" s="13">
        <v>9</v>
      </c>
      <c r="T1404" s="13">
        <v>6.6</v>
      </c>
      <c r="U1404" s="13">
        <v>19</v>
      </c>
      <c r="V1404" s="13">
        <v>74</v>
      </c>
      <c r="W1404" s="138">
        <v>112.5</v>
      </c>
      <c r="Y1404" s="65">
        <v>0.38</v>
      </c>
      <c r="Z1404" s="65"/>
      <c r="BL1404" s="40" t="s">
        <v>29</v>
      </c>
    </row>
    <row r="1405" spans="1:64">
      <c r="A1405" s="43">
        <v>44339</v>
      </c>
      <c r="B1405" s="2" t="s">
        <v>95</v>
      </c>
      <c r="C1405" s="12" t="str">
        <f>VLOOKUP('All_Data-2017-2021'!D1405,Location_Guide!$A$2:$B$59,2,FALSE)</f>
        <v>d/s of Purbachal (Ichhapur bridge)</v>
      </c>
      <c r="D1405" s="13" t="s">
        <v>43</v>
      </c>
      <c r="E1405" s="52">
        <v>23.82717834</v>
      </c>
      <c r="F1405" s="52">
        <v>90.487298170000003</v>
      </c>
      <c r="G1405" s="15">
        <v>33</v>
      </c>
      <c r="H1405" s="15">
        <v>7.43</v>
      </c>
      <c r="I1405" s="15">
        <v>1172</v>
      </c>
      <c r="J1405" s="15">
        <v>495</v>
      </c>
      <c r="K1405" s="15">
        <v>0.01</v>
      </c>
      <c r="L1405" s="15">
        <v>-317</v>
      </c>
      <c r="M1405" s="15">
        <v>48.11</v>
      </c>
      <c r="N1405" s="13">
        <v>175</v>
      </c>
      <c r="O1405" s="13">
        <v>141</v>
      </c>
      <c r="P1405" s="13">
        <v>310</v>
      </c>
      <c r="Q1405" s="13">
        <v>0.33</v>
      </c>
      <c r="R1405" s="13">
        <v>10.199999999999999</v>
      </c>
      <c r="S1405" s="13">
        <v>7.1</v>
      </c>
      <c r="T1405" s="13">
        <v>5.7</v>
      </c>
      <c r="U1405" s="13">
        <v>18</v>
      </c>
      <c r="V1405" s="13">
        <v>70</v>
      </c>
      <c r="W1405" s="138">
        <v>102.5</v>
      </c>
      <c r="Y1405" s="65">
        <v>0.34</v>
      </c>
      <c r="Z1405" s="65"/>
      <c r="BL1405" s="40" t="s">
        <v>29</v>
      </c>
    </row>
    <row r="1406" spans="1:64">
      <c r="A1406" s="43">
        <v>44339</v>
      </c>
      <c r="B1406" s="2" t="s">
        <v>95</v>
      </c>
      <c r="C1406" s="12" t="str">
        <f>VLOOKUP('All_Data-2017-2021'!D1406,Location_Guide!$A$2:$B$59,2,FALSE)</f>
        <v>Beraid</v>
      </c>
      <c r="D1406" s="13" t="s">
        <v>44</v>
      </c>
      <c r="E1406" s="52">
        <v>23.777697109999998</v>
      </c>
      <c r="F1406" s="52">
        <v>90.477898809999999</v>
      </c>
      <c r="G1406" s="15">
        <v>33.1</v>
      </c>
      <c r="H1406" s="15">
        <v>7.47</v>
      </c>
      <c r="I1406" s="15">
        <v>1150</v>
      </c>
      <c r="J1406" s="15">
        <v>485</v>
      </c>
      <c r="K1406" s="15">
        <v>0</v>
      </c>
      <c r="L1406" s="15">
        <v>-307.3</v>
      </c>
      <c r="M1406" s="15">
        <v>32.9</v>
      </c>
      <c r="N1406" s="13">
        <v>165</v>
      </c>
      <c r="O1406" s="13">
        <v>86</v>
      </c>
      <c r="P1406" s="13">
        <v>285</v>
      </c>
      <c r="Q1406" s="13">
        <v>0.32</v>
      </c>
      <c r="R1406" s="13">
        <v>11.6</v>
      </c>
      <c r="S1406" s="13">
        <v>5.9</v>
      </c>
      <c r="T1406" s="13">
        <v>6.9</v>
      </c>
      <c r="U1406" s="13">
        <v>17</v>
      </c>
      <c r="V1406" s="13">
        <v>70</v>
      </c>
      <c r="W1406" s="138">
        <v>142.5</v>
      </c>
      <c r="Y1406" s="65">
        <v>0.43</v>
      </c>
      <c r="Z1406" s="65"/>
      <c r="BL1406" s="40" t="s">
        <v>29</v>
      </c>
    </row>
    <row r="1407" spans="1:64">
      <c r="A1407" s="43">
        <v>44339</v>
      </c>
      <c r="B1407" s="2" t="s">
        <v>95</v>
      </c>
      <c r="C1407" s="12" t="str">
        <f>VLOOKUP('All_Data-2017-2021'!D1407,Location_Guide!$A$2:$B$59,2,FALSE)</f>
        <v>d/s of Begunbari Canal</v>
      </c>
      <c r="D1407" s="13" t="s">
        <v>45</v>
      </c>
      <c r="E1407" s="52">
        <v>23.759711589999998</v>
      </c>
      <c r="F1407" s="52">
        <v>90.483468529999996</v>
      </c>
      <c r="G1407" s="15">
        <v>32.799999999999997</v>
      </c>
      <c r="H1407" s="15">
        <v>7.3</v>
      </c>
      <c r="I1407" s="15">
        <v>1123</v>
      </c>
      <c r="J1407" s="15">
        <v>476</v>
      </c>
      <c r="K1407" s="15">
        <v>0.01</v>
      </c>
      <c r="L1407" s="15">
        <v>-313.10000000000002</v>
      </c>
      <c r="M1407" s="15">
        <v>33.5</v>
      </c>
      <c r="N1407" s="13">
        <v>164</v>
      </c>
      <c r="O1407" s="13">
        <v>93</v>
      </c>
      <c r="P1407" s="13">
        <v>290</v>
      </c>
      <c r="Q1407" s="13">
        <v>0.25</v>
      </c>
      <c r="R1407" s="13">
        <v>12.7</v>
      </c>
      <c r="S1407" s="13">
        <v>12.7</v>
      </c>
      <c r="T1407" s="13">
        <v>6.5</v>
      </c>
      <c r="U1407" s="13">
        <v>18</v>
      </c>
      <c r="V1407" s="13">
        <v>65</v>
      </c>
      <c r="W1407" s="138">
        <v>142.5</v>
      </c>
      <c r="Y1407" s="65">
        <v>0.15</v>
      </c>
      <c r="Z1407" s="65"/>
      <c r="BL1407" s="40" t="s">
        <v>29</v>
      </c>
    </row>
    <row r="1408" spans="1:64">
      <c r="A1408" s="43">
        <v>44339</v>
      </c>
      <c r="B1408" s="2" t="s">
        <v>95</v>
      </c>
      <c r="C1408" s="12" t="str">
        <f>VLOOKUP('All_Data-2017-2021'!D1408,Location_Guide!$A$2:$B$59,2,FALSE)</f>
        <v>Demra (u/s of confluence)</v>
      </c>
      <c r="D1408" s="13" t="s">
        <v>46</v>
      </c>
      <c r="E1408" s="52">
        <v>23.727908299999999</v>
      </c>
      <c r="F1408" s="52">
        <v>90.500952760000004</v>
      </c>
      <c r="G1408" s="15">
        <v>32.700000000000003</v>
      </c>
      <c r="H1408" s="15">
        <v>7.25</v>
      </c>
      <c r="I1408" s="15">
        <v>1062</v>
      </c>
      <c r="J1408" s="15">
        <v>450</v>
      </c>
      <c r="K1408" s="15">
        <v>0.04</v>
      </c>
      <c r="L1408" s="15">
        <v>-314.89999999999998</v>
      </c>
      <c r="M1408" s="15">
        <v>39.799999999999997</v>
      </c>
      <c r="N1408" s="13">
        <v>147</v>
      </c>
      <c r="O1408" s="13">
        <v>113</v>
      </c>
      <c r="P1408" s="13">
        <v>285</v>
      </c>
      <c r="Q1408" s="13">
        <v>0.3</v>
      </c>
      <c r="R1408" s="13">
        <v>15.1</v>
      </c>
      <c r="S1408" s="13">
        <v>16.3</v>
      </c>
      <c r="T1408" s="13">
        <v>7.1</v>
      </c>
      <c r="U1408" s="13">
        <v>18</v>
      </c>
      <c r="V1408" s="13">
        <v>59</v>
      </c>
      <c r="W1408" s="138">
        <v>102.5</v>
      </c>
      <c r="Y1408" s="65">
        <v>0.32</v>
      </c>
      <c r="Z1408" s="65"/>
      <c r="BL1408" s="40" t="s">
        <v>29</v>
      </c>
    </row>
    <row r="1409" spans="1:64">
      <c r="A1409" s="43">
        <v>44339</v>
      </c>
      <c r="B1409" s="51" t="s">
        <v>89</v>
      </c>
      <c r="C1409" s="12" t="str">
        <f>VLOOKUP('All_Data-2017-2021'!D1409,Location_Guide!$A$2:$B$59,2,FALSE)</f>
        <v xml:space="preserve">Muktapur Ghat  </v>
      </c>
      <c r="D1409" s="13" t="s">
        <v>70</v>
      </c>
      <c r="E1409" s="52">
        <v>23.567889000000001</v>
      </c>
      <c r="F1409" s="52">
        <v>90.514812000000006</v>
      </c>
      <c r="G1409" s="15">
        <v>32.700000000000003</v>
      </c>
      <c r="H1409" s="15">
        <v>7.57</v>
      </c>
      <c r="I1409" s="15">
        <v>735</v>
      </c>
      <c r="J1409" s="15">
        <v>308</v>
      </c>
      <c r="K1409" s="15">
        <v>1.17</v>
      </c>
      <c r="L1409" s="15">
        <v>-25.6</v>
      </c>
      <c r="M1409" s="15">
        <v>7.2</v>
      </c>
      <c r="N1409" s="13">
        <v>62</v>
      </c>
      <c r="O1409" s="13">
        <v>22</v>
      </c>
      <c r="P1409" s="13">
        <v>210</v>
      </c>
      <c r="Q1409" s="13">
        <v>0.08</v>
      </c>
      <c r="R1409" s="13">
        <v>4.9000000000000004</v>
      </c>
      <c r="S1409" s="13">
        <v>1.7</v>
      </c>
      <c r="T1409" s="13">
        <v>3.7</v>
      </c>
      <c r="U1409" s="13">
        <v>4</v>
      </c>
      <c r="V1409" s="13">
        <v>46</v>
      </c>
      <c r="W1409" s="138">
        <v>82.5</v>
      </c>
      <c r="Y1409" s="65">
        <v>0.33</v>
      </c>
      <c r="Z1409" s="65"/>
      <c r="BL1409" s="40" t="s">
        <v>29</v>
      </c>
    </row>
    <row r="1410" spans="1:64">
      <c r="A1410" s="43">
        <v>44339</v>
      </c>
      <c r="B1410" s="2" t="s">
        <v>96</v>
      </c>
      <c r="C1410" s="12" t="str">
        <f>VLOOKUP('All_Data-2017-2021'!D1410,Location_Guide!$A$2:$B$59,2,FALSE)</f>
        <v>d/s Kanchan Bridge</v>
      </c>
      <c r="D1410" s="13" t="s">
        <v>82</v>
      </c>
      <c r="E1410" s="52">
        <v>23.835225000000001</v>
      </c>
      <c r="F1410" s="52">
        <v>90.546137000000002</v>
      </c>
      <c r="G1410" s="15">
        <v>32.5</v>
      </c>
      <c r="H1410" s="15">
        <v>7.51</v>
      </c>
      <c r="I1410" s="15">
        <v>617</v>
      </c>
      <c r="J1410" s="15">
        <v>258</v>
      </c>
      <c r="K1410" s="15">
        <v>3.29</v>
      </c>
      <c r="L1410" s="15">
        <v>-0.4</v>
      </c>
      <c r="M1410" s="15">
        <v>3.55</v>
      </c>
      <c r="N1410" s="13">
        <v>24</v>
      </c>
      <c r="O1410" s="13">
        <v>6</v>
      </c>
      <c r="P1410" s="13">
        <v>185</v>
      </c>
      <c r="Q1410" s="13">
        <v>0.03</v>
      </c>
      <c r="R1410" s="13">
        <v>0.4</v>
      </c>
      <c r="S1410" s="13">
        <v>4.8</v>
      </c>
      <c r="T1410" s="13">
        <v>1.7</v>
      </c>
      <c r="U1410" s="13" t="s">
        <v>80</v>
      </c>
      <c r="V1410" s="13">
        <v>54</v>
      </c>
      <c r="W1410" s="138">
        <v>62.5</v>
      </c>
      <c r="Y1410" s="65">
        <v>0.27</v>
      </c>
      <c r="Z1410" s="65"/>
      <c r="BL1410" s="40" t="s">
        <v>29</v>
      </c>
    </row>
    <row r="1411" spans="1:64">
      <c r="A1411" s="43">
        <v>44339</v>
      </c>
      <c r="B1411" s="2" t="s">
        <v>96</v>
      </c>
      <c r="C1411" s="12" t="str">
        <f>VLOOKUP('All_Data-2017-2021'!D1411,Location_Guide!$A$2:$B$59,2,FALSE)</f>
        <v>ACI Salt (Rupganj Ferry Ghat)</v>
      </c>
      <c r="D1411" s="13" t="s">
        <v>83</v>
      </c>
      <c r="E1411" s="52">
        <v>23.790506000000001</v>
      </c>
      <c r="F1411" s="52">
        <v>90.522321000000005</v>
      </c>
      <c r="G1411" s="15">
        <v>32.700000000000003</v>
      </c>
      <c r="H1411" s="15">
        <v>7.58</v>
      </c>
      <c r="I1411" s="15">
        <v>594</v>
      </c>
      <c r="J1411" s="15">
        <v>248</v>
      </c>
      <c r="K1411" s="15">
        <v>1.85</v>
      </c>
      <c r="L1411" s="15">
        <v>-4.8</v>
      </c>
      <c r="M1411" s="15">
        <v>6.52</v>
      </c>
      <c r="N1411" s="13">
        <v>28</v>
      </c>
      <c r="O1411" s="13">
        <v>15</v>
      </c>
      <c r="P1411" s="13">
        <v>195</v>
      </c>
      <c r="Q1411" s="13">
        <v>0.03</v>
      </c>
      <c r="R1411" s="13">
        <v>0.4</v>
      </c>
      <c r="S1411" s="13">
        <v>4</v>
      </c>
      <c r="T1411" s="13">
        <v>3.5</v>
      </c>
      <c r="U1411" s="13" t="s">
        <v>80</v>
      </c>
      <c r="V1411" s="13">
        <v>44</v>
      </c>
      <c r="W1411" s="138">
        <v>52.5</v>
      </c>
      <c r="Y1411" s="65">
        <v>0.15</v>
      </c>
      <c r="Z1411" s="65"/>
      <c r="BL1411" s="40" t="s">
        <v>29</v>
      </c>
    </row>
    <row r="1412" spans="1:64">
      <c r="A1412" s="43">
        <v>44339</v>
      </c>
      <c r="B1412" s="2" t="s">
        <v>96</v>
      </c>
      <c r="C1412" s="12" t="str">
        <f>VLOOKUP('All_Data-2017-2021'!D1412,Location_Guide!$A$2:$B$59,2,FALSE)</f>
        <v>Demra Ghat</v>
      </c>
      <c r="D1412" s="13" t="s">
        <v>67</v>
      </c>
      <c r="E1412" s="52">
        <v>23.716944000000002</v>
      </c>
      <c r="F1412" s="52">
        <v>90.502167999999998</v>
      </c>
      <c r="G1412" s="15">
        <v>33</v>
      </c>
      <c r="H1412" s="15">
        <v>7.38</v>
      </c>
      <c r="I1412" s="15">
        <v>765</v>
      </c>
      <c r="J1412" s="15">
        <v>319</v>
      </c>
      <c r="K1412" s="15">
        <v>0.11</v>
      </c>
      <c r="L1412" s="15">
        <v>-243.6</v>
      </c>
      <c r="M1412" s="15">
        <v>14.29</v>
      </c>
      <c r="N1412" s="13">
        <v>77</v>
      </c>
      <c r="O1412" s="13">
        <v>33</v>
      </c>
      <c r="P1412" s="13">
        <v>215</v>
      </c>
      <c r="Q1412" s="13">
        <v>0.09</v>
      </c>
      <c r="R1412" s="13">
        <v>4.3</v>
      </c>
      <c r="S1412" s="13">
        <v>4.4000000000000004</v>
      </c>
      <c r="T1412" s="13">
        <v>2.7</v>
      </c>
      <c r="U1412" s="13">
        <v>10</v>
      </c>
      <c r="V1412" s="13">
        <v>46</v>
      </c>
      <c r="W1412" s="138">
        <v>82.5</v>
      </c>
      <c r="Y1412" s="65">
        <v>0.44</v>
      </c>
      <c r="Z1412" s="65"/>
      <c r="BL1412" s="40" t="s">
        <v>29</v>
      </c>
    </row>
    <row r="1413" spans="1:64">
      <c r="A1413" s="43">
        <v>44339</v>
      </c>
      <c r="B1413" s="2" t="s">
        <v>96</v>
      </c>
      <c r="C1413" s="12" t="str">
        <f>VLOOKUP('All_Data-2017-2021'!D1413,Location_Guide!$A$2:$B$59,2,FALSE)</f>
        <v>d/s of Adamjee EPZ</v>
      </c>
      <c r="D1413" s="13" t="s">
        <v>68</v>
      </c>
      <c r="E1413" s="52">
        <v>23.664470000000001</v>
      </c>
      <c r="F1413" s="52">
        <v>90.523193000000006</v>
      </c>
      <c r="G1413" s="15">
        <v>33.299999999999997</v>
      </c>
      <c r="H1413" s="15">
        <v>7.44</v>
      </c>
      <c r="I1413" s="15">
        <v>909</v>
      </c>
      <c r="J1413" s="15">
        <v>379</v>
      </c>
      <c r="K1413" s="15">
        <v>0.09</v>
      </c>
      <c r="L1413" s="15">
        <v>-277.10000000000002</v>
      </c>
      <c r="M1413" s="15">
        <v>34</v>
      </c>
      <c r="N1413" s="13">
        <v>97</v>
      </c>
      <c r="O1413" s="13">
        <v>58</v>
      </c>
      <c r="P1413" s="13">
        <v>250</v>
      </c>
      <c r="Q1413" s="13">
        <v>0.13</v>
      </c>
      <c r="R1413" s="13">
        <v>6.8000000000000007</v>
      </c>
      <c r="S1413" s="13">
        <v>4.9000000000000004</v>
      </c>
      <c r="T1413" s="13">
        <v>3.9</v>
      </c>
      <c r="U1413" s="13">
        <v>13</v>
      </c>
      <c r="V1413" s="13">
        <v>55</v>
      </c>
      <c r="W1413" s="138">
        <v>72.5</v>
      </c>
      <c r="Y1413" s="65">
        <v>0.24</v>
      </c>
      <c r="Z1413" s="65"/>
      <c r="BL1413" s="40" t="s">
        <v>29</v>
      </c>
    </row>
    <row r="1414" spans="1:64">
      <c r="A1414" s="43">
        <v>44339</v>
      </c>
      <c r="B1414" s="2" t="s">
        <v>96</v>
      </c>
      <c r="C1414" s="12" t="str">
        <f>VLOOKUP('All_Data-2017-2021'!D1414,Location_Guide!$A$2:$B$59,2,FALSE)</f>
        <v>d/s of Tanbazar Ghat</v>
      </c>
      <c r="D1414" s="13" t="s">
        <v>69</v>
      </c>
      <c r="E1414" s="52">
        <v>23.613054999999999</v>
      </c>
      <c r="F1414" s="52">
        <v>90.50694</v>
      </c>
      <c r="G1414" s="15">
        <v>33</v>
      </c>
      <c r="H1414" s="15">
        <v>7.54</v>
      </c>
      <c r="I1414" s="15">
        <v>885</v>
      </c>
      <c r="J1414" s="15">
        <v>371</v>
      </c>
      <c r="K1414" s="15">
        <v>0.05</v>
      </c>
      <c r="L1414" s="15">
        <v>-195.5</v>
      </c>
      <c r="M1414" s="15">
        <v>36.6</v>
      </c>
      <c r="N1414" s="13">
        <v>79</v>
      </c>
      <c r="O1414" s="13">
        <v>43</v>
      </c>
      <c r="P1414" s="13">
        <v>245</v>
      </c>
      <c r="Q1414" s="13">
        <v>0.14000000000000001</v>
      </c>
      <c r="R1414" s="13">
        <v>6.2</v>
      </c>
      <c r="S1414" s="13">
        <v>3.1</v>
      </c>
      <c r="T1414" s="13">
        <v>3.9</v>
      </c>
      <c r="U1414" s="13">
        <v>7</v>
      </c>
      <c r="V1414" s="97">
        <v>55</v>
      </c>
      <c r="W1414" s="138">
        <v>62.5</v>
      </c>
      <c r="Y1414" s="65">
        <v>0.32</v>
      </c>
      <c r="Z1414" s="65"/>
      <c r="BL1414" s="40" t="s">
        <v>29</v>
      </c>
    </row>
    <row r="1415" spans="1:64">
      <c r="A1415" s="43">
        <v>44339</v>
      </c>
      <c r="B1415" s="2" t="s">
        <v>96</v>
      </c>
      <c r="C1415" s="12" t="str">
        <f>VLOOKUP('All_Data-2017-2021'!D1415,Location_Guide!$A$2:$B$59,2,FALSE)</f>
        <v>u/s of Kalagachia Point</v>
      </c>
      <c r="D1415" s="13" t="s">
        <v>97</v>
      </c>
      <c r="E1415" s="52">
        <v>23.572368000000001</v>
      </c>
      <c r="F1415" s="52">
        <v>90.525478000000007</v>
      </c>
      <c r="G1415" s="15">
        <v>33.299999999999997</v>
      </c>
      <c r="H1415" s="15">
        <v>7.65</v>
      </c>
      <c r="I1415" s="15">
        <v>834</v>
      </c>
      <c r="J1415" s="15">
        <v>349</v>
      </c>
      <c r="K1415" s="15">
        <v>0.27</v>
      </c>
      <c r="L1415" s="15">
        <v>-142.19999999999999</v>
      </c>
      <c r="M1415" s="15">
        <v>14.38</v>
      </c>
      <c r="N1415" s="13">
        <v>77</v>
      </c>
      <c r="O1415" s="13">
        <v>32</v>
      </c>
      <c r="P1415" s="13">
        <v>220</v>
      </c>
      <c r="Q1415" s="13">
        <v>0.11</v>
      </c>
      <c r="R1415" s="13">
        <v>5.2</v>
      </c>
      <c r="S1415" s="13">
        <v>2.6</v>
      </c>
      <c r="T1415" s="13">
        <v>3.4</v>
      </c>
      <c r="U1415" s="13">
        <v>6</v>
      </c>
      <c r="V1415" s="13">
        <v>48</v>
      </c>
      <c r="W1415" s="138">
        <v>62.5</v>
      </c>
      <c r="Y1415" s="65">
        <v>0.34</v>
      </c>
      <c r="Z1415" s="65"/>
      <c r="BL1415" s="40" t="s">
        <v>29</v>
      </c>
    </row>
    <row r="1416" spans="1:64">
      <c r="A1416" s="43">
        <v>44339</v>
      </c>
      <c r="B1416" s="2" t="s">
        <v>96</v>
      </c>
      <c r="C1416" s="12" t="str">
        <f>VLOOKUP('All_Data-2017-2021'!D1416,Location_Guide!$A$2:$B$59,2,FALSE)</f>
        <v>d/s of Ghorashal FC</v>
      </c>
      <c r="D1416" s="13" t="s">
        <v>98</v>
      </c>
      <c r="E1416" s="52">
        <v>23.974980259999999</v>
      </c>
      <c r="F1416" s="52">
        <v>90.628594280000002</v>
      </c>
      <c r="G1416" s="15">
        <v>36.200000000000003</v>
      </c>
      <c r="H1416" s="15">
        <v>7.3</v>
      </c>
      <c r="I1416" s="15">
        <v>379</v>
      </c>
      <c r="J1416" s="15">
        <v>147.30000000000001</v>
      </c>
      <c r="K1416" s="15">
        <v>0.04</v>
      </c>
      <c r="L1416" s="15">
        <v>-16.3</v>
      </c>
      <c r="M1416" s="15">
        <v>14.43</v>
      </c>
      <c r="N1416" s="13">
        <v>42</v>
      </c>
      <c r="O1416" s="13">
        <v>16</v>
      </c>
      <c r="P1416" s="13">
        <v>105</v>
      </c>
      <c r="Q1416" s="13">
        <v>0.12</v>
      </c>
      <c r="R1416" s="13">
        <v>0.4</v>
      </c>
      <c r="S1416" s="13">
        <v>3.8</v>
      </c>
      <c r="T1416" s="13">
        <v>2.9</v>
      </c>
      <c r="U1416" s="13" t="s">
        <v>80</v>
      </c>
      <c r="V1416" s="13">
        <v>26</v>
      </c>
      <c r="W1416" s="138">
        <v>42.5</v>
      </c>
      <c r="Y1416" s="65">
        <v>0.27</v>
      </c>
      <c r="Z1416" s="65"/>
      <c r="BL1416" s="40" t="s">
        <v>29</v>
      </c>
    </row>
    <row r="1417" spans="1:64">
      <c r="A1417" s="43">
        <v>44339</v>
      </c>
      <c r="B1417" s="51" t="s">
        <v>74</v>
      </c>
      <c r="C1417" s="12" t="str">
        <f>VLOOKUP('All_Data-2017-2021'!D1417,Location_Guide!$A$2:$B$59,2,FALSE)</f>
        <v>Steel bridge at Pagar Canal</v>
      </c>
      <c r="D1417" s="13" t="s">
        <v>75</v>
      </c>
      <c r="E1417" s="52">
        <v>23.900656999999999</v>
      </c>
      <c r="F1417" s="52">
        <v>90.432581999999996</v>
      </c>
      <c r="G1417" s="15">
        <v>32.299999999999997</v>
      </c>
      <c r="H1417" s="15">
        <v>7.39</v>
      </c>
      <c r="I1417" s="15">
        <v>1674</v>
      </c>
      <c r="J1417" s="15">
        <v>725</v>
      </c>
      <c r="K1417" s="15">
        <v>0.01</v>
      </c>
      <c r="L1417" s="15">
        <v>-354.4</v>
      </c>
      <c r="M1417" s="15">
        <v>28.1</v>
      </c>
      <c r="N1417" s="13">
        <v>258</v>
      </c>
      <c r="O1417" s="13">
        <v>99</v>
      </c>
      <c r="P1417" s="13">
        <v>415</v>
      </c>
      <c r="Q1417" s="13">
        <v>0.23</v>
      </c>
      <c r="R1417" s="13">
        <v>15.4</v>
      </c>
      <c r="S1417" s="13">
        <v>23</v>
      </c>
      <c r="T1417" s="13">
        <v>11.2</v>
      </c>
      <c r="U1417" s="13">
        <v>532</v>
      </c>
      <c r="V1417" s="13">
        <v>83</v>
      </c>
      <c r="W1417" s="138">
        <v>132.5</v>
      </c>
      <c r="Y1417" s="65">
        <v>0.47</v>
      </c>
      <c r="Z1417" s="65"/>
      <c r="BL1417" s="40" t="s">
        <v>29</v>
      </c>
    </row>
    <row r="1418" spans="1:64">
      <c r="A1418" s="43">
        <v>44339</v>
      </c>
      <c r="B1418" s="51" t="s">
        <v>109</v>
      </c>
      <c r="C1418" s="12" t="str">
        <f>VLOOKUP('All_Data-2017-2021'!D1418,Location_Guide!$A$2:$B$59,2,FALSE)</f>
        <v>u/s (800m) of outfall in Balu</v>
      </c>
      <c r="D1418" s="13" t="s">
        <v>77</v>
      </c>
      <c r="E1418" s="52">
        <v>23.80975467</v>
      </c>
      <c r="F1418" s="52">
        <v>90.477011590000004</v>
      </c>
      <c r="G1418" s="15">
        <v>32.6</v>
      </c>
      <c r="H1418" s="15">
        <v>7.28</v>
      </c>
      <c r="I1418" s="15">
        <v>999</v>
      </c>
      <c r="J1418" s="15">
        <v>426</v>
      </c>
      <c r="K1418" s="15">
        <v>0.02</v>
      </c>
      <c r="L1418" s="15">
        <v>-319</v>
      </c>
      <c r="M1418" s="15">
        <v>40.1</v>
      </c>
      <c r="N1418" s="13">
        <v>153</v>
      </c>
      <c r="O1418" s="13">
        <v>91</v>
      </c>
      <c r="P1418" s="13">
        <v>295</v>
      </c>
      <c r="Q1418" s="13">
        <v>0.39</v>
      </c>
      <c r="R1418" s="13">
        <v>15.4</v>
      </c>
      <c r="S1418" s="13">
        <v>10.9</v>
      </c>
      <c r="T1418" s="13">
        <v>8.1</v>
      </c>
      <c r="U1418" s="13">
        <v>22</v>
      </c>
      <c r="V1418" s="13">
        <v>56</v>
      </c>
      <c r="W1418" s="138">
        <v>122.5</v>
      </c>
      <c r="Y1418" s="65">
        <v>0.23</v>
      </c>
      <c r="Z1418" s="65"/>
      <c r="BL1418" s="40" t="s">
        <v>29</v>
      </c>
    </row>
    <row r="1419" spans="1:64">
      <c r="A1419" s="43">
        <v>44339</v>
      </c>
      <c r="B1419" s="51" t="s">
        <v>110</v>
      </c>
      <c r="C1419" s="12" t="str">
        <f>VLOOKUP('All_Data-2017-2021'!D1419,Location_Guide!$A$2:$B$59,2,FALSE)</f>
        <v>d/s of Dasherkandi WWTP</v>
      </c>
      <c r="D1419" s="13" t="s">
        <v>79</v>
      </c>
      <c r="E1419" s="52">
        <v>23.760384999999999</v>
      </c>
      <c r="F1419" s="52">
        <v>90.479742999999999</v>
      </c>
      <c r="G1419" s="15">
        <v>32.200000000000003</v>
      </c>
      <c r="H1419" s="15">
        <v>7.07</v>
      </c>
      <c r="I1419" s="15">
        <v>962</v>
      </c>
      <c r="J1419" s="15">
        <v>409</v>
      </c>
      <c r="K1419" s="15">
        <v>0.02</v>
      </c>
      <c r="L1419" s="15">
        <v>-314.8</v>
      </c>
      <c r="M1419" s="15">
        <v>25.1</v>
      </c>
      <c r="N1419" s="13">
        <v>165</v>
      </c>
      <c r="O1419" s="13">
        <v>70</v>
      </c>
      <c r="P1419" s="13">
        <v>285</v>
      </c>
      <c r="Q1419" s="13">
        <v>0.26</v>
      </c>
      <c r="R1419" s="13">
        <v>20.299999999999997</v>
      </c>
      <c r="S1419" s="13">
        <v>19.3</v>
      </c>
      <c r="T1419" s="13">
        <v>10.6</v>
      </c>
      <c r="U1419" s="13">
        <v>46</v>
      </c>
      <c r="V1419" s="13">
        <v>25</v>
      </c>
      <c r="W1419" s="138">
        <v>62.5</v>
      </c>
      <c r="Y1419" s="65">
        <v>0.37</v>
      </c>
      <c r="Z1419" s="65"/>
      <c r="BL1419" s="40" t="s">
        <v>29</v>
      </c>
    </row>
    <row r="1420" spans="1:64">
      <c r="A1420" s="43">
        <v>44339</v>
      </c>
      <c r="B1420" s="51" t="s">
        <v>41</v>
      </c>
      <c r="C1420" s="12" t="str">
        <f>VLOOKUP('All_Data-2017-2021'!D1420,Location_Guide!$A$2:$B$59,2,FALSE)</f>
        <v>Daripara Bridge, Pubail</v>
      </c>
      <c r="D1420" s="13" t="s">
        <v>105</v>
      </c>
      <c r="E1420" s="52">
        <v>23.932082640000001</v>
      </c>
      <c r="F1420" s="52">
        <v>90.490815130000001</v>
      </c>
      <c r="G1420" s="15">
        <v>33.5</v>
      </c>
      <c r="H1420" s="15">
        <v>7.34</v>
      </c>
      <c r="I1420" s="15">
        <v>1135</v>
      </c>
      <c r="J1420" s="15">
        <v>475</v>
      </c>
      <c r="K1420" s="15">
        <v>7.0000000000000007E-2</v>
      </c>
      <c r="L1420" s="15">
        <v>-127.5</v>
      </c>
      <c r="M1420" s="15">
        <v>15.13</v>
      </c>
      <c r="N1420" s="13">
        <v>182</v>
      </c>
      <c r="O1420" s="13">
        <v>22</v>
      </c>
      <c r="P1420" s="13">
        <v>320</v>
      </c>
      <c r="Q1420" s="13">
        <v>0.23</v>
      </c>
      <c r="R1420" s="13">
        <v>4.5</v>
      </c>
      <c r="S1420" s="13">
        <v>5.3</v>
      </c>
      <c r="T1420" s="13">
        <v>5.5</v>
      </c>
      <c r="U1420" s="13">
        <v>10</v>
      </c>
      <c r="V1420" s="13">
        <v>64</v>
      </c>
      <c r="W1420" s="138">
        <v>132.5</v>
      </c>
      <c r="Y1420" s="65">
        <v>0.26</v>
      </c>
      <c r="Z1420" s="65"/>
      <c r="BL1420" s="40" t="s">
        <v>29</v>
      </c>
    </row>
    <row r="1421" spans="1:64">
      <c r="A1421" s="43">
        <v>44340</v>
      </c>
      <c r="B1421" s="2" t="s">
        <v>50</v>
      </c>
      <c r="C1421" s="12" t="str">
        <f>VLOOKUP('All_Data-2017-2021'!D1421,Location_Guide!$A$2:$B$59,2,FALSE)</f>
        <v>Sadar Ghat</v>
      </c>
      <c r="D1421" s="13" t="s">
        <v>55</v>
      </c>
      <c r="E1421" s="52">
        <v>23.704090000000001</v>
      </c>
      <c r="F1421" s="52">
        <v>90.409710000000004</v>
      </c>
      <c r="G1421" s="15">
        <v>32.700000000000003</v>
      </c>
      <c r="H1421" s="15">
        <v>7.48</v>
      </c>
      <c r="I1421" s="15">
        <v>892</v>
      </c>
      <c r="J1421" s="15">
        <v>377</v>
      </c>
      <c r="K1421" s="15">
        <v>0.09</v>
      </c>
      <c r="L1421" s="15">
        <v>-319.7</v>
      </c>
      <c r="M1421" s="15">
        <v>21.3</v>
      </c>
      <c r="N1421" s="13">
        <v>106</v>
      </c>
      <c r="O1421" s="13">
        <v>62</v>
      </c>
      <c r="P1421" s="13">
        <v>195</v>
      </c>
      <c r="Q1421" s="13">
        <v>0.15</v>
      </c>
      <c r="R1421" s="13">
        <v>7.9</v>
      </c>
      <c r="S1421" s="13">
        <v>5.5</v>
      </c>
      <c r="T1421" s="13">
        <v>5.8</v>
      </c>
      <c r="U1421" s="13">
        <v>15</v>
      </c>
      <c r="V1421" s="13">
        <v>69</v>
      </c>
      <c r="W1421" s="138">
        <v>44.5</v>
      </c>
      <c r="Y1421" s="65">
        <v>0.41</v>
      </c>
      <c r="Z1421" s="65"/>
      <c r="BL1421" s="40" t="s">
        <v>29</v>
      </c>
    </row>
    <row r="1422" spans="1:64">
      <c r="A1422" s="43">
        <v>44340</v>
      </c>
      <c r="B1422" s="2" t="s">
        <v>50</v>
      </c>
      <c r="C1422" s="12" t="str">
        <f>VLOOKUP('All_Data-2017-2021'!D1422,Location_Guide!$A$2:$B$59,2,FALSE)</f>
        <v>Dholaikhal</v>
      </c>
      <c r="D1422" s="13" t="s">
        <v>56</v>
      </c>
      <c r="E1422" s="52">
        <v>23.69661</v>
      </c>
      <c r="F1422" s="52">
        <v>90.418360000000007</v>
      </c>
      <c r="G1422" s="15">
        <v>32.6</v>
      </c>
      <c r="H1422" s="15">
        <v>7.4</v>
      </c>
      <c r="I1422" s="15">
        <v>941</v>
      </c>
      <c r="J1422" s="15">
        <v>398</v>
      </c>
      <c r="K1422" s="15">
        <v>0.08</v>
      </c>
      <c r="L1422" s="15">
        <v>-323.7</v>
      </c>
      <c r="M1422" s="15">
        <v>20.6</v>
      </c>
      <c r="N1422" s="13">
        <v>122</v>
      </c>
      <c r="O1422" s="13">
        <v>69</v>
      </c>
      <c r="P1422" s="13">
        <v>220</v>
      </c>
      <c r="Q1422" s="13">
        <v>0.1</v>
      </c>
      <c r="R1422" s="13">
        <v>8.6999999999999993</v>
      </c>
      <c r="S1422" s="13">
        <v>10.1</v>
      </c>
      <c r="T1422" s="13">
        <v>5.3</v>
      </c>
      <c r="U1422" s="13">
        <v>22</v>
      </c>
      <c r="V1422" s="13">
        <v>69</v>
      </c>
      <c r="W1422" s="138">
        <v>24.5</v>
      </c>
      <c r="Y1422" s="65">
        <v>0.38</v>
      </c>
      <c r="Z1422" s="65"/>
      <c r="BL1422" s="40" t="s">
        <v>29</v>
      </c>
    </row>
    <row r="1423" spans="1:64">
      <c r="A1423" s="43">
        <v>44340</v>
      </c>
      <c r="B1423" s="2" t="s">
        <v>50</v>
      </c>
      <c r="C1423" s="12" t="str">
        <f>VLOOKUP('All_Data-2017-2021'!D1423,Location_Guide!$A$2:$B$59,2,FALSE)</f>
        <v>BCF Bridge</v>
      </c>
      <c r="D1423" s="13" t="s">
        <v>57</v>
      </c>
      <c r="E1423" s="52">
        <v>23.687159999999999</v>
      </c>
      <c r="F1423" s="52">
        <v>90.427800000000005</v>
      </c>
      <c r="G1423" s="15">
        <v>32.4</v>
      </c>
      <c r="H1423" s="15">
        <v>7.46</v>
      </c>
      <c r="I1423" s="15">
        <v>1049</v>
      </c>
      <c r="J1423" s="15">
        <v>447</v>
      </c>
      <c r="K1423" s="15">
        <v>0.13</v>
      </c>
      <c r="L1423" s="15">
        <v>-336</v>
      </c>
      <c r="M1423" s="15">
        <v>21.3</v>
      </c>
      <c r="N1423" s="13">
        <v>176</v>
      </c>
      <c r="O1423" s="13">
        <v>58</v>
      </c>
      <c r="P1423" s="13">
        <v>255</v>
      </c>
      <c r="Q1423" s="13">
        <v>7.0000000000000007E-2</v>
      </c>
      <c r="R1423" s="13">
        <v>9.9</v>
      </c>
      <c r="S1423" s="13">
        <v>5.7</v>
      </c>
      <c r="T1423" s="13">
        <v>5.8</v>
      </c>
      <c r="U1423" s="13">
        <v>52</v>
      </c>
      <c r="V1423" s="13">
        <v>72</v>
      </c>
      <c r="W1423" s="138">
        <v>44.5</v>
      </c>
      <c r="Y1423" s="65">
        <v>0.38</v>
      </c>
      <c r="Z1423" s="65"/>
      <c r="BL1423" s="40" t="s">
        <v>29</v>
      </c>
    </row>
    <row r="1424" spans="1:64">
      <c r="A1424" s="43">
        <v>44340</v>
      </c>
      <c r="B1424" s="2" t="s">
        <v>50</v>
      </c>
      <c r="C1424" s="12" t="str">
        <f>VLOOKUP('All_Data-2017-2021'!D1424,Location_Guide!$A$2:$B$59,2,FALSE)</f>
        <v>d/s Pagla STP</v>
      </c>
      <c r="D1424" s="13" t="s">
        <v>58</v>
      </c>
      <c r="E1424" s="52">
        <v>23.6648</v>
      </c>
      <c r="F1424" s="52">
        <v>90.452380000000005</v>
      </c>
      <c r="G1424" s="15">
        <v>32.5</v>
      </c>
      <c r="H1424" s="15">
        <v>7.5</v>
      </c>
      <c r="I1424" s="15">
        <v>1175</v>
      </c>
      <c r="J1424" s="15">
        <v>501</v>
      </c>
      <c r="K1424" s="15">
        <v>0.08</v>
      </c>
      <c r="L1424" s="15">
        <v>-339.5</v>
      </c>
      <c r="M1424" s="15">
        <v>18.05</v>
      </c>
      <c r="N1424" s="13">
        <v>243</v>
      </c>
      <c r="O1424" s="13">
        <v>63</v>
      </c>
      <c r="P1424" s="13">
        <v>285</v>
      </c>
      <c r="Q1424" s="13">
        <v>0.13</v>
      </c>
      <c r="R1424" s="13">
        <v>9.6</v>
      </c>
      <c r="S1424" s="13">
        <v>8.1</v>
      </c>
      <c r="T1424" s="13">
        <v>6.8</v>
      </c>
      <c r="U1424" s="13">
        <v>79</v>
      </c>
      <c r="V1424" s="13">
        <v>76</v>
      </c>
      <c r="W1424" s="138">
        <v>84.5</v>
      </c>
      <c r="Y1424" s="65">
        <v>0.64</v>
      </c>
      <c r="Z1424" s="65"/>
      <c r="BL1424" s="40" t="s">
        <v>29</v>
      </c>
    </row>
    <row r="1425" spans="1:64">
      <c r="A1425" s="43">
        <v>44340</v>
      </c>
      <c r="B1425" s="2" t="s">
        <v>50</v>
      </c>
      <c r="C1425" s="12" t="str">
        <f>VLOOKUP('All_Data-2017-2021'!D1425,Location_Guide!$A$2:$B$59,2,FALSE)</f>
        <v xml:space="preserve">Jazira </v>
      </c>
      <c r="D1425" s="13" t="s">
        <v>59</v>
      </c>
      <c r="E1425" s="52">
        <v>23.63233</v>
      </c>
      <c r="F1425" s="52">
        <v>90.463419999999999</v>
      </c>
      <c r="G1425" s="15">
        <v>32.4</v>
      </c>
      <c r="H1425" s="15">
        <v>7.58</v>
      </c>
      <c r="I1425" s="15">
        <v>1334</v>
      </c>
      <c r="J1425" s="15">
        <v>571</v>
      </c>
      <c r="K1425" s="15">
        <v>0.1</v>
      </c>
      <c r="L1425" s="15">
        <v>-343.2</v>
      </c>
      <c r="M1425" s="15">
        <v>27.3</v>
      </c>
      <c r="N1425" s="13">
        <v>276</v>
      </c>
      <c r="O1425" s="13">
        <v>69</v>
      </c>
      <c r="P1425" s="13">
        <v>310</v>
      </c>
      <c r="Q1425" s="13">
        <v>0.14000000000000001</v>
      </c>
      <c r="R1425" s="13">
        <v>12.4</v>
      </c>
      <c r="S1425" s="13">
        <v>7.3</v>
      </c>
      <c r="T1425" s="13">
        <v>8.5</v>
      </c>
      <c r="U1425" s="13">
        <v>70</v>
      </c>
      <c r="V1425" s="13">
        <v>79</v>
      </c>
      <c r="W1425" s="138">
        <v>54.5</v>
      </c>
      <c r="Y1425" s="65">
        <v>0.26</v>
      </c>
      <c r="Z1425" s="65"/>
      <c r="BL1425" s="40" t="s">
        <v>29</v>
      </c>
    </row>
    <row r="1426" spans="1:64">
      <c r="A1426" s="43">
        <v>44340</v>
      </c>
      <c r="B1426" s="2" t="s">
        <v>81</v>
      </c>
      <c r="C1426" s="12" t="str">
        <f>VLOOKUP('All_Data-2017-2021'!D1426,Location_Guide!$A$2:$B$59,2,FALSE)</f>
        <v>Amin Bazar Landfill</v>
      </c>
      <c r="D1426" s="13" t="s">
        <v>84</v>
      </c>
      <c r="E1426" s="52">
        <v>23.799734999999998</v>
      </c>
      <c r="F1426" s="52">
        <v>90.303025000000005</v>
      </c>
      <c r="G1426" s="15">
        <v>33.4</v>
      </c>
      <c r="H1426" s="15">
        <v>7.61</v>
      </c>
      <c r="I1426" s="15">
        <v>904</v>
      </c>
      <c r="J1426" s="15">
        <v>376</v>
      </c>
      <c r="K1426" s="15">
        <v>1.58</v>
      </c>
      <c r="L1426" s="15">
        <v>56</v>
      </c>
      <c r="M1426" s="15">
        <v>13.43</v>
      </c>
      <c r="N1426" s="13">
        <v>126</v>
      </c>
      <c r="O1426" s="13">
        <v>17</v>
      </c>
      <c r="P1426" s="13">
        <v>200</v>
      </c>
      <c r="Q1426" s="13">
        <v>0.15</v>
      </c>
      <c r="R1426" s="13">
        <v>6.4</v>
      </c>
      <c r="S1426" s="13">
        <v>3.2</v>
      </c>
      <c r="T1426" s="13">
        <v>5</v>
      </c>
      <c r="U1426" s="13">
        <v>17</v>
      </c>
      <c r="V1426" s="13">
        <v>69</v>
      </c>
      <c r="W1426" s="138">
        <v>54.5</v>
      </c>
      <c r="Y1426" s="65">
        <v>0.33</v>
      </c>
      <c r="Z1426" s="65"/>
      <c r="BL1426" s="40" t="s">
        <v>29</v>
      </c>
    </row>
    <row r="1427" spans="1:64">
      <c r="A1427" s="43">
        <v>44340</v>
      </c>
      <c r="B1427" s="2" t="s">
        <v>81</v>
      </c>
      <c r="C1427" s="12" t="str">
        <f>VLOOKUP('All_Data-2017-2021'!D1427,Location_Guide!$A$2:$B$59,2,FALSE)</f>
        <v>d/s of Turag branch outfall</v>
      </c>
      <c r="D1427" s="13" t="s">
        <v>72</v>
      </c>
      <c r="E1427" s="52">
        <v>23.796911999999999</v>
      </c>
      <c r="F1427" s="52">
        <v>90.326465999999996</v>
      </c>
      <c r="G1427" s="15">
        <v>33.1</v>
      </c>
      <c r="H1427" s="15">
        <v>7.21</v>
      </c>
      <c r="I1427" s="15">
        <v>616</v>
      </c>
      <c r="J1427" s="15">
        <v>256</v>
      </c>
      <c r="K1427" s="15">
        <v>0.04</v>
      </c>
      <c r="L1427" s="15">
        <v>-60.7</v>
      </c>
      <c r="M1427" s="15">
        <v>15.19</v>
      </c>
      <c r="N1427" s="13">
        <v>84</v>
      </c>
      <c r="O1427" s="13">
        <v>29</v>
      </c>
      <c r="P1427" s="13">
        <v>140</v>
      </c>
      <c r="Q1427" s="13">
        <v>0.05</v>
      </c>
      <c r="R1427" s="13">
        <v>4.3</v>
      </c>
      <c r="S1427" s="13">
        <v>6.8</v>
      </c>
      <c r="T1427" s="13">
        <v>3.8</v>
      </c>
      <c r="U1427" s="13">
        <v>9</v>
      </c>
      <c r="V1427" s="13">
        <v>55</v>
      </c>
      <c r="W1427" s="138">
        <v>64.5</v>
      </c>
      <c r="Y1427" s="65">
        <v>0.22</v>
      </c>
      <c r="Z1427" s="65"/>
      <c r="BL1427" s="40" t="s">
        <v>29</v>
      </c>
    </row>
    <row r="1428" spans="1:64">
      <c r="A1428" s="43">
        <v>44340</v>
      </c>
      <c r="B1428" s="2" t="s">
        <v>60</v>
      </c>
      <c r="C1428" s="12" t="str">
        <f>VLOOKUP('All_Data-2017-2021'!D1428,Location_Guide!$A$2:$B$59,2,FALSE)</f>
        <v>Nayarhat Bridge</v>
      </c>
      <c r="D1428" s="13" t="s">
        <v>85</v>
      </c>
      <c r="E1428" s="52">
        <v>23.911021000000002</v>
      </c>
      <c r="F1428" s="52">
        <v>90.229235000000003</v>
      </c>
      <c r="G1428" s="15">
        <v>34.700000000000003</v>
      </c>
      <c r="H1428" s="15">
        <v>7.72</v>
      </c>
      <c r="I1428" s="15">
        <v>2131</v>
      </c>
      <c r="J1428" s="15">
        <v>899</v>
      </c>
      <c r="K1428" s="15">
        <v>0.08</v>
      </c>
      <c r="L1428" s="15">
        <v>-358.1</v>
      </c>
      <c r="M1428" s="15">
        <v>18.79</v>
      </c>
      <c r="N1428" s="13">
        <v>469</v>
      </c>
      <c r="O1428" s="13">
        <v>68</v>
      </c>
      <c r="P1428" s="13">
        <v>350</v>
      </c>
      <c r="Q1428" s="13">
        <v>0.14000000000000001</v>
      </c>
      <c r="R1428" s="13">
        <v>11.6</v>
      </c>
      <c r="S1428" s="13">
        <v>18.399999999999999</v>
      </c>
      <c r="T1428" s="13">
        <v>12.3</v>
      </c>
      <c r="U1428" s="13">
        <v>77</v>
      </c>
      <c r="V1428" s="13">
        <v>92</v>
      </c>
      <c r="W1428" s="138">
        <v>124.5</v>
      </c>
      <c r="Y1428" s="65">
        <v>0.22</v>
      </c>
      <c r="Z1428" s="65"/>
      <c r="BL1428" s="40" t="s">
        <v>29</v>
      </c>
    </row>
    <row r="1429" spans="1:64">
      <c r="A1429" s="43">
        <v>44340</v>
      </c>
      <c r="B1429" s="2" t="s">
        <v>60</v>
      </c>
      <c r="C1429" s="12" t="str">
        <f>VLOOKUP('All_Data-2017-2021'!D1429,Location_Guide!$A$2:$B$59,2,FALSE)</f>
        <v>Singair Bridge (Bhangalpur)</v>
      </c>
      <c r="D1429" s="13" t="s">
        <v>87</v>
      </c>
      <c r="E1429" s="52">
        <v>23.798138999999999</v>
      </c>
      <c r="F1429" s="52">
        <v>90.244191999999998</v>
      </c>
      <c r="G1429" s="15">
        <v>36.1</v>
      </c>
      <c r="H1429" s="15">
        <v>8.76</v>
      </c>
      <c r="I1429" s="15">
        <v>2146</v>
      </c>
      <c r="J1429" s="15">
        <v>872</v>
      </c>
      <c r="K1429" s="15">
        <v>11.54</v>
      </c>
      <c r="L1429" s="15">
        <v>-88.2</v>
      </c>
      <c r="M1429" s="15">
        <v>119</v>
      </c>
      <c r="N1429" s="13">
        <v>363</v>
      </c>
      <c r="O1429" s="13">
        <v>78</v>
      </c>
      <c r="P1429" s="13">
        <v>355</v>
      </c>
      <c r="Q1429" s="13">
        <v>0.13</v>
      </c>
      <c r="R1429" s="13">
        <v>6.8000000000000007</v>
      </c>
      <c r="S1429" s="13">
        <v>3.8</v>
      </c>
      <c r="T1429" s="13">
        <v>11.5</v>
      </c>
      <c r="U1429" s="13">
        <v>40</v>
      </c>
      <c r="V1429" s="13">
        <v>92</v>
      </c>
      <c r="W1429" s="138">
        <v>214.5</v>
      </c>
      <c r="Y1429" s="65">
        <v>0.3</v>
      </c>
      <c r="Z1429" s="65"/>
      <c r="BL1429" s="40" t="s">
        <v>29</v>
      </c>
    </row>
    <row r="1430" spans="1:64">
      <c r="A1430" s="43">
        <v>44340</v>
      </c>
      <c r="B1430" s="2" t="s">
        <v>60</v>
      </c>
      <c r="C1430" s="12" t="str">
        <f>VLOOKUP('All_Data-2017-2021'!D1430,Location_Guide!$A$2:$B$59,2,FALSE)</f>
        <v>Kadamtoli Bridge</v>
      </c>
      <c r="D1430" s="13" t="s">
        <v>88</v>
      </c>
      <c r="E1430" s="52">
        <v>23.753653</v>
      </c>
      <c r="F1430" s="52">
        <v>90.249649000000005</v>
      </c>
      <c r="G1430" s="15">
        <v>33.6</v>
      </c>
      <c r="H1430" s="15">
        <v>8.11</v>
      </c>
      <c r="I1430" s="15">
        <v>2084</v>
      </c>
      <c r="J1430" s="15">
        <v>884</v>
      </c>
      <c r="K1430" s="15">
        <v>3.64</v>
      </c>
      <c r="L1430" s="15">
        <v>-49.9</v>
      </c>
      <c r="M1430" s="15">
        <v>22.5</v>
      </c>
      <c r="N1430" s="13">
        <v>162</v>
      </c>
      <c r="O1430" s="13">
        <v>25</v>
      </c>
      <c r="P1430" s="13">
        <v>320</v>
      </c>
      <c r="Q1430" s="13">
        <v>0.03</v>
      </c>
      <c r="R1430" s="13">
        <v>8.6</v>
      </c>
      <c r="S1430" s="13">
        <v>10.6</v>
      </c>
      <c r="T1430" s="13">
        <v>8.1</v>
      </c>
      <c r="U1430" s="13">
        <v>9</v>
      </c>
      <c r="V1430" s="13">
        <v>82</v>
      </c>
      <c r="W1430" s="138">
        <v>184.5</v>
      </c>
      <c r="Y1430" s="65">
        <v>0.35</v>
      </c>
      <c r="Z1430" s="65"/>
      <c r="BL1430" s="40" t="s">
        <v>29</v>
      </c>
    </row>
    <row r="1431" spans="1:64">
      <c r="A1431" s="43">
        <v>44340</v>
      </c>
      <c r="B1431" s="2" t="s">
        <v>60</v>
      </c>
      <c r="C1431" s="12" t="str">
        <f>VLOOKUP('All_Data-2017-2021'!D1431,Location_Guide!$A$2:$B$59,2,FALSE)</f>
        <v xml:space="preserve">Rohitpur Bridge  </v>
      </c>
      <c r="D1431" s="13" t="s">
        <v>90</v>
      </c>
      <c r="E1431" s="52">
        <v>23.668216000000001</v>
      </c>
      <c r="F1431" s="52">
        <v>90.288760999999994</v>
      </c>
      <c r="G1431" s="15">
        <v>34.1</v>
      </c>
      <c r="H1431" s="15">
        <v>8.27</v>
      </c>
      <c r="I1431" s="15">
        <v>1034</v>
      </c>
      <c r="J1431" s="15">
        <v>427</v>
      </c>
      <c r="K1431" s="15">
        <v>9.41</v>
      </c>
      <c r="L1431" s="15">
        <v>14.3</v>
      </c>
      <c r="M1431" s="15">
        <v>8.26</v>
      </c>
      <c r="N1431" s="13">
        <v>55</v>
      </c>
      <c r="O1431" s="13">
        <v>17</v>
      </c>
      <c r="P1431" s="13">
        <v>230</v>
      </c>
      <c r="Q1431" s="13">
        <v>0.03</v>
      </c>
      <c r="R1431" s="13">
        <v>0.1</v>
      </c>
      <c r="S1431" s="13">
        <v>12.2</v>
      </c>
      <c r="T1431" s="13">
        <v>5</v>
      </c>
      <c r="U1431" s="13">
        <v>1</v>
      </c>
      <c r="V1431" s="13">
        <v>61</v>
      </c>
      <c r="W1431" s="138">
        <v>104.5</v>
      </c>
      <c r="Y1431" s="65">
        <v>0.2</v>
      </c>
      <c r="Z1431" s="65"/>
      <c r="BL1431" s="40" t="s">
        <v>29</v>
      </c>
    </row>
    <row r="1432" spans="1:64">
      <c r="A1432" s="43">
        <v>44340</v>
      </c>
      <c r="B1432" s="2" t="s">
        <v>60</v>
      </c>
      <c r="C1432" s="12" t="str">
        <f>VLOOKUP('All_Data-2017-2021'!D1432,Location_Guide!$A$2:$B$59,2,FALSE)</f>
        <v xml:space="preserve">d/s of BSCIC  </v>
      </c>
      <c r="D1432" s="13" t="s">
        <v>91</v>
      </c>
      <c r="E1432" s="52">
        <v>23.661073999999999</v>
      </c>
      <c r="F1432" s="52">
        <v>90.312061999999997</v>
      </c>
      <c r="G1432" s="15">
        <v>33.9</v>
      </c>
      <c r="H1432" s="15">
        <v>8.2200000000000006</v>
      </c>
      <c r="I1432" s="15">
        <v>1077</v>
      </c>
      <c r="J1432" s="15">
        <v>446</v>
      </c>
      <c r="K1432" s="15">
        <v>9.65</v>
      </c>
      <c r="L1432" s="15">
        <v>17.399999999999999</v>
      </c>
      <c r="M1432" s="15">
        <v>11.88</v>
      </c>
      <c r="N1432" s="13">
        <v>67</v>
      </c>
      <c r="O1432" s="13">
        <v>22</v>
      </c>
      <c r="P1432" s="13">
        <v>245</v>
      </c>
      <c r="Q1432" s="13">
        <v>0.02</v>
      </c>
      <c r="R1432" s="13">
        <v>0.3</v>
      </c>
      <c r="S1432" s="13">
        <v>13.6</v>
      </c>
      <c r="T1432" s="13">
        <v>5.3</v>
      </c>
      <c r="U1432" s="13">
        <v>5</v>
      </c>
      <c r="V1432" s="13">
        <v>58</v>
      </c>
      <c r="W1432" s="138">
        <v>124.5</v>
      </c>
      <c r="Y1432" s="65">
        <v>0.3</v>
      </c>
      <c r="Z1432" s="65"/>
      <c r="BL1432" s="40" t="s">
        <v>29</v>
      </c>
    </row>
    <row r="1433" spans="1:64">
      <c r="A1433" s="43">
        <v>44340</v>
      </c>
      <c r="B1433" s="2" t="s">
        <v>60</v>
      </c>
      <c r="C1433" s="12" t="str">
        <f>VLOOKUP('All_Data-2017-2021'!D1433,Location_Guide!$A$2:$B$59,2,FALSE)</f>
        <v xml:space="preserve">d/s of Dhaleswari Bridge  </v>
      </c>
      <c r="D1433" s="13" t="s">
        <v>92</v>
      </c>
      <c r="E1433" s="52">
        <v>23.635701000000001</v>
      </c>
      <c r="F1433" s="52">
        <v>90.360685000000004</v>
      </c>
      <c r="G1433" s="15">
        <v>33.9</v>
      </c>
      <c r="H1433" s="15">
        <v>7.97</v>
      </c>
      <c r="I1433" s="15">
        <v>1150</v>
      </c>
      <c r="J1433" s="15">
        <v>477</v>
      </c>
      <c r="K1433" s="15">
        <v>5.4</v>
      </c>
      <c r="L1433" s="15">
        <v>33.299999999999997</v>
      </c>
      <c r="M1433" s="15">
        <v>11.24</v>
      </c>
      <c r="N1433" s="13">
        <v>91</v>
      </c>
      <c r="O1433" s="13">
        <v>27</v>
      </c>
      <c r="P1433" s="13">
        <v>260</v>
      </c>
      <c r="Q1433" s="13">
        <v>7.0000000000000007E-2</v>
      </c>
      <c r="R1433" s="13">
        <v>3</v>
      </c>
      <c r="S1433" s="13">
        <v>15.8</v>
      </c>
      <c r="T1433" s="13">
        <v>6.1</v>
      </c>
      <c r="U1433" s="13">
        <v>8</v>
      </c>
      <c r="V1433" s="13">
        <v>66</v>
      </c>
      <c r="W1433" s="138">
        <v>104.5</v>
      </c>
      <c r="Y1433" s="65">
        <v>0.27</v>
      </c>
      <c r="Z1433" s="65"/>
      <c r="BL1433" s="40" t="s">
        <v>29</v>
      </c>
    </row>
    <row r="1434" spans="1:64">
      <c r="A1434" s="43">
        <v>44340</v>
      </c>
      <c r="B1434" s="2" t="s">
        <v>89</v>
      </c>
      <c r="C1434" s="12" t="str">
        <f>VLOOKUP('All_Data-2017-2021'!D1434,Location_Guide!$A$2:$B$59,2,FALSE)</f>
        <v xml:space="preserve">Baluchar Bridge  </v>
      </c>
      <c r="D1434" s="13" t="s">
        <v>61</v>
      </c>
      <c r="E1434" s="52">
        <v>23.611360999999999</v>
      </c>
      <c r="F1434" s="52">
        <v>90.422326999999996</v>
      </c>
      <c r="G1434" s="15">
        <v>32.9</v>
      </c>
      <c r="H1434" s="15">
        <v>7.7</v>
      </c>
      <c r="I1434" s="15">
        <v>1353</v>
      </c>
      <c r="J1434" s="15">
        <v>576</v>
      </c>
      <c r="K1434" s="15">
        <v>0.12</v>
      </c>
      <c r="L1434" s="15">
        <v>-313.7</v>
      </c>
      <c r="M1434" s="15">
        <v>38.799999999999997</v>
      </c>
      <c r="N1434" s="13">
        <v>111</v>
      </c>
      <c r="O1434" s="13">
        <v>74</v>
      </c>
      <c r="P1434" s="13">
        <v>315</v>
      </c>
      <c r="Q1434" s="13">
        <v>0.06</v>
      </c>
      <c r="R1434" s="13">
        <v>10</v>
      </c>
      <c r="S1434" s="13">
        <v>5.5</v>
      </c>
      <c r="T1434" s="13">
        <v>6.8</v>
      </c>
      <c r="U1434" s="13">
        <v>10</v>
      </c>
      <c r="V1434" s="13">
        <v>72</v>
      </c>
      <c r="W1434" s="138">
        <v>64.5</v>
      </c>
      <c r="Y1434" s="65">
        <v>0.39</v>
      </c>
      <c r="Z1434" s="65"/>
      <c r="BL1434" s="40" t="s">
        <v>29</v>
      </c>
    </row>
    <row r="1435" spans="1:64">
      <c r="A1435" s="43">
        <v>44340</v>
      </c>
      <c r="B1435" s="2" t="s">
        <v>100</v>
      </c>
      <c r="C1435" s="12" t="str">
        <f>VLOOKUP('All_Data-2017-2021'!D1435,Location_Guide!$A$2:$B$59,2,FALSE)</f>
        <v>d/s of DEPZ Canal</v>
      </c>
      <c r="D1435" s="13" t="s">
        <v>102</v>
      </c>
      <c r="E1435" s="52">
        <v>23.942411</v>
      </c>
      <c r="F1435" s="52">
        <v>90.230615999999998</v>
      </c>
      <c r="G1435" s="15">
        <v>33.5</v>
      </c>
      <c r="H1435" s="15">
        <v>7.51</v>
      </c>
      <c r="I1435" s="15">
        <v>2017</v>
      </c>
      <c r="J1435" s="15">
        <v>861</v>
      </c>
      <c r="K1435" s="15">
        <v>0.11</v>
      </c>
      <c r="L1435" s="15">
        <v>-331.8</v>
      </c>
      <c r="M1435" s="15">
        <v>16.260000000000002</v>
      </c>
      <c r="N1435" s="13">
        <v>314</v>
      </c>
      <c r="O1435" s="13">
        <v>59</v>
      </c>
      <c r="P1435" s="13">
        <v>305</v>
      </c>
      <c r="Q1435" s="13">
        <v>0.2</v>
      </c>
      <c r="R1435" s="13">
        <v>7</v>
      </c>
      <c r="S1435" s="13">
        <v>10.199999999999999</v>
      </c>
      <c r="T1435" s="13">
        <v>9.8000000000000007</v>
      </c>
      <c r="U1435" s="13">
        <v>112</v>
      </c>
      <c r="V1435" s="13">
        <v>86</v>
      </c>
      <c r="W1435" s="138">
        <v>164.5</v>
      </c>
      <c r="Y1435" s="65">
        <v>0.22</v>
      </c>
      <c r="Z1435" s="65"/>
      <c r="BL1435" s="40" t="s">
        <v>29</v>
      </c>
    </row>
    <row r="1436" spans="1:64">
      <c r="A1436" s="43">
        <v>44340</v>
      </c>
      <c r="B1436" s="2" t="s">
        <v>100</v>
      </c>
      <c r="C1436" s="12" t="str">
        <f>VLOOKUP('All_Data-2017-2021'!D1436,Location_Guide!$A$2:$B$59,2,FALSE)</f>
        <v>u/s of Dhaleswari Confluence at Hazipur</v>
      </c>
      <c r="D1436" s="13" t="s">
        <v>103</v>
      </c>
      <c r="E1436" s="52">
        <v>23.920525999999999</v>
      </c>
      <c r="F1436" s="52">
        <v>90.226162000000002</v>
      </c>
      <c r="G1436" s="15">
        <v>33.6</v>
      </c>
      <c r="H1436" s="15">
        <v>7.74</v>
      </c>
      <c r="I1436" s="15">
        <v>2220</v>
      </c>
      <c r="J1436" s="15">
        <v>948</v>
      </c>
      <c r="K1436" s="15">
        <v>0.11</v>
      </c>
      <c r="L1436" s="15">
        <v>-358.3</v>
      </c>
      <c r="M1436" s="15">
        <v>16.440000000000001</v>
      </c>
      <c r="N1436" s="13">
        <v>633</v>
      </c>
      <c r="O1436" s="13">
        <v>58</v>
      </c>
      <c r="P1436" s="13">
        <v>360</v>
      </c>
      <c r="Q1436" s="13">
        <v>0.14000000000000001</v>
      </c>
      <c r="R1436" s="13">
        <v>10.9</v>
      </c>
      <c r="S1436" s="13">
        <v>29.9</v>
      </c>
      <c r="T1436" s="13">
        <v>11.4</v>
      </c>
      <c r="U1436" s="13">
        <v>1460</v>
      </c>
      <c r="V1436" s="13">
        <v>95</v>
      </c>
      <c r="W1436" s="138">
        <v>204.5</v>
      </c>
      <c r="Y1436" s="65">
        <v>0.33</v>
      </c>
      <c r="Z1436" s="65"/>
      <c r="BL1436" s="40" t="s">
        <v>29</v>
      </c>
    </row>
    <row r="1437" spans="1:64">
      <c r="A1437" s="43">
        <v>44340</v>
      </c>
      <c r="B1437" s="2" t="s">
        <v>106</v>
      </c>
      <c r="C1437" s="12" t="str">
        <f>VLOOKUP('All_Data-2017-2021'!D1437,Location_Guide!$A$2:$B$59,2,FALSE)</f>
        <v>d/s Sholla Bridge</v>
      </c>
      <c r="D1437" s="13" t="s">
        <v>107</v>
      </c>
      <c r="E1437" s="52">
        <v>23.71931682</v>
      </c>
      <c r="F1437" s="52">
        <v>90.187198080000002</v>
      </c>
      <c r="G1437" s="15">
        <v>35.700000000000003</v>
      </c>
      <c r="H1437" s="15">
        <v>8.5</v>
      </c>
      <c r="I1437" s="15">
        <v>1379</v>
      </c>
      <c r="J1437" s="15">
        <v>558</v>
      </c>
      <c r="K1437" s="15">
        <v>11.72</v>
      </c>
      <c r="L1437" s="15">
        <v>-1.1100000000000001</v>
      </c>
      <c r="M1437" s="15">
        <v>4.38</v>
      </c>
      <c r="N1437" s="13">
        <v>54</v>
      </c>
      <c r="O1437" s="13">
        <v>13</v>
      </c>
      <c r="P1437" s="13">
        <v>260</v>
      </c>
      <c r="Q1437" s="13">
        <v>0.05</v>
      </c>
      <c r="R1437" s="13">
        <v>0.4</v>
      </c>
      <c r="S1437" s="13">
        <v>18.2</v>
      </c>
      <c r="T1437" s="13">
        <v>4.2</v>
      </c>
      <c r="U1437" s="13">
        <v>4</v>
      </c>
      <c r="V1437" s="13">
        <v>70</v>
      </c>
      <c r="W1437" s="138">
        <v>174.5</v>
      </c>
      <c r="Y1437" s="65">
        <v>0.28999999999999998</v>
      </c>
      <c r="Z1437" s="65"/>
      <c r="BL1437" s="40" t="s">
        <v>29</v>
      </c>
    </row>
    <row r="1438" spans="1:64">
      <c r="A1438" s="43">
        <v>44340</v>
      </c>
      <c r="B1438" s="2" t="s">
        <v>106</v>
      </c>
      <c r="C1438" s="12" t="str">
        <f>VLOOKUP('All_Data-2017-2021'!D1438,Location_Guide!$A$2:$B$59,2,FALSE)</f>
        <v>d/s Paragram Kaliganga Bridge</v>
      </c>
      <c r="D1438" s="13" t="s">
        <v>108</v>
      </c>
      <c r="E1438" s="52">
        <v>23.712896090000001</v>
      </c>
      <c r="F1438" s="52">
        <v>90.239258890000002</v>
      </c>
      <c r="G1438" s="15">
        <v>34.299999999999997</v>
      </c>
      <c r="H1438" s="15">
        <v>7.85</v>
      </c>
      <c r="I1438" s="15">
        <v>1603</v>
      </c>
      <c r="J1438" s="15">
        <v>667</v>
      </c>
      <c r="K1438" s="15">
        <v>4.1399999999999997</v>
      </c>
      <c r="L1438" s="15">
        <v>13.2</v>
      </c>
      <c r="M1438" s="15">
        <v>10.44</v>
      </c>
      <c r="N1438" s="13">
        <v>86</v>
      </c>
      <c r="O1438" s="13">
        <v>17</v>
      </c>
      <c r="P1438" s="13">
        <v>285</v>
      </c>
      <c r="Q1438" s="13">
        <v>0.04</v>
      </c>
      <c r="R1438" s="13">
        <v>1.3</v>
      </c>
      <c r="S1438" s="13">
        <v>18</v>
      </c>
      <c r="T1438" s="13">
        <v>5.7</v>
      </c>
      <c r="U1438" s="13">
        <v>5</v>
      </c>
      <c r="V1438" s="13">
        <v>75</v>
      </c>
      <c r="W1438" s="138">
        <v>154.5</v>
      </c>
      <c r="Y1438" s="65">
        <v>0.33</v>
      </c>
      <c r="Z1438" s="65"/>
      <c r="BL1438" s="40" t="s">
        <v>29</v>
      </c>
    </row>
    <row r="1439" spans="1:64">
      <c r="A1439" s="43">
        <v>44392</v>
      </c>
      <c r="B1439" s="2" t="s">
        <v>34</v>
      </c>
      <c r="C1439" s="12" t="str">
        <f>VLOOKUP('All_Data-2017-2021'!D1439,Location_Guide!$A$2:$B$59,2,FALSE)</f>
        <v>d/s Ashulia Landing station</v>
      </c>
      <c r="D1439" s="13" t="s">
        <v>35</v>
      </c>
      <c r="E1439" s="52">
        <v>23.894410220000001</v>
      </c>
      <c r="F1439" s="52">
        <v>90.364776879999994</v>
      </c>
      <c r="G1439" s="16">
        <v>30.3</v>
      </c>
      <c r="H1439" s="16">
        <v>6.65</v>
      </c>
      <c r="I1439" s="16">
        <v>171.9</v>
      </c>
      <c r="J1439" s="16">
        <v>73.5</v>
      </c>
      <c r="K1439" s="16">
        <v>5.45</v>
      </c>
      <c r="L1439" s="16">
        <v>12.4</v>
      </c>
      <c r="M1439" s="16">
        <v>72.900000000000006</v>
      </c>
      <c r="N1439" s="68">
        <v>27</v>
      </c>
      <c r="O1439" s="68">
        <v>145</v>
      </c>
      <c r="P1439" s="68">
        <v>55</v>
      </c>
      <c r="Q1439" s="140">
        <v>0.43</v>
      </c>
      <c r="R1439" s="141">
        <v>0.375</v>
      </c>
      <c r="S1439" s="68">
        <v>10</v>
      </c>
      <c r="T1439" s="68">
        <v>0.5</v>
      </c>
      <c r="U1439" s="68">
        <v>2</v>
      </c>
      <c r="V1439" s="68">
        <v>17</v>
      </c>
      <c r="W1439" s="104">
        <v>24.620999999999995</v>
      </c>
      <c r="Y1439" s="65">
        <v>0.51</v>
      </c>
      <c r="Z1439" s="20">
        <v>20000</v>
      </c>
      <c r="AA1439" s="67">
        <v>20000</v>
      </c>
      <c r="BL1439" s="40" t="s">
        <v>29</v>
      </c>
    </row>
    <row r="1440" spans="1:64">
      <c r="A1440" s="43">
        <v>44392</v>
      </c>
      <c r="B1440" s="2" t="s">
        <v>34</v>
      </c>
      <c r="C1440" s="12" t="str">
        <f>VLOOKUP('All_Data-2017-2021'!D1440,Location_Guide!$A$2:$B$59,2,FALSE)</f>
        <v>u/s Ijtema Field</v>
      </c>
      <c r="D1440" s="13" t="s">
        <v>37</v>
      </c>
      <c r="E1440" s="52">
        <v>23.8917228</v>
      </c>
      <c r="F1440" s="52">
        <v>90.389886669999996</v>
      </c>
      <c r="G1440" s="16">
        <v>30.3</v>
      </c>
      <c r="H1440" s="16">
        <v>6.86</v>
      </c>
      <c r="I1440" s="16">
        <v>185.6</v>
      </c>
      <c r="J1440" s="16">
        <v>79.400000000000006</v>
      </c>
      <c r="K1440" s="16">
        <v>4.62</v>
      </c>
      <c r="L1440" s="16">
        <v>104.9</v>
      </c>
      <c r="M1440" s="16">
        <v>70.099999999999994</v>
      </c>
      <c r="N1440" s="68">
        <v>24</v>
      </c>
      <c r="O1440" s="68">
        <v>114</v>
      </c>
      <c r="P1440" s="68">
        <v>40</v>
      </c>
      <c r="Q1440" s="140">
        <v>0.08</v>
      </c>
      <c r="R1440" s="141">
        <v>0.17500000000000002</v>
      </c>
      <c r="S1440" s="68">
        <v>8.4</v>
      </c>
      <c r="T1440" s="68">
        <v>0.5</v>
      </c>
      <c r="U1440" s="68">
        <v>3</v>
      </c>
      <c r="V1440" s="68">
        <v>15</v>
      </c>
      <c r="W1440" s="104">
        <v>104.70899999999997</v>
      </c>
      <c r="Y1440" s="65">
        <v>0.4</v>
      </c>
      <c r="Z1440" s="20">
        <v>10000</v>
      </c>
      <c r="AA1440" s="67">
        <v>10000</v>
      </c>
      <c r="BL1440" s="40" t="s">
        <v>29</v>
      </c>
    </row>
    <row r="1441" spans="1:64">
      <c r="A1441" s="43">
        <v>44392</v>
      </c>
      <c r="B1441" s="2" t="s">
        <v>34</v>
      </c>
      <c r="C1441" s="12" t="str">
        <f>VLOOKUP('All_Data-2017-2021'!D1441,Location_Guide!$A$2:$B$59,2,FALSE)</f>
        <v>d/s Railway Bridge</v>
      </c>
      <c r="D1441" s="13" t="s">
        <v>38</v>
      </c>
      <c r="E1441" s="52">
        <v>23.88178903</v>
      </c>
      <c r="F1441" s="52">
        <v>90.406360190000001</v>
      </c>
      <c r="G1441" s="16">
        <v>30.3</v>
      </c>
      <c r="H1441" s="16">
        <v>6.86</v>
      </c>
      <c r="I1441" s="16">
        <v>183.2</v>
      </c>
      <c r="J1441" s="16">
        <v>78.400000000000006</v>
      </c>
      <c r="K1441" s="16">
        <v>4.3499999999999996</v>
      </c>
      <c r="L1441" s="16">
        <v>128.30000000000001</v>
      </c>
      <c r="M1441" s="16">
        <v>69</v>
      </c>
      <c r="N1441" s="68">
        <v>26</v>
      </c>
      <c r="O1441" s="68">
        <v>110</v>
      </c>
      <c r="P1441" s="68">
        <v>60</v>
      </c>
      <c r="Q1441" s="140">
        <v>0.1</v>
      </c>
      <c r="R1441" s="141">
        <v>0.47499999999999998</v>
      </c>
      <c r="S1441" s="68">
        <v>8.5</v>
      </c>
      <c r="T1441" s="68">
        <v>1</v>
      </c>
      <c r="U1441" s="68">
        <v>7</v>
      </c>
      <c r="V1441" s="68">
        <v>18</v>
      </c>
      <c r="W1441" s="104">
        <v>114.71999999999997</v>
      </c>
      <c r="Y1441" s="65">
        <v>0.28999999999999998</v>
      </c>
      <c r="Z1441" s="20">
        <v>310000</v>
      </c>
      <c r="AA1441" s="67">
        <v>310000</v>
      </c>
      <c r="BL1441" s="40" t="s">
        <v>29</v>
      </c>
    </row>
    <row r="1442" spans="1:64">
      <c r="A1442" s="43">
        <v>44392</v>
      </c>
      <c r="B1442" s="2" t="s">
        <v>34</v>
      </c>
      <c r="C1442" s="12" t="str">
        <f>VLOOKUP('All_Data-2017-2021'!D1442,Location_Guide!$A$2:$B$59,2,FALSE)</f>
        <v>d/s of Hussein Dyeing</v>
      </c>
      <c r="D1442" s="13" t="s">
        <v>39</v>
      </c>
      <c r="E1442" s="52">
        <v>23.889253029999999</v>
      </c>
      <c r="F1442" s="52">
        <v>90.423154479999994</v>
      </c>
      <c r="G1442" s="16">
        <v>30.4</v>
      </c>
      <c r="H1442" s="16">
        <v>6.94</v>
      </c>
      <c r="I1442" s="16">
        <v>215.6</v>
      </c>
      <c r="J1442" s="16">
        <v>94.3</v>
      </c>
      <c r="K1442" s="16">
        <v>3.49</v>
      </c>
      <c r="L1442" s="16">
        <v>131.1</v>
      </c>
      <c r="M1442" s="16">
        <v>56.2</v>
      </c>
      <c r="N1442" s="68">
        <v>32</v>
      </c>
      <c r="O1442" s="68">
        <v>96</v>
      </c>
      <c r="P1442" s="68">
        <v>45</v>
      </c>
      <c r="Q1442" s="140">
        <v>0.11</v>
      </c>
      <c r="R1442" s="141">
        <v>0.4</v>
      </c>
      <c r="S1442" s="68">
        <v>8</v>
      </c>
      <c r="T1442" s="68">
        <v>1.2</v>
      </c>
      <c r="U1442" s="68">
        <v>5</v>
      </c>
      <c r="V1442" s="68">
        <v>19</v>
      </c>
      <c r="W1442" s="104">
        <v>84.686999999999983</v>
      </c>
      <c r="Y1442" s="65">
        <v>0.44</v>
      </c>
      <c r="Z1442" s="20">
        <v>340000</v>
      </c>
      <c r="AA1442" s="67">
        <v>340000</v>
      </c>
      <c r="BL1442" s="40" t="s">
        <v>29</v>
      </c>
    </row>
    <row r="1443" spans="1:64">
      <c r="A1443" s="43">
        <v>44392</v>
      </c>
      <c r="B1443" s="2" t="s">
        <v>34</v>
      </c>
      <c r="C1443" s="12" t="str">
        <f>VLOOKUP('All_Data-2017-2021'!D1443,Location_Guide!$A$2:$B$59,2,FALSE)</f>
        <v>Mausaid (d/s Pagar Canal)</v>
      </c>
      <c r="D1443" s="13" t="s">
        <v>40</v>
      </c>
      <c r="E1443" s="52">
        <v>23.89918269</v>
      </c>
      <c r="F1443" s="52">
        <v>90.436552939999999</v>
      </c>
      <c r="G1443" s="16">
        <v>30.4</v>
      </c>
      <c r="H1443" s="16">
        <v>7</v>
      </c>
      <c r="I1443" s="16">
        <v>200.6</v>
      </c>
      <c r="J1443" s="16">
        <v>85.7</v>
      </c>
      <c r="K1443" s="16">
        <v>3.09</v>
      </c>
      <c r="L1443" s="16">
        <v>22.7</v>
      </c>
      <c r="M1443" s="16">
        <v>51.4</v>
      </c>
      <c r="N1443" s="68">
        <v>25</v>
      </c>
      <c r="O1443" s="68">
        <v>89</v>
      </c>
      <c r="P1443" s="68">
        <v>40</v>
      </c>
      <c r="Q1443" s="140">
        <v>0.08</v>
      </c>
      <c r="R1443" s="141">
        <v>0.4</v>
      </c>
      <c r="S1443" s="68">
        <v>8.8000000000000007</v>
      </c>
      <c r="T1443" s="68">
        <v>1.7</v>
      </c>
      <c r="U1443" s="68">
        <v>4</v>
      </c>
      <c r="V1443" s="68">
        <v>17</v>
      </c>
      <c r="W1443" s="104">
        <v>104.70899999999997</v>
      </c>
      <c r="Y1443" s="65">
        <v>0.41</v>
      </c>
      <c r="Z1443" s="20">
        <v>30000</v>
      </c>
      <c r="AA1443" s="67">
        <v>30000</v>
      </c>
      <c r="BL1443" s="40" t="s">
        <v>29</v>
      </c>
    </row>
    <row r="1444" spans="1:64">
      <c r="A1444" s="43">
        <v>44392</v>
      </c>
      <c r="B1444" s="2" t="s">
        <v>34</v>
      </c>
      <c r="C1444" s="12" t="str">
        <f>VLOOKUP('All_Data-2017-2021'!D1444,Location_Guide!$A$2:$B$59,2,FALSE)</f>
        <v>u/s of Balu Confluence</v>
      </c>
      <c r="D1444" s="13" t="s">
        <v>65</v>
      </c>
      <c r="E1444" s="52">
        <v>23.887243600000001</v>
      </c>
      <c r="F1444" s="52">
        <v>90.459945630000007</v>
      </c>
      <c r="G1444" s="16">
        <v>30.7</v>
      </c>
      <c r="H1444" s="16">
        <v>6.97</v>
      </c>
      <c r="I1444" s="16">
        <v>219.2</v>
      </c>
      <c r="J1444" s="16">
        <v>93.2</v>
      </c>
      <c r="K1444" s="16">
        <v>1.77</v>
      </c>
      <c r="L1444" s="16">
        <v>114.2</v>
      </c>
      <c r="M1444" s="16">
        <v>38.4</v>
      </c>
      <c r="N1444" s="68">
        <v>30</v>
      </c>
      <c r="O1444" s="68">
        <v>57</v>
      </c>
      <c r="P1444" s="68">
        <v>55</v>
      </c>
      <c r="Q1444" s="140">
        <v>0.02</v>
      </c>
      <c r="R1444" s="141">
        <v>0.42500000000000004</v>
      </c>
      <c r="S1444" s="68">
        <v>7.6</v>
      </c>
      <c r="T1444" s="68">
        <v>1.1000000000000001</v>
      </c>
      <c r="U1444" s="68">
        <v>3</v>
      </c>
      <c r="V1444" s="68">
        <v>20</v>
      </c>
      <c r="W1444" s="104">
        <v>154.76399999999998</v>
      </c>
      <c r="Y1444" s="65">
        <v>0.44</v>
      </c>
      <c r="Z1444" s="20">
        <v>40000</v>
      </c>
      <c r="AA1444" s="67">
        <v>40000</v>
      </c>
      <c r="BL1444" s="40" t="s">
        <v>29</v>
      </c>
    </row>
    <row r="1445" spans="1:64">
      <c r="A1445" s="43">
        <v>44392</v>
      </c>
      <c r="B1445" s="2" t="s">
        <v>95</v>
      </c>
      <c r="C1445" s="12" t="str">
        <f>VLOOKUP('All_Data-2017-2021'!D1445,Location_Guide!$A$2:$B$59,2,FALSE)</f>
        <v>u/s of Purbachal</v>
      </c>
      <c r="D1445" s="13" t="s">
        <v>42</v>
      </c>
      <c r="E1445" s="52">
        <v>23.86217843</v>
      </c>
      <c r="F1445" s="52">
        <v>90.474981490000005</v>
      </c>
      <c r="G1445" s="16">
        <v>31</v>
      </c>
      <c r="H1445" s="16">
        <v>6.98</v>
      </c>
      <c r="I1445" s="16">
        <v>237</v>
      </c>
      <c r="J1445" s="16">
        <v>99.9</v>
      </c>
      <c r="K1445" s="16">
        <v>1.46</v>
      </c>
      <c r="L1445" s="16">
        <v>129.30000000000001</v>
      </c>
      <c r="M1445" s="16">
        <v>21</v>
      </c>
      <c r="N1445" s="68">
        <v>32</v>
      </c>
      <c r="O1445" s="68">
        <v>31</v>
      </c>
      <c r="P1445" s="68">
        <v>60</v>
      </c>
      <c r="Q1445" s="140">
        <v>0.11</v>
      </c>
      <c r="R1445" s="141">
        <v>0.375</v>
      </c>
      <c r="S1445" s="68">
        <v>6.1</v>
      </c>
      <c r="T1445" s="68">
        <v>2</v>
      </c>
      <c r="U1445" s="68">
        <v>5</v>
      </c>
      <c r="V1445" s="68">
        <v>23</v>
      </c>
      <c r="W1445" s="104">
        <v>64.664999999999992</v>
      </c>
      <c r="Y1445" s="65">
        <v>0.45</v>
      </c>
      <c r="Z1445" s="20">
        <v>1700</v>
      </c>
      <c r="AA1445" s="67">
        <v>1700</v>
      </c>
      <c r="BL1445" s="40" t="s">
        <v>29</v>
      </c>
    </row>
    <row r="1446" spans="1:64">
      <c r="A1446" s="43">
        <v>44392</v>
      </c>
      <c r="B1446" s="2" t="s">
        <v>95</v>
      </c>
      <c r="C1446" s="12" t="str">
        <f>VLOOKUP('All_Data-2017-2021'!D1446,Location_Guide!$A$2:$B$59,2,FALSE)</f>
        <v>d/s of Purbachal (Ichhapur bridge)</v>
      </c>
      <c r="D1446" s="13" t="s">
        <v>43</v>
      </c>
      <c r="E1446" s="52">
        <v>23.82717834</v>
      </c>
      <c r="F1446" s="52">
        <v>90.487298170000003</v>
      </c>
      <c r="G1446" s="16">
        <v>30.8</v>
      </c>
      <c r="H1446" s="16">
        <v>7.06</v>
      </c>
      <c r="I1446" s="16">
        <v>243</v>
      </c>
      <c r="J1446" s="16">
        <v>103.3</v>
      </c>
      <c r="K1446" s="16">
        <v>1.5</v>
      </c>
      <c r="L1446" s="16">
        <v>139.1</v>
      </c>
      <c r="M1446" s="16">
        <v>15.25</v>
      </c>
      <c r="N1446" s="68">
        <v>29</v>
      </c>
      <c r="O1446" s="68">
        <v>27</v>
      </c>
      <c r="P1446" s="68">
        <v>50</v>
      </c>
      <c r="Q1446" s="140">
        <v>0.08</v>
      </c>
      <c r="R1446" s="141">
        <v>0.42500000000000004</v>
      </c>
      <c r="S1446" s="68">
        <v>9.6999999999999993</v>
      </c>
      <c r="T1446" s="68">
        <v>1.5</v>
      </c>
      <c r="U1446" s="68">
        <v>3</v>
      </c>
      <c r="V1446" s="68">
        <v>20</v>
      </c>
      <c r="W1446" s="104">
        <v>124.73099999999999</v>
      </c>
      <c r="Y1446" s="65">
        <v>0.37</v>
      </c>
      <c r="Z1446" s="20">
        <v>5100</v>
      </c>
      <c r="AA1446" s="67">
        <v>5100</v>
      </c>
      <c r="BL1446" s="40" t="s">
        <v>29</v>
      </c>
    </row>
    <row r="1447" spans="1:64">
      <c r="A1447" s="43">
        <v>44392</v>
      </c>
      <c r="B1447" s="2" t="s">
        <v>95</v>
      </c>
      <c r="C1447" s="12" t="str">
        <f>VLOOKUP('All_Data-2017-2021'!D1447,Location_Guide!$A$2:$B$59,2,FALSE)</f>
        <v>Beraid</v>
      </c>
      <c r="D1447" s="13" t="s">
        <v>44</v>
      </c>
      <c r="E1447" s="52">
        <v>23.777697109999998</v>
      </c>
      <c r="F1447" s="52">
        <v>90.477898809999999</v>
      </c>
      <c r="G1447" s="16">
        <v>31.1</v>
      </c>
      <c r="H1447" s="16">
        <v>6.94</v>
      </c>
      <c r="I1447" s="16">
        <v>246</v>
      </c>
      <c r="J1447" s="16">
        <v>104.4</v>
      </c>
      <c r="K1447" s="16">
        <v>2.38</v>
      </c>
      <c r="L1447" s="16">
        <v>147.19999999999999</v>
      </c>
      <c r="M1447" s="16">
        <v>10.72</v>
      </c>
      <c r="N1447" s="68">
        <v>32</v>
      </c>
      <c r="O1447" s="68">
        <v>20</v>
      </c>
      <c r="P1447" s="68">
        <v>55</v>
      </c>
      <c r="Q1447" s="140">
        <v>0.09</v>
      </c>
      <c r="R1447" s="141">
        <v>0.5</v>
      </c>
      <c r="S1447" s="68">
        <v>9.6</v>
      </c>
      <c r="T1447" s="68">
        <v>1.4</v>
      </c>
      <c r="U1447" s="68">
        <v>4</v>
      </c>
      <c r="V1447" s="68">
        <v>23</v>
      </c>
      <c r="W1447" s="104">
        <v>134.74199999999999</v>
      </c>
      <c r="Y1447" s="65">
        <v>0.46</v>
      </c>
      <c r="Z1447" s="20">
        <v>900</v>
      </c>
      <c r="AA1447" s="67">
        <v>900</v>
      </c>
      <c r="BL1447" s="40" t="s">
        <v>29</v>
      </c>
    </row>
    <row r="1448" spans="1:64">
      <c r="A1448" s="43">
        <v>44392</v>
      </c>
      <c r="B1448" s="2" t="s">
        <v>95</v>
      </c>
      <c r="C1448" s="12" t="str">
        <f>VLOOKUP('All_Data-2017-2021'!D1448,Location_Guide!$A$2:$B$59,2,FALSE)</f>
        <v>d/s of Begunbari Canal</v>
      </c>
      <c r="D1448" s="13" t="s">
        <v>45</v>
      </c>
      <c r="E1448" s="52">
        <v>23.759711589999998</v>
      </c>
      <c r="F1448" s="52">
        <v>90.483468529999996</v>
      </c>
      <c r="G1448" s="16">
        <v>31.6</v>
      </c>
      <c r="H1448" s="16">
        <v>7.02</v>
      </c>
      <c r="I1448" s="16">
        <v>304</v>
      </c>
      <c r="J1448" s="16">
        <v>128.80000000000001</v>
      </c>
      <c r="K1448" s="16">
        <v>1.1200000000000001</v>
      </c>
      <c r="L1448" s="16">
        <v>4.2</v>
      </c>
      <c r="M1448" s="16">
        <v>9.02</v>
      </c>
      <c r="N1448" s="68">
        <v>51</v>
      </c>
      <c r="O1448" s="68">
        <v>17</v>
      </c>
      <c r="P1448" s="68">
        <v>80</v>
      </c>
      <c r="Q1448" s="140">
        <v>0.08</v>
      </c>
      <c r="R1448" s="141">
        <v>1.45</v>
      </c>
      <c r="S1448" s="68">
        <v>10.199999999999999</v>
      </c>
      <c r="T1448" s="68">
        <v>1.8</v>
      </c>
      <c r="U1448" s="68">
        <v>10</v>
      </c>
      <c r="V1448" s="68">
        <v>23</v>
      </c>
      <c r="W1448" s="104">
        <v>114.71999999999997</v>
      </c>
      <c r="Y1448" s="65">
        <v>0.44</v>
      </c>
      <c r="Z1448" s="20">
        <v>5100</v>
      </c>
      <c r="AA1448" s="67">
        <v>5100</v>
      </c>
      <c r="BL1448" s="40" t="s">
        <v>29</v>
      </c>
    </row>
    <row r="1449" spans="1:64">
      <c r="A1449" s="43">
        <v>44392</v>
      </c>
      <c r="B1449" s="2" t="s">
        <v>95</v>
      </c>
      <c r="C1449" s="12" t="str">
        <f>VLOOKUP('All_Data-2017-2021'!D1449,Location_Guide!$A$2:$B$59,2,FALSE)</f>
        <v>Demra (u/s of confluence)</v>
      </c>
      <c r="D1449" s="13" t="s">
        <v>46</v>
      </c>
      <c r="E1449" s="52">
        <v>23.727908299999999</v>
      </c>
      <c r="F1449" s="52">
        <v>90.500952760000004</v>
      </c>
      <c r="G1449" s="16">
        <v>31.6</v>
      </c>
      <c r="H1449" s="16">
        <v>7.02</v>
      </c>
      <c r="I1449" s="16">
        <v>314</v>
      </c>
      <c r="J1449" s="16">
        <v>132.1</v>
      </c>
      <c r="K1449" s="16">
        <v>0.97</v>
      </c>
      <c r="L1449" s="16">
        <v>49.3</v>
      </c>
      <c r="M1449" s="16">
        <v>14.57</v>
      </c>
      <c r="N1449" s="68">
        <v>54</v>
      </c>
      <c r="O1449" s="68">
        <v>23</v>
      </c>
      <c r="P1449" s="68">
        <v>70</v>
      </c>
      <c r="Q1449" s="140">
        <v>0.11</v>
      </c>
      <c r="R1449" s="141">
        <v>1.4249999999999998</v>
      </c>
      <c r="S1449" s="68">
        <v>10.3</v>
      </c>
      <c r="T1449" s="68">
        <v>2.1</v>
      </c>
      <c r="U1449" s="68">
        <v>5</v>
      </c>
      <c r="V1449" s="68">
        <v>22</v>
      </c>
      <c r="W1449" s="104">
        <v>144.75299999999999</v>
      </c>
      <c r="Y1449" s="65">
        <v>0.3</v>
      </c>
      <c r="Z1449" s="20">
        <v>7700</v>
      </c>
      <c r="AA1449" s="67">
        <v>7700</v>
      </c>
      <c r="BL1449" s="40" t="s">
        <v>29</v>
      </c>
    </row>
    <row r="1450" spans="1:64">
      <c r="A1450" s="43">
        <v>44392</v>
      </c>
      <c r="B1450" s="51" t="s">
        <v>89</v>
      </c>
      <c r="C1450" s="12" t="str">
        <f>VLOOKUP('All_Data-2017-2021'!D1450,Location_Guide!$A$2:$B$59,2,FALSE)</f>
        <v xml:space="preserve">Muktapur Ghat  </v>
      </c>
      <c r="D1450" s="13" t="s">
        <v>70</v>
      </c>
      <c r="E1450" s="52">
        <v>23.567889000000001</v>
      </c>
      <c r="F1450" s="52">
        <v>90.514812000000006</v>
      </c>
      <c r="G1450" s="16">
        <v>30.5</v>
      </c>
      <c r="H1450" s="16">
        <v>7.14</v>
      </c>
      <c r="I1450" s="16">
        <v>184.1</v>
      </c>
      <c r="J1450" s="16">
        <v>78.400000000000006</v>
      </c>
      <c r="K1450" s="16">
        <v>4.0599999999999996</v>
      </c>
      <c r="L1450" s="16">
        <v>159</v>
      </c>
      <c r="M1450" s="16">
        <v>83</v>
      </c>
      <c r="N1450" s="68">
        <v>25</v>
      </c>
      <c r="O1450" s="68">
        <v>141</v>
      </c>
      <c r="P1450" s="68">
        <v>55</v>
      </c>
      <c r="Q1450" s="140">
        <v>0.08</v>
      </c>
      <c r="R1450" s="141">
        <v>0.32500000000000001</v>
      </c>
      <c r="S1450" s="68">
        <v>5.3</v>
      </c>
      <c r="T1450" s="68">
        <v>0.6</v>
      </c>
      <c r="U1450" s="68">
        <v>1</v>
      </c>
      <c r="V1450" s="68">
        <v>15</v>
      </c>
      <c r="W1450" s="104">
        <v>54.653999999999996</v>
      </c>
      <c r="Y1450" s="65">
        <v>0.38</v>
      </c>
      <c r="Z1450" s="20">
        <v>2700</v>
      </c>
      <c r="AA1450" s="67">
        <v>2700</v>
      </c>
      <c r="BL1450" s="40" t="s">
        <v>29</v>
      </c>
    </row>
    <row r="1451" spans="1:64">
      <c r="A1451" s="43">
        <v>44392</v>
      </c>
      <c r="B1451" s="2" t="s">
        <v>96</v>
      </c>
      <c r="C1451" s="12" t="str">
        <f>VLOOKUP('All_Data-2017-2021'!D1451,Location_Guide!$A$2:$B$59,2,FALSE)</f>
        <v>d/s Kanchan Bridge</v>
      </c>
      <c r="D1451" s="13" t="s">
        <v>82</v>
      </c>
      <c r="E1451" s="52">
        <v>23.835225000000001</v>
      </c>
      <c r="F1451" s="52">
        <v>90.546137000000002</v>
      </c>
      <c r="G1451" s="16">
        <v>31.1</v>
      </c>
      <c r="H1451" s="16">
        <v>7.1</v>
      </c>
      <c r="I1451" s="16">
        <v>144.1</v>
      </c>
      <c r="J1451" s="16">
        <v>60.6</v>
      </c>
      <c r="K1451" s="16">
        <v>5.15</v>
      </c>
      <c r="L1451" s="16">
        <v>164</v>
      </c>
      <c r="M1451" s="16">
        <v>63.8</v>
      </c>
      <c r="N1451" s="68">
        <v>45</v>
      </c>
      <c r="O1451" s="68">
        <v>107</v>
      </c>
      <c r="P1451" s="68">
        <v>45</v>
      </c>
      <c r="Q1451" s="140">
        <v>0.22</v>
      </c>
      <c r="R1451" s="141">
        <v>0.35000000000000003</v>
      </c>
      <c r="S1451" s="68">
        <v>5.3</v>
      </c>
      <c r="T1451" s="68">
        <v>1.4</v>
      </c>
      <c r="U1451" s="68">
        <v>2</v>
      </c>
      <c r="V1451" s="68">
        <v>12</v>
      </c>
      <c r="W1451" s="104">
        <v>94.697999999999979</v>
      </c>
      <c r="Y1451" s="65">
        <v>0.34</v>
      </c>
      <c r="Z1451" s="20">
        <v>600</v>
      </c>
      <c r="AA1451" s="67">
        <v>600</v>
      </c>
      <c r="BL1451" s="40" t="s">
        <v>29</v>
      </c>
    </row>
    <row r="1452" spans="1:64">
      <c r="A1452" s="43">
        <v>44392</v>
      </c>
      <c r="B1452" s="2" t="s">
        <v>96</v>
      </c>
      <c r="C1452" s="12" t="str">
        <f>VLOOKUP('All_Data-2017-2021'!D1452,Location_Guide!$A$2:$B$59,2,FALSE)</f>
        <v>ACI Salt (Rupganj Ferry Ghat)</v>
      </c>
      <c r="D1452" s="13" t="s">
        <v>83</v>
      </c>
      <c r="E1452" s="52">
        <v>23.790506000000001</v>
      </c>
      <c r="F1452" s="52">
        <v>90.522321000000005</v>
      </c>
      <c r="G1452" s="16">
        <v>31.1</v>
      </c>
      <c r="H1452" s="16">
        <v>7.18</v>
      </c>
      <c r="I1452" s="16">
        <v>145.5</v>
      </c>
      <c r="J1452" s="16">
        <v>61.1</v>
      </c>
      <c r="K1452" s="16">
        <v>4.42</v>
      </c>
      <c r="L1452" s="16">
        <v>168.5</v>
      </c>
      <c r="M1452" s="16">
        <v>53.1</v>
      </c>
      <c r="N1452" s="68">
        <v>53</v>
      </c>
      <c r="O1452" s="68">
        <v>91</v>
      </c>
      <c r="P1452" s="68">
        <v>35</v>
      </c>
      <c r="Q1452" s="140">
        <v>0.24</v>
      </c>
      <c r="R1452" s="141">
        <v>0.15</v>
      </c>
      <c r="S1452" s="68">
        <v>8.1999999999999993</v>
      </c>
      <c r="T1452" s="68">
        <v>1.2</v>
      </c>
      <c r="U1452" s="68">
        <v>3</v>
      </c>
      <c r="V1452" s="68">
        <v>10</v>
      </c>
      <c r="W1452" s="104">
        <v>124.73099999999999</v>
      </c>
      <c r="Y1452" s="65">
        <v>0.43</v>
      </c>
      <c r="Z1452" s="20">
        <v>300</v>
      </c>
      <c r="AA1452" s="67">
        <v>300</v>
      </c>
      <c r="BL1452" s="40" t="s">
        <v>29</v>
      </c>
    </row>
    <row r="1453" spans="1:64">
      <c r="A1453" s="43">
        <v>44392</v>
      </c>
      <c r="B1453" s="2" t="s">
        <v>96</v>
      </c>
      <c r="C1453" s="12" t="str">
        <f>VLOOKUP('All_Data-2017-2021'!D1453,Location_Guide!$A$2:$B$59,2,FALSE)</f>
        <v>Demra Ghat</v>
      </c>
      <c r="D1453" s="15" t="s">
        <v>67</v>
      </c>
      <c r="E1453" s="52">
        <v>23.716944000000002</v>
      </c>
      <c r="F1453" s="52">
        <v>90.502167999999998</v>
      </c>
      <c r="G1453" s="16">
        <v>31.1</v>
      </c>
      <c r="H1453" s="16">
        <v>7.17</v>
      </c>
      <c r="I1453" s="16">
        <v>162.69999999999999</v>
      </c>
      <c r="J1453" s="16">
        <v>68.5</v>
      </c>
      <c r="K1453" s="16">
        <v>4.33</v>
      </c>
      <c r="L1453" s="16">
        <v>168.5</v>
      </c>
      <c r="M1453" s="16">
        <v>64.5</v>
      </c>
      <c r="N1453" s="68">
        <v>49</v>
      </c>
      <c r="O1453" s="68">
        <v>105</v>
      </c>
      <c r="P1453" s="68">
        <v>45</v>
      </c>
      <c r="Q1453" s="140">
        <v>0.19</v>
      </c>
      <c r="R1453" s="141">
        <v>1.25</v>
      </c>
      <c r="S1453" s="68">
        <v>9.8000000000000007</v>
      </c>
      <c r="T1453" s="68">
        <v>1.2</v>
      </c>
      <c r="U1453" s="68">
        <v>3</v>
      </c>
      <c r="V1453" s="68">
        <v>11</v>
      </c>
      <c r="W1453" s="104">
        <v>64.664999999999992</v>
      </c>
      <c r="Y1453" s="65">
        <v>0.38</v>
      </c>
      <c r="Z1453" s="20">
        <v>900</v>
      </c>
      <c r="AA1453" s="67">
        <v>900</v>
      </c>
      <c r="BL1453" s="40" t="s">
        <v>29</v>
      </c>
    </row>
    <row r="1454" spans="1:64">
      <c r="A1454" s="43">
        <v>44392</v>
      </c>
      <c r="B1454" s="2" t="s">
        <v>96</v>
      </c>
      <c r="C1454" s="12" t="str">
        <f>VLOOKUP('All_Data-2017-2021'!D1454,Location_Guide!$A$2:$B$59,2,FALSE)</f>
        <v>d/s of Adamjee EPZ</v>
      </c>
      <c r="D1454" s="13" t="s">
        <v>68</v>
      </c>
      <c r="E1454" s="52">
        <v>23.664470000000001</v>
      </c>
      <c r="F1454" s="52">
        <v>90.523193000000006</v>
      </c>
      <c r="G1454" s="16">
        <v>31.1</v>
      </c>
      <c r="H1454" s="16">
        <v>7.04</v>
      </c>
      <c r="I1454" s="16">
        <v>229</v>
      </c>
      <c r="J1454" s="16">
        <v>96.8</v>
      </c>
      <c r="K1454" s="16">
        <v>2.17</v>
      </c>
      <c r="L1454" s="16">
        <v>149.19999999999999</v>
      </c>
      <c r="M1454" s="16">
        <v>51.8</v>
      </c>
      <c r="N1454" s="68">
        <v>50</v>
      </c>
      <c r="O1454" s="68">
        <v>75</v>
      </c>
      <c r="P1454" s="68">
        <v>60</v>
      </c>
      <c r="Q1454" s="140">
        <v>0.18</v>
      </c>
      <c r="R1454" s="141">
        <v>0.57500000000000007</v>
      </c>
      <c r="S1454" s="68">
        <v>9.6</v>
      </c>
      <c r="T1454" s="68">
        <v>2.1</v>
      </c>
      <c r="U1454" s="68">
        <v>3</v>
      </c>
      <c r="V1454" s="68">
        <v>17</v>
      </c>
      <c r="W1454" s="104">
        <v>84.686999999999983</v>
      </c>
      <c r="Y1454" s="65">
        <v>0.48</v>
      </c>
      <c r="Z1454" s="20">
        <v>100</v>
      </c>
      <c r="AA1454" s="67">
        <v>100</v>
      </c>
      <c r="BL1454" s="40" t="s">
        <v>29</v>
      </c>
    </row>
    <row r="1455" spans="1:64">
      <c r="A1455" s="43">
        <v>44392</v>
      </c>
      <c r="B1455" s="2" t="s">
        <v>96</v>
      </c>
      <c r="C1455" s="12" t="str">
        <f>VLOOKUP('All_Data-2017-2021'!D1455,Location_Guide!$A$2:$B$59,2,FALSE)</f>
        <v>d/s of Tanbazar Ghat</v>
      </c>
      <c r="D1455" s="13" t="s">
        <v>69</v>
      </c>
      <c r="E1455" s="52">
        <v>23.613054999999999</v>
      </c>
      <c r="F1455" s="52">
        <v>90.50694</v>
      </c>
      <c r="G1455" s="16">
        <v>31</v>
      </c>
      <c r="H1455" s="16">
        <v>7.18</v>
      </c>
      <c r="I1455" s="16">
        <v>199.5</v>
      </c>
      <c r="J1455" s="16">
        <v>84.4</v>
      </c>
      <c r="K1455" s="16">
        <v>2.2999999999999998</v>
      </c>
      <c r="L1455" s="16">
        <v>143.5</v>
      </c>
      <c r="M1455" s="16">
        <v>56.7</v>
      </c>
      <c r="N1455" s="68">
        <v>44</v>
      </c>
      <c r="O1455" s="68">
        <v>91</v>
      </c>
      <c r="P1455" s="68">
        <v>40</v>
      </c>
      <c r="Q1455" s="140">
        <v>0.15</v>
      </c>
      <c r="R1455" s="141">
        <v>0.52500000000000002</v>
      </c>
      <c r="S1455" s="68">
        <v>12.9</v>
      </c>
      <c r="T1455" s="68">
        <v>1.7</v>
      </c>
      <c r="U1455" s="68">
        <v>3</v>
      </c>
      <c r="V1455" s="121">
        <v>15</v>
      </c>
      <c r="W1455" s="104">
        <v>104.70899999999997</v>
      </c>
      <c r="Y1455" s="65">
        <v>0.27</v>
      </c>
      <c r="Z1455" s="20">
        <v>100</v>
      </c>
      <c r="AA1455" s="67">
        <v>100</v>
      </c>
      <c r="BL1455" s="40" t="s">
        <v>29</v>
      </c>
    </row>
    <row r="1456" spans="1:64">
      <c r="A1456" s="43">
        <v>44392</v>
      </c>
      <c r="B1456" s="2" t="s">
        <v>96</v>
      </c>
      <c r="C1456" s="12" t="str">
        <f>VLOOKUP('All_Data-2017-2021'!D1456,Location_Guide!$A$2:$B$59,2,FALSE)</f>
        <v>u/s of Kalagachia Point</v>
      </c>
      <c r="D1456" s="13" t="s">
        <v>97</v>
      </c>
      <c r="E1456" s="52">
        <v>23.572368000000001</v>
      </c>
      <c r="F1456" s="52">
        <v>90.525478000000007</v>
      </c>
      <c r="G1456" s="16">
        <v>31</v>
      </c>
      <c r="H1456" s="16">
        <v>6.96</v>
      </c>
      <c r="I1456" s="16">
        <v>187.8</v>
      </c>
      <c r="J1456" s="16">
        <v>79.400000000000006</v>
      </c>
      <c r="K1456" s="16">
        <v>2.71</v>
      </c>
      <c r="L1456" s="16">
        <v>159</v>
      </c>
      <c r="M1456" s="16">
        <v>60.1</v>
      </c>
      <c r="N1456" s="68">
        <v>48</v>
      </c>
      <c r="O1456" s="68">
        <v>99</v>
      </c>
      <c r="P1456" s="68">
        <v>55</v>
      </c>
      <c r="Q1456" s="140">
        <v>0.19</v>
      </c>
      <c r="R1456" s="141">
        <v>0.47499999999999998</v>
      </c>
      <c r="S1456" s="68">
        <v>11.7</v>
      </c>
      <c r="T1456" s="68">
        <v>2.2000000000000002</v>
      </c>
      <c r="U1456" s="68">
        <v>3</v>
      </c>
      <c r="V1456" s="68">
        <v>14</v>
      </c>
      <c r="W1456" s="104">
        <v>134.74199999999999</v>
      </c>
      <c r="Y1456" s="65">
        <v>0.43</v>
      </c>
      <c r="Z1456" s="20">
        <v>1500</v>
      </c>
      <c r="AA1456" s="67">
        <v>1500</v>
      </c>
      <c r="BL1456" s="40" t="s">
        <v>29</v>
      </c>
    </row>
    <row r="1457" spans="1:64">
      <c r="A1457" s="43">
        <v>44392</v>
      </c>
      <c r="B1457" s="2" t="s">
        <v>96</v>
      </c>
      <c r="C1457" s="12" t="str">
        <f>VLOOKUP('All_Data-2017-2021'!D1457,Location_Guide!$A$2:$B$59,2,FALSE)</f>
        <v>d/s of Ghorashal FC</v>
      </c>
      <c r="D1457" s="15" t="s">
        <v>98</v>
      </c>
      <c r="E1457" s="52">
        <v>23.974980259999999</v>
      </c>
      <c r="F1457" s="52">
        <v>90.628594280000002</v>
      </c>
      <c r="G1457" s="16">
        <v>31.4</v>
      </c>
      <c r="H1457" s="16">
        <v>7.26</v>
      </c>
      <c r="I1457" s="16">
        <v>148.4</v>
      </c>
      <c r="J1457" s="16">
        <v>61.8</v>
      </c>
      <c r="K1457" s="16">
        <v>5.83</v>
      </c>
      <c r="L1457" s="16">
        <v>149.4</v>
      </c>
      <c r="M1457" s="16">
        <v>93.4</v>
      </c>
      <c r="N1457" s="68">
        <v>34</v>
      </c>
      <c r="O1457" s="68">
        <v>134</v>
      </c>
      <c r="P1457" s="68">
        <v>45</v>
      </c>
      <c r="Q1457" s="140">
        <v>0.24</v>
      </c>
      <c r="R1457" s="141">
        <v>0.2</v>
      </c>
      <c r="S1457" s="68">
        <v>6.1</v>
      </c>
      <c r="T1457" s="68">
        <v>1.6</v>
      </c>
      <c r="U1457" s="68">
        <v>2</v>
      </c>
      <c r="V1457" s="68">
        <v>9</v>
      </c>
      <c r="W1457" s="104">
        <v>124.73099999999999</v>
      </c>
      <c r="Y1457" s="65">
        <v>0.41</v>
      </c>
      <c r="Z1457" s="20">
        <v>100</v>
      </c>
      <c r="AA1457" s="67">
        <v>100</v>
      </c>
      <c r="BL1457" s="40" t="s">
        <v>29</v>
      </c>
    </row>
    <row r="1458" spans="1:64">
      <c r="A1458" s="43">
        <v>44392</v>
      </c>
      <c r="B1458" s="51" t="s">
        <v>74</v>
      </c>
      <c r="C1458" s="12" t="str">
        <f>VLOOKUP('All_Data-2017-2021'!D1458,Location_Guide!$A$2:$B$59,2,FALSE)</f>
        <v>Steel bridge at Pagar Canal</v>
      </c>
      <c r="D1458" s="15" t="s">
        <v>75</v>
      </c>
      <c r="E1458" s="52">
        <v>23.900656999999999</v>
      </c>
      <c r="F1458" s="52">
        <v>90.432581999999996</v>
      </c>
      <c r="G1458" s="16">
        <v>31.1</v>
      </c>
      <c r="H1458" s="16">
        <v>7</v>
      </c>
      <c r="I1458" s="16">
        <v>747</v>
      </c>
      <c r="J1458" s="16">
        <v>320</v>
      </c>
      <c r="K1458" s="16">
        <v>0.11</v>
      </c>
      <c r="L1458" s="16">
        <v>-325</v>
      </c>
      <c r="M1458" s="16">
        <v>10.36</v>
      </c>
      <c r="N1458" s="68">
        <v>88</v>
      </c>
      <c r="O1458" s="68">
        <v>20</v>
      </c>
      <c r="P1458" s="68">
        <v>175</v>
      </c>
      <c r="Q1458" s="140">
        <v>0.18</v>
      </c>
      <c r="R1458" s="141">
        <v>5.3249999999999993</v>
      </c>
      <c r="S1458" s="68">
        <v>9.4</v>
      </c>
      <c r="T1458" s="68">
        <v>8.4</v>
      </c>
      <c r="U1458" s="68">
        <v>10</v>
      </c>
      <c r="V1458" s="68">
        <v>43</v>
      </c>
      <c r="W1458" s="104">
        <v>64.664999999999992</v>
      </c>
      <c r="Y1458" s="65">
        <v>0.41</v>
      </c>
      <c r="Z1458" s="20">
        <v>40000</v>
      </c>
      <c r="AA1458" s="67">
        <v>40000</v>
      </c>
      <c r="BL1458" s="40" t="s">
        <v>29</v>
      </c>
    </row>
    <row r="1459" spans="1:64">
      <c r="A1459" s="43">
        <v>44392</v>
      </c>
      <c r="B1459" s="51" t="s">
        <v>109</v>
      </c>
      <c r="C1459" s="12" t="str">
        <f>VLOOKUP('All_Data-2017-2021'!D1459,Location_Guide!$A$2:$B$59,2,FALSE)</f>
        <v>u/s (800m) of outfall in Balu</v>
      </c>
      <c r="D1459" s="15" t="s">
        <v>77</v>
      </c>
      <c r="E1459" s="52">
        <v>23.80975467</v>
      </c>
      <c r="F1459" s="52">
        <v>90.477011590000004</v>
      </c>
      <c r="G1459" s="16">
        <v>32.700000000000003</v>
      </c>
      <c r="H1459" s="16">
        <v>7.63</v>
      </c>
      <c r="I1459" s="16">
        <v>319</v>
      </c>
      <c r="J1459" s="16">
        <v>132.1</v>
      </c>
      <c r="K1459" s="16">
        <v>10.029999999999999</v>
      </c>
      <c r="L1459" s="16">
        <v>124</v>
      </c>
      <c r="M1459" s="16">
        <v>7.73</v>
      </c>
      <c r="N1459" s="68">
        <v>34</v>
      </c>
      <c r="O1459" s="68">
        <v>18</v>
      </c>
      <c r="P1459" s="68">
        <v>70</v>
      </c>
      <c r="Q1459" s="140">
        <v>0.08</v>
      </c>
      <c r="R1459" s="141">
        <v>0.65</v>
      </c>
      <c r="S1459" s="68">
        <v>14.4</v>
      </c>
      <c r="T1459" s="68">
        <v>2.5</v>
      </c>
      <c r="U1459" s="68">
        <v>1</v>
      </c>
      <c r="V1459" s="68">
        <v>20</v>
      </c>
      <c r="W1459" s="104">
        <v>114.71999999999997</v>
      </c>
      <c r="Y1459" s="65">
        <v>0.38</v>
      </c>
      <c r="Z1459" s="20">
        <v>3000</v>
      </c>
      <c r="AA1459" s="67">
        <v>3000</v>
      </c>
      <c r="BL1459" s="40" t="s">
        <v>29</v>
      </c>
    </row>
    <row r="1460" spans="1:64">
      <c r="A1460" s="43">
        <v>44392</v>
      </c>
      <c r="B1460" s="51" t="s">
        <v>110</v>
      </c>
      <c r="C1460" s="12" t="str">
        <f>VLOOKUP('All_Data-2017-2021'!D1460,Location_Guide!$A$2:$B$59,2,FALSE)</f>
        <v>d/s of Dasherkandi WWTP</v>
      </c>
      <c r="D1460" s="21" t="s">
        <v>79</v>
      </c>
      <c r="E1460" s="52">
        <v>23.760384999999999</v>
      </c>
      <c r="F1460" s="52">
        <v>90.479742999999999</v>
      </c>
      <c r="G1460" s="16">
        <v>31.2</v>
      </c>
      <c r="H1460" s="16">
        <v>6.98</v>
      </c>
      <c r="I1460" s="16">
        <v>610</v>
      </c>
      <c r="J1460" s="16">
        <v>262</v>
      </c>
      <c r="K1460" s="16">
        <v>0.09</v>
      </c>
      <c r="L1460" s="16">
        <v>-300</v>
      </c>
      <c r="M1460" s="16">
        <v>13.12</v>
      </c>
      <c r="N1460" s="68">
        <v>105</v>
      </c>
      <c r="O1460" s="68">
        <v>39</v>
      </c>
      <c r="P1460" s="68">
        <v>150</v>
      </c>
      <c r="Q1460" s="140">
        <v>0.06</v>
      </c>
      <c r="R1460" s="141">
        <v>9.2000000000000011</v>
      </c>
      <c r="S1460" s="68">
        <v>15.6</v>
      </c>
      <c r="T1460" s="68">
        <v>8.1999999999999993</v>
      </c>
      <c r="U1460" s="68">
        <v>14</v>
      </c>
      <c r="V1460" s="68">
        <v>12</v>
      </c>
      <c r="W1460" s="104">
        <v>94.697999999999979</v>
      </c>
      <c r="Y1460" s="65">
        <v>0.39</v>
      </c>
      <c r="Z1460" s="20">
        <v>610000</v>
      </c>
      <c r="AA1460" s="67">
        <v>610000</v>
      </c>
      <c r="BL1460" s="40" t="s">
        <v>29</v>
      </c>
    </row>
    <row r="1461" spans="1:64">
      <c r="A1461" s="43">
        <v>44392</v>
      </c>
      <c r="B1461" s="51" t="s">
        <v>41</v>
      </c>
      <c r="C1461" s="12" t="str">
        <f>VLOOKUP('All_Data-2017-2021'!D1461,Location_Guide!$A$2:$B$59,2,FALSE)</f>
        <v>Daripara Bridge, Pubail</v>
      </c>
      <c r="D1461" s="21" t="s">
        <v>105</v>
      </c>
      <c r="E1461" s="52">
        <v>23.932082640000001</v>
      </c>
      <c r="F1461" s="52">
        <v>90.490815130000001</v>
      </c>
      <c r="G1461" s="16">
        <v>31.7</v>
      </c>
      <c r="H1461" s="16">
        <v>6.93</v>
      </c>
      <c r="I1461" s="16">
        <v>253</v>
      </c>
      <c r="J1461" s="16">
        <v>105.9</v>
      </c>
      <c r="K1461" s="16">
        <v>4.21</v>
      </c>
      <c r="L1461" s="16">
        <v>88.8</v>
      </c>
      <c r="M1461" s="16">
        <v>4.76</v>
      </c>
      <c r="N1461" s="68">
        <v>47</v>
      </c>
      <c r="O1461" s="68">
        <v>12</v>
      </c>
      <c r="P1461" s="68">
        <v>60</v>
      </c>
      <c r="Q1461" s="140">
        <v>0.12</v>
      </c>
      <c r="R1461" s="141">
        <v>0.6</v>
      </c>
      <c r="S1461" s="68">
        <v>21.1</v>
      </c>
      <c r="T1461" s="68">
        <v>1.3</v>
      </c>
      <c r="U1461" s="68">
        <v>4</v>
      </c>
      <c r="V1461" s="68">
        <v>21</v>
      </c>
      <c r="W1461" s="104">
        <v>134.74199999999999</v>
      </c>
      <c r="Y1461" s="65">
        <v>0.38</v>
      </c>
      <c r="Z1461" s="20">
        <v>1800</v>
      </c>
      <c r="AA1461" s="67">
        <v>1800</v>
      </c>
      <c r="BL1461" s="40" t="s">
        <v>29</v>
      </c>
    </row>
    <row r="1462" spans="1:64">
      <c r="A1462" s="43">
        <v>44393</v>
      </c>
      <c r="B1462" s="2" t="s">
        <v>27</v>
      </c>
      <c r="C1462" s="12" t="str">
        <f>VLOOKUP('All_Data-2017-2021'!D1462,Location_Guide!$A$2:$B$59,2,FALSE)</f>
        <v>u/s of Konabari</v>
      </c>
      <c r="D1462" s="13" t="s">
        <v>28</v>
      </c>
      <c r="E1462" s="52">
        <v>24.019449999999999</v>
      </c>
      <c r="F1462" s="52">
        <v>90.344430000000003</v>
      </c>
      <c r="G1462" s="142">
        <v>30.4</v>
      </c>
      <c r="H1462" s="143">
        <v>7.32</v>
      </c>
      <c r="I1462" s="144">
        <v>160.4</v>
      </c>
      <c r="J1462" s="145">
        <v>68.400000000000006</v>
      </c>
      <c r="K1462" s="146">
        <v>6.87</v>
      </c>
      <c r="L1462" s="144">
        <v>168.3</v>
      </c>
      <c r="M1462" s="144">
        <v>214</v>
      </c>
      <c r="N1462" s="104">
        <v>23</v>
      </c>
      <c r="O1462" s="104">
        <v>362</v>
      </c>
      <c r="P1462" s="140">
        <v>35</v>
      </c>
      <c r="Q1462" s="140">
        <v>0.11</v>
      </c>
      <c r="R1462" s="140">
        <v>0.17500000000000002</v>
      </c>
      <c r="S1462" s="85">
        <v>3.9</v>
      </c>
      <c r="T1462" s="85">
        <v>0.6</v>
      </c>
      <c r="U1462" s="104">
        <v>2</v>
      </c>
      <c r="V1462" s="104">
        <v>15</v>
      </c>
      <c r="W1462" s="104">
        <v>174.786</v>
      </c>
      <c r="Y1462" s="147">
        <v>0.82</v>
      </c>
      <c r="Z1462" s="101">
        <v>32000</v>
      </c>
      <c r="AA1462" s="148">
        <v>32000</v>
      </c>
      <c r="BL1462" s="40" t="s">
        <v>29</v>
      </c>
    </row>
    <row r="1463" spans="1:64">
      <c r="A1463" s="43">
        <v>44393</v>
      </c>
      <c r="B1463" s="2" t="s">
        <v>27</v>
      </c>
      <c r="C1463" s="12" t="str">
        <f>VLOOKUP('All_Data-2017-2021'!D1463,Location_Guide!$A$2:$B$59,2,FALSE)</f>
        <v>Konabari Powerplant</v>
      </c>
      <c r="D1463" s="13" t="s">
        <v>31</v>
      </c>
      <c r="E1463" s="52">
        <v>23.994800000000001</v>
      </c>
      <c r="F1463" s="52">
        <v>90.341859999999997</v>
      </c>
      <c r="G1463" s="142">
        <v>30.4</v>
      </c>
      <c r="H1463" s="141">
        <v>7.26</v>
      </c>
      <c r="I1463" s="144">
        <v>162</v>
      </c>
      <c r="J1463" s="145">
        <v>69</v>
      </c>
      <c r="K1463" s="146">
        <v>6.77</v>
      </c>
      <c r="L1463" s="144">
        <v>166.7</v>
      </c>
      <c r="M1463" s="144">
        <v>207</v>
      </c>
      <c r="N1463" s="104">
        <v>32</v>
      </c>
      <c r="O1463" s="104">
        <v>357</v>
      </c>
      <c r="P1463" s="140">
        <v>20</v>
      </c>
      <c r="Q1463" s="140">
        <v>0.04</v>
      </c>
      <c r="R1463" s="140">
        <v>0.17500000000000002</v>
      </c>
      <c r="S1463" s="85">
        <v>5.0999999999999996</v>
      </c>
      <c r="T1463" s="85">
        <v>1.1000000000000001</v>
      </c>
      <c r="U1463" s="104">
        <v>6</v>
      </c>
      <c r="V1463" s="104">
        <v>16</v>
      </c>
      <c r="W1463" s="104">
        <v>164.77499999999998</v>
      </c>
      <c r="Y1463" s="147">
        <v>0.48</v>
      </c>
      <c r="Z1463" s="101">
        <v>0</v>
      </c>
      <c r="AA1463" s="148">
        <v>0</v>
      </c>
      <c r="BL1463" s="40" t="s">
        <v>29</v>
      </c>
    </row>
    <row r="1464" spans="1:64">
      <c r="A1464" s="43">
        <v>44393</v>
      </c>
      <c r="B1464" s="2" t="s">
        <v>27</v>
      </c>
      <c r="C1464" s="12" t="str">
        <f>VLOOKUP('All_Data-2017-2021'!D1464,Location_Guide!$A$2:$B$59,2,FALSE)</f>
        <v>d/s of Konabari</v>
      </c>
      <c r="D1464" s="13" t="s">
        <v>32</v>
      </c>
      <c r="E1464" s="52">
        <v>23.986809999999998</v>
      </c>
      <c r="F1464" s="52">
        <v>90.325720000000004</v>
      </c>
      <c r="G1464" s="142">
        <v>30.4</v>
      </c>
      <c r="H1464" s="141">
        <v>7.31</v>
      </c>
      <c r="I1464" s="144">
        <v>170.4</v>
      </c>
      <c r="J1464" s="145">
        <v>72.7</v>
      </c>
      <c r="K1464" s="146">
        <v>6.45</v>
      </c>
      <c r="L1464" s="144">
        <v>165.4</v>
      </c>
      <c r="M1464" s="144">
        <v>177</v>
      </c>
      <c r="N1464" s="104">
        <v>27</v>
      </c>
      <c r="O1464" s="104">
        <v>296</v>
      </c>
      <c r="P1464" s="146">
        <v>40</v>
      </c>
      <c r="Q1464" s="140">
        <v>0.11</v>
      </c>
      <c r="R1464" s="140">
        <v>0.3</v>
      </c>
      <c r="S1464" s="85">
        <v>6.8</v>
      </c>
      <c r="T1464" s="85">
        <v>0.7</v>
      </c>
      <c r="U1464" s="104">
        <v>3</v>
      </c>
      <c r="V1464" s="104">
        <v>16</v>
      </c>
      <c r="W1464" s="104">
        <v>174.786</v>
      </c>
      <c r="Y1464" s="147">
        <v>0.61</v>
      </c>
      <c r="Z1464" s="101">
        <v>2000</v>
      </c>
      <c r="AA1464" s="148">
        <v>2000</v>
      </c>
      <c r="BL1464" s="40" t="s">
        <v>29</v>
      </c>
    </row>
    <row r="1465" spans="1:64">
      <c r="A1465" s="43">
        <v>44393</v>
      </c>
      <c r="B1465" s="2" t="s">
        <v>27</v>
      </c>
      <c r="C1465" s="12" t="str">
        <f>VLOOKUP('All_Data-2017-2021'!D1465,Location_Guide!$A$2:$B$59,2,FALSE)</f>
        <v>d/s of Kashimpur</v>
      </c>
      <c r="D1465" s="13" t="s">
        <v>33</v>
      </c>
      <c r="E1465" s="52">
        <v>23.980419999999999</v>
      </c>
      <c r="F1465" s="52">
        <v>90.337720000000004</v>
      </c>
      <c r="G1465" s="142">
        <v>30.4</v>
      </c>
      <c r="H1465" s="141">
        <v>7.21</v>
      </c>
      <c r="I1465" s="144">
        <v>177.9</v>
      </c>
      <c r="J1465" s="145">
        <v>76</v>
      </c>
      <c r="K1465" s="146">
        <v>6.32</v>
      </c>
      <c r="L1465" s="144">
        <v>168.3</v>
      </c>
      <c r="M1465" s="144">
        <v>189</v>
      </c>
      <c r="N1465" s="104">
        <v>27</v>
      </c>
      <c r="O1465" s="104">
        <v>296</v>
      </c>
      <c r="P1465" s="140">
        <v>40</v>
      </c>
      <c r="Q1465" s="140">
        <v>0.11</v>
      </c>
      <c r="R1465" s="140">
        <v>0.22499999999999998</v>
      </c>
      <c r="S1465" s="85">
        <v>4</v>
      </c>
      <c r="T1465" s="85">
        <v>0.5</v>
      </c>
      <c r="U1465" s="104">
        <v>2</v>
      </c>
      <c r="V1465" s="104">
        <v>17</v>
      </c>
      <c r="W1465" s="104">
        <v>154.76399999999998</v>
      </c>
      <c r="Y1465" s="147">
        <v>0.95</v>
      </c>
      <c r="Z1465" s="101">
        <v>2000</v>
      </c>
      <c r="AA1465" s="148">
        <v>2000</v>
      </c>
      <c r="BL1465" s="40" t="s">
        <v>29</v>
      </c>
    </row>
    <row r="1466" spans="1:64">
      <c r="A1466" s="43">
        <v>44393</v>
      </c>
      <c r="B1466" s="2" t="s">
        <v>27</v>
      </c>
      <c r="C1466" s="12" t="str">
        <f>VLOOKUP('All_Data-2017-2021'!D1466,Location_Guide!$A$2:$B$59,2,FALSE)</f>
        <v>Yearpur (u/s of Ashulia Lake)</v>
      </c>
      <c r="D1466" s="13" t="s">
        <v>47</v>
      </c>
      <c r="E1466" s="52">
        <v>23.92568</v>
      </c>
      <c r="F1466" s="52">
        <v>90.348119999999994</v>
      </c>
      <c r="G1466" s="142">
        <v>30.4</v>
      </c>
      <c r="H1466" s="141">
        <v>7.2</v>
      </c>
      <c r="I1466" s="144">
        <v>169.3</v>
      </c>
      <c r="J1466" s="145">
        <v>72.2</v>
      </c>
      <c r="K1466" s="146">
        <v>6.22</v>
      </c>
      <c r="L1466" s="144">
        <v>165.8</v>
      </c>
      <c r="M1466" s="144">
        <v>147</v>
      </c>
      <c r="N1466" s="104">
        <v>22</v>
      </c>
      <c r="O1466" s="104">
        <v>276</v>
      </c>
      <c r="P1466" s="140">
        <v>40</v>
      </c>
      <c r="Q1466" s="140">
        <v>0.1</v>
      </c>
      <c r="R1466" s="140">
        <v>0.15</v>
      </c>
      <c r="S1466" s="85">
        <v>1.3</v>
      </c>
      <c r="T1466" s="85">
        <v>0.5</v>
      </c>
      <c r="U1466" s="104">
        <v>1</v>
      </c>
      <c r="V1466" s="104">
        <v>17</v>
      </c>
      <c r="W1466" s="104">
        <v>164.77499999999998</v>
      </c>
      <c r="Y1466" s="147">
        <v>1</v>
      </c>
      <c r="Z1466" s="101">
        <v>1000</v>
      </c>
      <c r="AA1466" s="148">
        <v>1000</v>
      </c>
      <c r="BL1466" s="40" t="s">
        <v>29</v>
      </c>
    </row>
    <row r="1467" spans="1:64">
      <c r="A1467" s="43">
        <v>44393</v>
      </c>
      <c r="B1467" s="2" t="s">
        <v>27</v>
      </c>
      <c r="C1467" s="12" t="str">
        <f>VLOOKUP('All_Data-2017-2021'!D1467,Location_Guide!$A$2:$B$59,2,FALSE)</f>
        <v>Ashulia Bridge (d/s of Ashulia Lake)</v>
      </c>
      <c r="D1467" s="13" t="s">
        <v>48</v>
      </c>
      <c r="E1467" s="52">
        <v>23.895189999999999</v>
      </c>
      <c r="F1467" s="52">
        <v>90.334630000000004</v>
      </c>
      <c r="G1467" s="142">
        <v>30.5</v>
      </c>
      <c r="H1467" s="141">
        <v>7.3</v>
      </c>
      <c r="I1467" s="144">
        <v>169.8</v>
      </c>
      <c r="J1467" s="145">
        <v>72.2</v>
      </c>
      <c r="K1467" s="146">
        <v>5.97</v>
      </c>
      <c r="L1467" s="144">
        <v>164</v>
      </c>
      <c r="M1467" s="144">
        <v>124</v>
      </c>
      <c r="N1467" s="104">
        <v>26</v>
      </c>
      <c r="O1467" s="104">
        <v>199</v>
      </c>
      <c r="P1467" s="140">
        <v>40</v>
      </c>
      <c r="Q1467" s="140">
        <v>0.75</v>
      </c>
      <c r="R1467" s="140">
        <v>0.15</v>
      </c>
      <c r="S1467" s="85">
        <v>0.9</v>
      </c>
      <c r="T1467" s="85">
        <v>0.6</v>
      </c>
      <c r="U1467" s="104">
        <v>2</v>
      </c>
      <c r="V1467" s="104">
        <v>16</v>
      </c>
      <c r="W1467" s="104">
        <v>184.79699999999997</v>
      </c>
      <c r="Y1467" s="147">
        <v>0.75</v>
      </c>
      <c r="Z1467" s="101">
        <v>6000</v>
      </c>
      <c r="AA1467" s="148">
        <v>6000</v>
      </c>
      <c r="BL1467" s="40" t="s">
        <v>29</v>
      </c>
    </row>
    <row r="1468" spans="1:64">
      <c r="A1468" s="43">
        <v>44393</v>
      </c>
      <c r="B1468" s="2" t="s">
        <v>27</v>
      </c>
      <c r="C1468" s="12" t="str">
        <f>VLOOKUP('All_Data-2017-2021'!D1468,Location_Guide!$A$2:$B$59,2,FALSE)</f>
        <v>Rustampur (u/s of confluence)</v>
      </c>
      <c r="D1468" s="13" t="s">
        <v>49</v>
      </c>
      <c r="E1468" s="52">
        <v>23.8795</v>
      </c>
      <c r="F1468" s="52">
        <v>90.350300000000004</v>
      </c>
      <c r="G1468" s="142">
        <v>30.6</v>
      </c>
      <c r="H1468" s="141">
        <v>7.13</v>
      </c>
      <c r="I1468" s="144">
        <v>178.3</v>
      </c>
      <c r="J1468" s="145">
        <v>75.900000000000006</v>
      </c>
      <c r="K1468" s="146">
        <v>5.4</v>
      </c>
      <c r="L1468" s="144">
        <v>171</v>
      </c>
      <c r="M1468" s="144">
        <v>120</v>
      </c>
      <c r="N1468" s="104">
        <v>26</v>
      </c>
      <c r="O1468" s="104">
        <v>214</v>
      </c>
      <c r="P1468" s="140">
        <v>45</v>
      </c>
      <c r="Q1468" s="140">
        <v>0.11</v>
      </c>
      <c r="R1468" s="140">
        <v>0.27500000000000002</v>
      </c>
      <c r="S1468" s="85">
        <v>6</v>
      </c>
      <c r="T1468" s="85">
        <v>1</v>
      </c>
      <c r="U1468" s="104">
        <v>4</v>
      </c>
      <c r="V1468" s="104">
        <v>15</v>
      </c>
      <c r="W1468" s="104">
        <v>94.697999999999979</v>
      </c>
      <c r="Y1468" s="147">
        <v>0.86</v>
      </c>
      <c r="Z1468" s="101">
        <v>1000</v>
      </c>
      <c r="AA1468" s="148">
        <v>1000</v>
      </c>
      <c r="BL1468" s="40" t="s">
        <v>29</v>
      </c>
    </row>
    <row r="1469" spans="1:64">
      <c r="A1469" s="43">
        <v>44393</v>
      </c>
      <c r="B1469" s="2" t="s">
        <v>27</v>
      </c>
      <c r="C1469" s="12" t="str">
        <f>VLOOKUP('All_Data-2017-2021'!D1469,Location_Guide!$A$2:$B$59,2,FALSE)</f>
        <v>Birulia Bridge</v>
      </c>
      <c r="D1469" s="13" t="s">
        <v>62</v>
      </c>
      <c r="E1469" s="52">
        <v>23.851459999999999</v>
      </c>
      <c r="F1469" s="52">
        <v>90.339320000000001</v>
      </c>
      <c r="G1469" s="142">
        <v>30.7</v>
      </c>
      <c r="H1469" s="141">
        <v>7.06</v>
      </c>
      <c r="I1469" s="144">
        <v>171.8</v>
      </c>
      <c r="J1469" s="145">
        <v>72.900000000000006</v>
      </c>
      <c r="K1469" s="146">
        <v>5.41</v>
      </c>
      <c r="L1469" s="144">
        <v>171.6</v>
      </c>
      <c r="M1469" s="144">
        <v>90.5</v>
      </c>
      <c r="N1469" s="102">
        <v>23</v>
      </c>
      <c r="O1469" s="149">
        <v>168</v>
      </c>
      <c r="P1469" s="140">
        <v>35</v>
      </c>
      <c r="Q1469" s="140">
        <v>0.1</v>
      </c>
      <c r="R1469" s="150">
        <v>0.25</v>
      </c>
      <c r="S1469" s="151">
        <v>2.7</v>
      </c>
      <c r="T1469" s="151">
        <v>0.9</v>
      </c>
      <c r="U1469" s="102">
        <v>2</v>
      </c>
      <c r="V1469" s="102">
        <v>16</v>
      </c>
      <c r="W1469" s="102">
        <v>174.786</v>
      </c>
      <c r="Y1469" s="152">
        <v>0.62</v>
      </c>
      <c r="Z1469" s="78">
        <v>0</v>
      </c>
      <c r="AA1469" s="153">
        <v>0</v>
      </c>
      <c r="BL1469" s="40" t="s">
        <v>29</v>
      </c>
    </row>
    <row r="1470" spans="1:64">
      <c r="A1470" s="43">
        <v>44393</v>
      </c>
      <c r="B1470" s="2" t="s">
        <v>27</v>
      </c>
      <c r="C1470" s="12" t="str">
        <f>VLOOKUP('All_Data-2017-2021'!D1470,Location_Guide!$A$2:$B$59,2,FALSE)</f>
        <v>Botanical Garden</v>
      </c>
      <c r="D1470" s="13" t="s">
        <v>64</v>
      </c>
      <c r="E1470" s="52">
        <v>23.817450000000001</v>
      </c>
      <c r="F1470" s="52">
        <v>90.340500000000006</v>
      </c>
      <c r="G1470" s="142">
        <v>30.9</v>
      </c>
      <c r="H1470" s="141">
        <v>7.13</v>
      </c>
      <c r="I1470" s="144">
        <v>216.5</v>
      </c>
      <c r="J1470" s="145">
        <v>91.9</v>
      </c>
      <c r="K1470" s="146">
        <v>3.67</v>
      </c>
      <c r="L1470" s="144">
        <v>174.3</v>
      </c>
      <c r="M1470" s="144">
        <v>68.3</v>
      </c>
      <c r="N1470" s="138">
        <v>31</v>
      </c>
      <c r="O1470" s="104">
        <v>125</v>
      </c>
      <c r="P1470" s="140">
        <v>55</v>
      </c>
      <c r="Q1470" s="140">
        <v>0.09</v>
      </c>
      <c r="R1470" s="140">
        <v>0.875</v>
      </c>
      <c r="S1470" s="85">
        <v>7.4</v>
      </c>
      <c r="T1470" s="85">
        <v>1.1000000000000001</v>
      </c>
      <c r="U1470" s="104">
        <v>4</v>
      </c>
      <c r="V1470" s="104">
        <v>15</v>
      </c>
      <c r="W1470" s="104">
        <v>114.71999999999997</v>
      </c>
      <c r="Y1470" s="147">
        <v>0.5</v>
      </c>
      <c r="Z1470" s="101">
        <v>5000</v>
      </c>
      <c r="AA1470" s="148">
        <v>5000</v>
      </c>
      <c r="BL1470" s="40" t="s">
        <v>29</v>
      </c>
    </row>
    <row r="1471" spans="1:64">
      <c r="A1471" s="43">
        <v>44393</v>
      </c>
      <c r="B1471" s="2" t="s">
        <v>27</v>
      </c>
      <c r="C1471" s="12" t="str">
        <f>VLOOKUP('All_Data-2017-2021'!D1471,Location_Guide!$A$2:$B$59,2,FALSE)</f>
        <v>u/s of Aminbazar Bridge</v>
      </c>
      <c r="D1471" s="13" t="s">
        <v>63</v>
      </c>
      <c r="E1471" s="52">
        <v>23.789459999999998</v>
      </c>
      <c r="F1471" s="52">
        <v>90.339219999999997</v>
      </c>
      <c r="G1471" s="142">
        <v>30.8</v>
      </c>
      <c r="H1471" s="141">
        <v>7</v>
      </c>
      <c r="I1471" s="144">
        <v>199.1</v>
      </c>
      <c r="J1471" s="145">
        <v>84.5</v>
      </c>
      <c r="K1471" s="146">
        <v>4.0599999999999996</v>
      </c>
      <c r="L1471" s="144">
        <v>173.5</v>
      </c>
      <c r="M1471" s="144">
        <v>65.7</v>
      </c>
      <c r="N1471" s="102">
        <v>32</v>
      </c>
      <c r="O1471" s="104">
        <v>122</v>
      </c>
      <c r="P1471" s="140">
        <v>50</v>
      </c>
      <c r="Q1471" s="140">
        <v>0.12</v>
      </c>
      <c r="R1471" s="140">
        <v>0.72499999999999998</v>
      </c>
      <c r="S1471" s="85">
        <v>5.8</v>
      </c>
      <c r="T1471" s="85">
        <v>1.2</v>
      </c>
      <c r="U1471" s="104">
        <v>4</v>
      </c>
      <c r="V1471" s="104">
        <v>17</v>
      </c>
      <c r="W1471" s="104">
        <v>124.73099999999999</v>
      </c>
      <c r="Y1471" s="147">
        <v>0.33</v>
      </c>
      <c r="Z1471" s="101">
        <v>6000</v>
      </c>
      <c r="AA1471" s="148">
        <v>6000</v>
      </c>
      <c r="BL1471" s="40" t="s">
        <v>29</v>
      </c>
    </row>
    <row r="1472" spans="1:64">
      <c r="A1472" s="43">
        <v>44393</v>
      </c>
      <c r="B1472" s="2" t="s">
        <v>50</v>
      </c>
      <c r="C1472" s="12" t="str">
        <f>VLOOKUP('All_Data-2017-2021'!D1472,Location_Guide!$A$2:$B$59,2,FALSE)</f>
        <v>Aminbazar Bridge</v>
      </c>
      <c r="D1472" s="13" t="s">
        <v>51</v>
      </c>
      <c r="E1472" s="52">
        <v>23.782920000000001</v>
      </c>
      <c r="F1472" s="52">
        <v>90.335380000000001</v>
      </c>
      <c r="G1472" s="142">
        <v>31.3</v>
      </c>
      <c r="H1472" s="141">
        <v>6.95</v>
      </c>
      <c r="I1472" s="144">
        <v>181.8</v>
      </c>
      <c r="J1472" s="145">
        <v>76.3</v>
      </c>
      <c r="K1472" s="146">
        <v>4.4400000000000004</v>
      </c>
      <c r="L1472" s="144">
        <v>174.1</v>
      </c>
      <c r="M1472" s="144">
        <v>58.7</v>
      </c>
      <c r="N1472" s="102">
        <v>23</v>
      </c>
      <c r="O1472" s="104">
        <v>110</v>
      </c>
      <c r="P1472" s="140">
        <v>25</v>
      </c>
      <c r="Q1472" s="140">
        <v>0.11</v>
      </c>
      <c r="R1472" s="140">
        <v>0.22499999999999998</v>
      </c>
      <c r="S1472" s="85">
        <v>6.4</v>
      </c>
      <c r="T1472" s="85">
        <v>0.8</v>
      </c>
      <c r="U1472" s="104">
        <v>4</v>
      </c>
      <c r="V1472" s="104">
        <v>16</v>
      </c>
      <c r="W1472" s="104">
        <v>74.675999999999988</v>
      </c>
      <c r="Y1472" s="147">
        <v>0.38</v>
      </c>
      <c r="Z1472" s="101">
        <v>12000</v>
      </c>
      <c r="AA1472" s="148">
        <v>12000</v>
      </c>
      <c r="BL1472" s="40" t="s">
        <v>29</v>
      </c>
    </row>
    <row r="1473" spans="1:64">
      <c r="A1473" s="43">
        <v>44393</v>
      </c>
      <c r="B1473" s="2" t="s">
        <v>50</v>
      </c>
      <c r="C1473" s="12" t="str">
        <f>VLOOKUP('All_Data-2017-2021'!D1473,Location_Guide!$A$2:$B$59,2,FALSE)</f>
        <v>d/s of Hazaribagh</v>
      </c>
      <c r="D1473" s="13" t="s">
        <v>52</v>
      </c>
      <c r="E1473" s="52">
        <v>23.734960000000001</v>
      </c>
      <c r="F1473" s="52">
        <v>90.354410000000001</v>
      </c>
      <c r="G1473" s="142">
        <v>31</v>
      </c>
      <c r="H1473" s="141">
        <v>7.05</v>
      </c>
      <c r="I1473" s="144">
        <v>196.5</v>
      </c>
      <c r="J1473" s="145">
        <v>83.1</v>
      </c>
      <c r="K1473" s="146">
        <v>3.52</v>
      </c>
      <c r="L1473" s="144">
        <v>176.4</v>
      </c>
      <c r="M1473" s="144">
        <v>52.9</v>
      </c>
      <c r="N1473" s="102">
        <v>33</v>
      </c>
      <c r="O1473" s="104">
        <v>97</v>
      </c>
      <c r="P1473" s="140">
        <v>30</v>
      </c>
      <c r="Q1473" s="140">
        <v>0.08</v>
      </c>
      <c r="R1473" s="140">
        <v>0.52500000000000002</v>
      </c>
      <c r="S1473" s="85">
        <v>7</v>
      </c>
      <c r="T1473" s="85">
        <v>1</v>
      </c>
      <c r="U1473" s="104">
        <v>6</v>
      </c>
      <c r="V1473" s="104">
        <v>14</v>
      </c>
      <c r="W1473" s="104">
        <v>134.74199999999999</v>
      </c>
      <c r="Y1473" s="147">
        <v>0.26</v>
      </c>
      <c r="Z1473" s="101">
        <v>10000</v>
      </c>
      <c r="AA1473" s="148">
        <v>10000</v>
      </c>
      <c r="BL1473" s="40" t="s">
        <v>29</v>
      </c>
    </row>
    <row r="1474" spans="1:64">
      <c r="A1474" s="43">
        <v>44393</v>
      </c>
      <c r="B1474" s="2" t="s">
        <v>81</v>
      </c>
      <c r="C1474" s="12" t="str">
        <f>VLOOKUP('All_Data-2017-2021'!D1474,Location_Guide!$A$2:$B$59,2,FALSE)</f>
        <v>Amin Bazar Landfill</v>
      </c>
      <c r="D1474" s="13" t="s">
        <v>84</v>
      </c>
      <c r="E1474" s="52">
        <v>23.799734999999998</v>
      </c>
      <c r="F1474" s="52">
        <v>90.303025000000005</v>
      </c>
      <c r="G1474" s="145">
        <v>31.2</v>
      </c>
      <c r="H1474" s="141">
        <v>6.97</v>
      </c>
      <c r="I1474" s="144">
        <v>189.3</v>
      </c>
      <c r="J1474" s="145">
        <v>80.2</v>
      </c>
      <c r="K1474" s="146">
        <v>3.32</v>
      </c>
      <c r="L1474" s="144">
        <v>182.5</v>
      </c>
      <c r="M1474" s="144">
        <v>34.299999999999997</v>
      </c>
      <c r="N1474" s="102">
        <v>35</v>
      </c>
      <c r="O1474" s="104">
        <v>52</v>
      </c>
      <c r="P1474" s="140">
        <v>40</v>
      </c>
      <c r="Q1474" s="140">
        <v>0.09</v>
      </c>
      <c r="R1474" s="140">
        <v>0.44999999999999996</v>
      </c>
      <c r="S1474" s="85">
        <v>4.3</v>
      </c>
      <c r="T1474" s="85">
        <v>0.6</v>
      </c>
      <c r="U1474" s="104">
        <v>1</v>
      </c>
      <c r="V1474" s="104">
        <v>14</v>
      </c>
      <c r="W1474" s="104">
        <v>144.75299999999999</v>
      </c>
      <c r="Y1474" s="147">
        <v>0.3</v>
      </c>
      <c r="Z1474" s="101">
        <v>100</v>
      </c>
      <c r="AA1474" s="148">
        <v>100</v>
      </c>
      <c r="BL1474" s="40" t="s">
        <v>29</v>
      </c>
    </row>
    <row r="1475" spans="1:64">
      <c r="A1475" s="43">
        <v>44393</v>
      </c>
      <c r="B1475" s="2" t="s">
        <v>81</v>
      </c>
      <c r="C1475" s="12" t="str">
        <f>VLOOKUP('All_Data-2017-2021'!D1475,Location_Guide!$A$2:$B$59,2,FALSE)</f>
        <v>d/s of Turag branch outfall</v>
      </c>
      <c r="D1475" s="13" t="s">
        <v>72</v>
      </c>
      <c r="E1475" s="52">
        <v>23.796911999999999</v>
      </c>
      <c r="F1475" s="52">
        <v>90.326465999999996</v>
      </c>
      <c r="G1475" s="145">
        <v>31.2</v>
      </c>
      <c r="H1475" s="141">
        <v>7.03</v>
      </c>
      <c r="I1475" s="144">
        <v>177.4</v>
      </c>
      <c r="J1475" s="145">
        <v>74.5</v>
      </c>
      <c r="K1475" s="146">
        <v>4.25</v>
      </c>
      <c r="L1475" s="144">
        <v>176.6</v>
      </c>
      <c r="M1475" s="144">
        <v>86</v>
      </c>
      <c r="N1475" s="102">
        <v>23</v>
      </c>
      <c r="O1475" s="104">
        <v>160</v>
      </c>
      <c r="P1475" s="140">
        <v>45</v>
      </c>
      <c r="Q1475" s="140">
        <v>0.12</v>
      </c>
      <c r="R1475" s="140">
        <v>0.17500000000000002</v>
      </c>
      <c r="S1475" s="85">
        <v>3.5</v>
      </c>
      <c r="T1475" s="85">
        <v>0.4</v>
      </c>
      <c r="U1475" s="104">
        <v>1</v>
      </c>
      <c r="V1475" s="104">
        <v>14</v>
      </c>
      <c r="W1475" s="104">
        <v>94.697999999999979</v>
      </c>
      <c r="Y1475" s="147">
        <v>0.43</v>
      </c>
      <c r="Z1475" s="101">
        <v>200</v>
      </c>
      <c r="AA1475" s="148">
        <v>200</v>
      </c>
      <c r="BL1475" s="40" t="s">
        <v>29</v>
      </c>
    </row>
    <row r="1476" spans="1:64">
      <c r="A1476" s="43">
        <v>44393</v>
      </c>
      <c r="B1476" s="2" t="s">
        <v>60</v>
      </c>
      <c r="C1476" s="12" t="str">
        <f>VLOOKUP('All_Data-2017-2021'!D1476,Location_Guide!$A$2:$B$59,2,FALSE)</f>
        <v>Nayarhat Bridge</v>
      </c>
      <c r="D1476" s="13" t="s">
        <v>85</v>
      </c>
      <c r="E1476" s="52">
        <v>23.911021000000002</v>
      </c>
      <c r="F1476" s="52">
        <v>90.229235000000003</v>
      </c>
      <c r="G1476" s="145">
        <v>31</v>
      </c>
      <c r="H1476" s="141">
        <v>7.24</v>
      </c>
      <c r="I1476" s="144">
        <v>173</v>
      </c>
      <c r="J1476" s="145">
        <v>73</v>
      </c>
      <c r="K1476" s="68">
        <v>5.96</v>
      </c>
      <c r="L1476" s="144">
        <v>168.4</v>
      </c>
      <c r="M1476" s="144">
        <v>161</v>
      </c>
      <c r="N1476" s="102">
        <v>30</v>
      </c>
      <c r="O1476" s="104">
        <v>270</v>
      </c>
      <c r="P1476" s="140">
        <v>45</v>
      </c>
      <c r="Q1476" s="140">
        <v>0.13</v>
      </c>
      <c r="R1476" s="140">
        <v>0.47499999999999998</v>
      </c>
      <c r="S1476" s="85">
        <v>0.5</v>
      </c>
      <c r="T1476" s="85">
        <v>0.5</v>
      </c>
      <c r="U1476" s="102">
        <v>2</v>
      </c>
      <c r="V1476" s="104">
        <v>16</v>
      </c>
      <c r="W1476" s="104">
        <v>84.686999999999983</v>
      </c>
      <c r="Y1476" s="147">
        <v>0.31</v>
      </c>
      <c r="Z1476" s="101">
        <v>600</v>
      </c>
      <c r="AA1476" s="148">
        <v>600</v>
      </c>
      <c r="BL1476" s="40" t="s">
        <v>29</v>
      </c>
    </row>
    <row r="1477" spans="1:64">
      <c r="A1477" s="43">
        <v>44393</v>
      </c>
      <c r="B1477" s="2" t="s">
        <v>27</v>
      </c>
      <c r="C1477" s="12" t="str">
        <f>VLOOKUP('All_Data-2017-2021'!D1477,Location_Guide!$A$2:$B$59,2,FALSE)</f>
        <v>Kaliakoir Bridge</v>
      </c>
      <c r="D1477" s="13" t="s">
        <v>30</v>
      </c>
      <c r="E1477" s="52">
        <v>24.082339999999999</v>
      </c>
      <c r="F1477" s="52">
        <v>90.209190000000007</v>
      </c>
      <c r="G1477" s="145">
        <v>30.2</v>
      </c>
      <c r="H1477" s="141">
        <v>7.19</v>
      </c>
      <c r="I1477" s="144">
        <v>150.4</v>
      </c>
      <c r="J1477" s="145">
        <v>64.3</v>
      </c>
      <c r="K1477" s="146">
        <v>7.07</v>
      </c>
      <c r="L1477" s="144">
        <v>168.9</v>
      </c>
      <c r="M1477" s="144">
        <v>237</v>
      </c>
      <c r="N1477" s="102">
        <v>33</v>
      </c>
      <c r="O1477" s="104">
        <v>423</v>
      </c>
      <c r="P1477" s="140">
        <v>45</v>
      </c>
      <c r="Q1477" s="140">
        <v>0.13</v>
      </c>
      <c r="R1477" s="140">
        <v>0.3</v>
      </c>
      <c r="S1477" s="85">
        <v>2.1</v>
      </c>
      <c r="T1477" s="85">
        <v>0.6</v>
      </c>
      <c r="U1477" s="104">
        <v>2</v>
      </c>
      <c r="V1477" s="104">
        <v>13</v>
      </c>
      <c r="W1477" s="104">
        <v>154.76399999999998</v>
      </c>
      <c r="Y1477" s="147">
        <v>0.43</v>
      </c>
      <c r="Z1477" s="101">
        <v>400</v>
      </c>
      <c r="AA1477" s="148">
        <v>400</v>
      </c>
      <c r="BL1477" s="40" t="s">
        <v>29</v>
      </c>
    </row>
    <row r="1478" spans="1:64">
      <c r="A1478" s="43">
        <v>44393</v>
      </c>
      <c r="B1478" s="2" t="s">
        <v>27</v>
      </c>
      <c r="C1478" s="12" t="str">
        <f>VLOOKUP('All_Data-2017-2021'!D1478,Location_Guide!$A$2:$B$59,2,FALSE)</f>
        <v>Boroibari Bridge</v>
      </c>
      <c r="D1478" s="13" t="s">
        <v>99</v>
      </c>
      <c r="E1478" s="52">
        <v>24.09967</v>
      </c>
      <c r="F1478" s="52">
        <v>90.267020000000002</v>
      </c>
      <c r="G1478" s="145">
        <v>30.3</v>
      </c>
      <c r="H1478" s="141">
        <v>7.31</v>
      </c>
      <c r="I1478" s="144">
        <v>150.6</v>
      </c>
      <c r="J1478" s="145">
        <v>64.3</v>
      </c>
      <c r="K1478" s="146">
        <v>7.1</v>
      </c>
      <c r="L1478" s="144">
        <v>169.9</v>
      </c>
      <c r="M1478" s="144">
        <v>241</v>
      </c>
      <c r="N1478" s="102">
        <v>38</v>
      </c>
      <c r="O1478" s="104">
        <v>381</v>
      </c>
      <c r="P1478" s="140">
        <v>25</v>
      </c>
      <c r="Q1478" s="140">
        <v>0.06</v>
      </c>
      <c r="R1478" s="140">
        <v>0.35000000000000003</v>
      </c>
      <c r="S1478" s="85">
        <v>1.8</v>
      </c>
      <c r="T1478" s="85">
        <v>0.4</v>
      </c>
      <c r="U1478" s="104">
        <v>3</v>
      </c>
      <c r="V1478" s="104">
        <v>13</v>
      </c>
      <c r="W1478" s="104">
        <v>164.77499999999998</v>
      </c>
      <c r="Y1478" s="147">
        <v>0.59</v>
      </c>
      <c r="Z1478" s="101">
        <v>500</v>
      </c>
      <c r="AA1478" s="148">
        <v>500</v>
      </c>
      <c r="BL1478" s="40" t="s">
        <v>29</v>
      </c>
    </row>
    <row r="1479" spans="1:64">
      <c r="A1479" s="43">
        <v>44393</v>
      </c>
      <c r="B1479" s="2" t="s">
        <v>100</v>
      </c>
      <c r="C1479" s="12" t="str">
        <f>VLOOKUP('All_Data-2017-2021'!D1479,Location_Guide!$A$2:$B$59,2,FALSE)</f>
        <v>Kaliakoir Bangshi Bridge</v>
      </c>
      <c r="D1479" s="13" t="s">
        <v>101</v>
      </c>
      <c r="E1479" s="52">
        <v>24.06962</v>
      </c>
      <c r="F1479" s="52">
        <v>90.214460000000003</v>
      </c>
      <c r="G1479" s="145">
        <v>30.2</v>
      </c>
      <c r="H1479" s="141">
        <v>7.19</v>
      </c>
      <c r="I1479" s="144">
        <v>150.9</v>
      </c>
      <c r="J1479" s="145">
        <v>64.5</v>
      </c>
      <c r="K1479" s="146">
        <v>7.08</v>
      </c>
      <c r="L1479" s="144">
        <v>168.3</v>
      </c>
      <c r="M1479" s="144">
        <v>259</v>
      </c>
      <c r="N1479" s="102">
        <v>37</v>
      </c>
      <c r="O1479" s="104">
        <v>394</v>
      </c>
      <c r="P1479" s="140">
        <v>35</v>
      </c>
      <c r="Q1479" s="140">
        <v>0.02</v>
      </c>
      <c r="R1479" s="140">
        <v>0.42500000000000004</v>
      </c>
      <c r="S1479" s="85">
        <v>6.3</v>
      </c>
      <c r="T1479" s="85">
        <v>0.5</v>
      </c>
      <c r="U1479" s="104">
        <v>6</v>
      </c>
      <c r="V1479" s="104">
        <v>12</v>
      </c>
      <c r="W1479" s="104">
        <v>74.675999999999988</v>
      </c>
      <c r="Y1479" s="147">
        <v>0.41</v>
      </c>
      <c r="Z1479" s="101">
        <v>800</v>
      </c>
      <c r="AA1479" s="148">
        <v>800</v>
      </c>
      <c r="BL1479" s="40" t="s">
        <v>29</v>
      </c>
    </row>
    <row r="1480" spans="1:64">
      <c r="A1480" s="43">
        <v>44393</v>
      </c>
      <c r="B1480" s="2" t="s">
        <v>100</v>
      </c>
      <c r="C1480" s="12" t="str">
        <f>VLOOKUP('All_Data-2017-2021'!D1480,Location_Guide!$A$2:$B$59,2,FALSE)</f>
        <v>d/s of DEPZ Canal</v>
      </c>
      <c r="D1480" s="13" t="s">
        <v>102</v>
      </c>
      <c r="E1480" s="52">
        <v>23.942411</v>
      </c>
      <c r="F1480" s="52">
        <v>90.230615999999998</v>
      </c>
      <c r="G1480" s="145">
        <v>30.9</v>
      </c>
      <c r="H1480" s="141">
        <v>7.19</v>
      </c>
      <c r="I1480" s="144">
        <v>162.6</v>
      </c>
      <c r="J1480" s="145">
        <v>68.7</v>
      </c>
      <c r="K1480" s="146">
        <v>6.54</v>
      </c>
      <c r="L1480" s="144">
        <v>169.5</v>
      </c>
      <c r="M1480" s="144">
        <v>266</v>
      </c>
      <c r="N1480" s="102">
        <v>23</v>
      </c>
      <c r="O1480" s="104">
        <v>270</v>
      </c>
      <c r="P1480" s="140">
        <v>40</v>
      </c>
      <c r="Q1480" s="140">
        <v>0.06</v>
      </c>
      <c r="R1480" s="140">
        <v>0.22499999999999998</v>
      </c>
      <c r="S1480" s="85">
        <v>18.600000000000001</v>
      </c>
      <c r="T1480" s="85">
        <v>0.5</v>
      </c>
      <c r="U1480" s="104">
        <v>2</v>
      </c>
      <c r="V1480" s="104">
        <v>14</v>
      </c>
      <c r="W1480" s="104">
        <v>84.686999999999983</v>
      </c>
      <c r="Y1480" s="147">
        <v>0.32</v>
      </c>
      <c r="Z1480" s="101">
        <v>200</v>
      </c>
      <c r="AA1480" s="148">
        <v>200</v>
      </c>
      <c r="BL1480" s="40" t="s">
        <v>29</v>
      </c>
    </row>
    <row r="1481" spans="1:64">
      <c r="A1481" s="43">
        <v>44393</v>
      </c>
      <c r="B1481" s="2" t="s">
        <v>100</v>
      </c>
      <c r="C1481" s="12" t="str">
        <f>VLOOKUP('All_Data-2017-2021'!D1481,Location_Guide!$A$2:$B$59,2,FALSE)</f>
        <v>u/s of Dhaleswari Confluence at Hazipur</v>
      </c>
      <c r="D1481" s="13" t="s">
        <v>103</v>
      </c>
      <c r="E1481" s="52">
        <v>23.920525999999999</v>
      </c>
      <c r="F1481" s="52">
        <v>90.226162000000002</v>
      </c>
      <c r="G1481" s="145">
        <v>31</v>
      </c>
      <c r="H1481" s="141">
        <v>7.27</v>
      </c>
      <c r="I1481" s="144">
        <v>172.7</v>
      </c>
      <c r="J1481" s="145">
        <v>72.900000000000006</v>
      </c>
      <c r="K1481" s="146">
        <v>5.83</v>
      </c>
      <c r="L1481" s="144">
        <v>171.6</v>
      </c>
      <c r="M1481" s="144">
        <v>139</v>
      </c>
      <c r="N1481" s="102">
        <v>25</v>
      </c>
      <c r="O1481" s="104">
        <v>189</v>
      </c>
      <c r="P1481" s="140">
        <v>30</v>
      </c>
      <c r="Q1481" s="140">
        <v>7.0000000000000007E-2</v>
      </c>
      <c r="R1481" s="140">
        <v>0.27500000000000002</v>
      </c>
      <c r="S1481" s="85">
        <v>3.2</v>
      </c>
      <c r="T1481" s="85">
        <v>0.5</v>
      </c>
      <c r="U1481" s="104">
        <v>2</v>
      </c>
      <c r="V1481" s="104">
        <v>15</v>
      </c>
      <c r="W1481" s="104">
        <v>164.77499999999998</v>
      </c>
      <c r="Y1481" s="147">
        <v>0.59</v>
      </c>
      <c r="Z1481" s="101">
        <v>100</v>
      </c>
      <c r="AA1481" s="148">
        <v>100</v>
      </c>
      <c r="BL1481" s="40" t="s">
        <v>29</v>
      </c>
    </row>
    <row r="1482" spans="1:64">
      <c r="A1482" s="43">
        <v>44394</v>
      </c>
      <c r="B1482" s="2" t="s">
        <v>50</v>
      </c>
      <c r="C1482" s="12" t="str">
        <f>VLOOKUP('All_Data-2017-2021'!D1482,Location_Guide!$A$2:$B$59,2,FALSE)</f>
        <v>d/s Kamrangirchar Launch Ghat</v>
      </c>
      <c r="D1482" s="13" t="s">
        <v>53</v>
      </c>
      <c r="E1482" s="52">
        <v>23.716709999999999</v>
      </c>
      <c r="F1482" s="52">
        <v>90.359920000000002</v>
      </c>
      <c r="G1482" s="16">
        <v>30.7</v>
      </c>
      <c r="H1482" s="16">
        <v>6.99</v>
      </c>
      <c r="I1482" s="145">
        <v>185</v>
      </c>
      <c r="J1482" s="145">
        <v>78.5</v>
      </c>
      <c r="K1482" s="16">
        <v>4.09</v>
      </c>
      <c r="L1482" s="145">
        <v>209.9</v>
      </c>
      <c r="M1482" s="16">
        <v>49.2</v>
      </c>
      <c r="N1482" s="72">
        <v>28</v>
      </c>
      <c r="O1482" s="94">
        <v>75</v>
      </c>
      <c r="P1482" s="94">
        <v>40</v>
      </c>
      <c r="Q1482" s="72">
        <v>7.0000000000000007E-2</v>
      </c>
      <c r="R1482" s="16">
        <v>0.375</v>
      </c>
      <c r="S1482" s="94">
        <v>6.7</v>
      </c>
      <c r="T1482" s="94">
        <v>0.5</v>
      </c>
      <c r="U1482" s="72">
        <v>0</v>
      </c>
      <c r="V1482" s="72">
        <v>16</v>
      </c>
      <c r="W1482" s="102">
        <v>104.70899999999997</v>
      </c>
      <c r="Y1482" s="95">
        <v>0.42</v>
      </c>
      <c r="Z1482" s="65">
        <v>11000</v>
      </c>
      <c r="AA1482" s="69">
        <v>11000</v>
      </c>
      <c r="BL1482" s="40" t="s">
        <v>29</v>
      </c>
    </row>
    <row r="1483" spans="1:64">
      <c r="A1483" s="43">
        <v>44394</v>
      </c>
      <c r="B1483" s="2" t="s">
        <v>50</v>
      </c>
      <c r="C1483" s="12" t="str">
        <f>VLOOKUP('All_Data-2017-2021'!D1483,Location_Guide!$A$2:$B$59,2,FALSE)</f>
        <v>Chandni Ghat</v>
      </c>
      <c r="D1483" s="13" t="s">
        <v>54</v>
      </c>
      <c r="E1483" s="52">
        <v>23.71022</v>
      </c>
      <c r="F1483" s="52">
        <v>90.39367</v>
      </c>
      <c r="G1483" s="16">
        <v>31</v>
      </c>
      <c r="H1483" s="16">
        <v>7.02</v>
      </c>
      <c r="I1483" s="145">
        <v>187.6</v>
      </c>
      <c r="J1483" s="145">
        <v>79.400000000000006</v>
      </c>
      <c r="K1483" s="16">
        <v>3.65</v>
      </c>
      <c r="L1483" s="141">
        <v>183.2</v>
      </c>
      <c r="M1483" s="16">
        <v>47.6</v>
      </c>
      <c r="N1483" s="72">
        <v>25</v>
      </c>
      <c r="O1483" s="94">
        <v>63</v>
      </c>
      <c r="P1483" s="94">
        <v>50</v>
      </c>
      <c r="Q1483" s="72">
        <v>7.0000000000000007E-2</v>
      </c>
      <c r="R1483" s="16">
        <v>0.27500000000000002</v>
      </c>
      <c r="S1483" s="94">
        <v>3.3</v>
      </c>
      <c r="T1483" s="94">
        <v>0.6</v>
      </c>
      <c r="U1483" s="72">
        <v>0</v>
      </c>
      <c r="V1483" s="72">
        <v>14</v>
      </c>
      <c r="W1483" s="102">
        <v>124.73099999999999</v>
      </c>
      <c r="Y1483" s="95">
        <v>0.33</v>
      </c>
      <c r="Z1483" s="65">
        <v>6000</v>
      </c>
      <c r="AA1483" s="69">
        <v>6000</v>
      </c>
      <c r="BL1483" s="40" t="s">
        <v>29</v>
      </c>
    </row>
    <row r="1484" spans="1:64">
      <c r="A1484" s="43">
        <v>44394</v>
      </c>
      <c r="B1484" s="2" t="s">
        <v>50</v>
      </c>
      <c r="C1484" s="12" t="str">
        <f>VLOOKUP('All_Data-2017-2021'!D1484,Location_Guide!$A$2:$B$59,2,FALSE)</f>
        <v>Sadar Ghat</v>
      </c>
      <c r="D1484" s="13" t="s">
        <v>55</v>
      </c>
      <c r="E1484" s="52">
        <v>23.704090000000001</v>
      </c>
      <c r="F1484" s="52">
        <v>90.409710000000004</v>
      </c>
      <c r="G1484" s="16">
        <v>30.9</v>
      </c>
      <c r="H1484" s="16">
        <v>6.99</v>
      </c>
      <c r="I1484" s="145">
        <v>190.8</v>
      </c>
      <c r="J1484" s="145">
        <v>80.900000000000006</v>
      </c>
      <c r="K1484" s="16">
        <v>3.18</v>
      </c>
      <c r="L1484" s="145">
        <v>184.2</v>
      </c>
      <c r="M1484" s="16">
        <v>46.1</v>
      </c>
      <c r="N1484" s="72">
        <v>23</v>
      </c>
      <c r="O1484" s="72">
        <v>61</v>
      </c>
      <c r="P1484" s="72">
        <v>50</v>
      </c>
      <c r="Q1484" s="72">
        <v>7.0000000000000007E-2</v>
      </c>
      <c r="R1484" s="16">
        <v>0.3</v>
      </c>
      <c r="S1484" s="68">
        <v>4.3</v>
      </c>
      <c r="T1484" s="68">
        <v>0.6</v>
      </c>
      <c r="U1484" s="68">
        <v>0</v>
      </c>
      <c r="V1484" s="68">
        <v>17</v>
      </c>
      <c r="W1484" s="102">
        <v>84.686999999999983</v>
      </c>
      <c r="Y1484" s="65">
        <v>0.36</v>
      </c>
      <c r="Z1484" s="20">
        <v>16000</v>
      </c>
      <c r="AA1484" s="67">
        <v>16000</v>
      </c>
      <c r="BL1484" s="40" t="s">
        <v>29</v>
      </c>
    </row>
    <row r="1485" spans="1:64">
      <c r="A1485" s="43">
        <v>44394</v>
      </c>
      <c r="B1485" s="2" t="s">
        <v>50</v>
      </c>
      <c r="C1485" s="12" t="str">
        <f>VLOOKUP('All_Data-2017-2021'!D1485,Location_Guide!$A$2:$B$59,2,FALSE)</f>
        <v>Dholaikhal</v>
      </c>
      <c r="D1485" s="13" t="s">
        <v>56</v>
      </c>
      <c r="E1485" s="52">
        <v>23.69661</v>
      </c>
      <c r="F1485" s="52">
        <v>90.418360000000007</v>
      </c>
      <c r="G1485" s="16">
        <v>30.9</v>
      </c>
      <c r="H1485" s="16">
        <v>7.07</v>
      </c>
      <c r="I1485" s="145">
        <v>195.6</v>
      </c>
      <c r="J1485" s="145">
        <v>82.8</v>
      </c>
      <c r="K1485" s="16">
        <v>2.89</v>
      </c>
      <c r="L1485" s="145">
        <v>185.2</v>
      </c>
      <c r="M1485" s="16">
        <v>44.1</v>
      </c>
      <c r="N1485" s="72">
        <v>27</v>
      </c>
      <c r="O1485" s="72">
        <v>58</v>
      </c>
      <c r="P1485" s="72">
        <v>45</v>
      </c>
      <c r="Q1485" s="72">
        <v>7.0000000000000007E-2</v>
      </c>
      <c r="R1485" s="16">
        <v>0.47499999999999998</v>
      </c>
      <c r="S1485" s="68">
        <v>3.9</v>
      </c>
      <c r="T1485" s="68">
        <v>0.8</v>
      </c>
      <c r="U1485" s="68">
        <v>0</v>
      </c>
      <c r="V1485" s="68">
        <v>16</v>
      </c>
      <c r="W1485" s="102">
        <v>174.786</v>
      </c>
      <c r="Y1485" s="65">
        <v>0.53</v>
      </c>
      <c r="Z1485" s="20">
        <v>10000</v>
      </c>
      <c r="AA1485" s="67">
        <v>10000</v>
      </c>
      <c r="BL1485" s="40" t="s">
        <v>29</v>
      </c>
    </row>
    <row r="1486" spans="1:64">
      <c r="A1486" s="43">
        <v>44394</v>
      </c>
      <c r="B1486" s="2" t="s">
        <v>50</v>
      </c>
      <c r="C1486" s="12" t="str">
        <f>VLOOKUP('All_Data-2017-2021'!D1486,Location_Guide!$A$2:$B$59,2,FALSE)</f>
        <v>BCF Bridge</v>
      </c>
      <c r="D1486" s="13" t="s">
        <v>57</v>
      </c>
      <c r="E1486" s="52">
        <v>23.687159999999999</v>
      </c>
      <c r="F1486" s="52">
        <v>90.427800000000005</v>
      </c>
      <c r="G1486" s="16">
        <v>31.1</v>
      </c>
      <c r="H1486" s="16">
        <v>6.98</v>
      </c>
      <c r="I1486" s="145">
        <v>199.1</v>
      </c>
      <c r="J1486" s="145">
        <v>83.9</v>
      </c>
      <c r="K1486" s="16">
        <v>2.4</v>
      </c>
      <c r="L1486" s="145">
        <v>188.3</v>
      </c>
      <c r="M1486" s="16">
        <v>41</v>
      </c>
      <c r="N1486" s="72">
        <v>28</v>
      </c>
      <c r="O1486" s="72">
        <v>43</v>
      </c>
      <c r="P1486" s="72">
        <v>40</v>
      </c>
      <c r="Q1486" s="72">
        <v>0.08</v>
      </c>
      <c r="R1486" s="16">
        <v>0.32500000000000001</v>
      </c>
      <c r="S1486" s="68">
        <v>7.7</v>
      </c>
      <c r="T1486" s="68">
        <v>0.8</v>
      </c>
      <c r="U1486" s="72" t="s">
        <v>111</v>
      </c>
      <c r="V1486" s="68">
        <v>15</v>
      </c>
      <c r="W1486" s="102">
        <v>144.75299999999999</v>
      </c>
      <c r="Y1486" s="65">
        <v>0.39</v>
      </c>
      <c r="Z1486" s="20">
        <v>8000</v>
      </c>
      <c r="AA1486" s="67">
        <v>8000</v>
      </c>
      <c r="BL1486" s="40" t="s">
        <v>29</v>
      </c>
    </row>
    <row r="1487" spans="1:64">
      <c r="A1487" s="43">
        <v>44394</v>
      </c>
      <c r="B1487" s="2" t="s">
        <v>50</v>
      </c>
      <c r="C1487" s="12" t="str">
        <f>VLOOKUP('All_Data-2017-2021'!D1487,Location_Guide!$A$2:$B$59,2,FALSE)</f>
        <v>d/s Pagla STP</v>
      </c>
      <c r="D1487" s="13" t="s">
        <v>58</v>
      </c>
      <c r="E1487" s="52">
        <v>23.6648</v>
      </c>
      <c r="F1487" s="52">
        <v>90.452380000000005</v>
      </c>
      <c r="G1487" s="16">
        <v>31.2</v>
      </c>
      <c r="H1487" s="16">
        <v>7.04</v>
      </c>
      <c r="I1487" s="145">
        <v>209.8</v>
      </c>
      <c r="J1487" s="145">
        <v>88.5</v>
      </c>
      <c r="K1487" s="16">
        <v>1.55</v>
      </c>
      <c r="L1487" s="145">
        <v>190</v>
      </c>
      <c r="M1487" s="16">
        <v>35.5</v>
      </c>
      <c r="N1487" s="72">
        <v>25</v>
      </c>
      <c r="O1487" s="72">
        <v>46</v>
      </c>
      <c r="P1487" s="72">
        <v>45</v>
      </c>
      <c r="Q1487" s="72">
        <v>7.0000000000000007E-2</v>
      </c>
      <c r="R1487" s="16">
        <v>0.52500000000000002</v>
      </c>
      <c r="S1487" s="68">
        <v>4.4000000000000004</v>
      </c>
      <c r="T1487" s="68">
        <v>0.7</v>
      </c>
      <c r="U1487" s="68">
        <v>0</v>
      </c>
      <c r="V1487" s="68">
        <v>17</v>
      </c>
      <c r="W1487" s="102">
        <v>74.675999999999988</v>
      </c>
      <c r="Y1487" s="65">
        <v>0.37</v>
      </c>
      <c r="Z1487" s="20">
        <v>2000</v>
      </c>
      <c r="AA1487" s="67">
        <v>2000</v>
      </c>
      <c r="BL1487" s="40" t="s">
        <v>29</v>
      </c>
    </row>
    <row r="1488" spans="1:64">
      <c r="A1488" s="43">
        <v>44394</v>
      </c>
      <c r="B1488" s="2" t="s">
        <v>50</v>
      </c>
      <c r="C1488" s="12" t="str">
        <f>VLOOKUP('All_Data-2017-2021'!D1488,Location_Guide!$A$2:$B$59,2,FALSE)</f>
        <v xml:space="preserve">Jazira </v>
      </c>
      <c r="D1488" s="13" t="s">
        <v>59</v>
      </c>
      <c r="E1488" s="52">
        <v>23.63233</v>
      </c>
      <c r="F1488" s="52">
        <v>90.463419999999999</v>
      </c>
      <c r="G1488" s="16">
        <v>31.1</v>
      </c>
      <c r="H1488" s="16">
        <v>6.99</v>
      </c>
      <c r="I1488" s="145">
        <v>208.8</v>
      </c>
      <c r="J1488" s="145">
        <v>88.2</v>
      </c>
      <c r="K1488" s="16">
        <v>1.32</v>
      </c>
      <c r="L1488" s="145">
        <v>188.4</v>
      </c>
      <c r="M1488" s="16">
        <v>31.4</v>
      </c>
      <c r="N1488" s="72">
        <v>31</v>
      </c>
      <c r="O1488" s="68">
        <v>38</v>
      </c>
      <c r="P1488" s="68">
        <v>45</v>
      </c>
      <c r="Q1488" s="72">
        <v>7.0000000000000007E-2</v>
      </c>
      <c r="R1488" s="16">
        <v>0.70000000000000007</v>
      </c>
      <c r="S1488" s="68">
        <v>5.4</v>
      </c>
      <c r="T1488" s="68">
        <v>0.7</v>
      </c>
      <c r="U1488" s="68">
        <v>0</v>
      </c>
      <c r="V1488" s="68">
        <v>18</v>
      </c>
      <c r="W1488" s="102">
        <v>144.75299999999999</v>
      </c>
      <c r="Y1488" s="65">
        <v>0.33</v>
      </c>
      <c r="Z1488" s="20">
        <v>10000</v>
      </c>
      <c r="AA1488" s="67">
        <v>10000</v>
      </c>
      <c r="BL1488" s="40" t="s">
        <v>29</v>
      </c>
    </row>
    <row r="1489" spans="1:64">
      <c r="A1489" s="43">
        <v>44394</v>
      </c>
      <c r="B1489" s="2" t="s">
        <v>60</v>
      </c>
      <c r="C1489" s="12" t="str">
        <f>VLOOKUP('All_Data-2017-2021'!D1489,Location_Guide!$A$2:$B$59,2,FALSE)</f>
        <v>Singair Bridge (Bhangalpur)</v>
      </c>
      <c r="D1489" s="13" t="s">
        <v>87</v>
      </c>
      <c r="E1489" s="52">
        <v>23.798138999999999</v>
      </c>
      <c r="F1489" s="52">
        <v>90.244191999999998</v>
      </c>
      <c r="G1489" s="16">
        <v>30.7</v>
      </c>
      <c r="H1489" s="16">
        <v>7.13</v>
      </c>
      <c r="I1489" s="145">
        <v>173</v>
      </c>
      <c r="J1489" s="145">
        <v>73.7</v>
      </c>
      <c r="K1489" s="16">
        <v>5.34</v>
      </c>
      <c r="L1489" s="145">
        <v>197.4</v>
      </c>
      <c r="M1489" s="16">
        <v>88.7</v>
      </c>
      <c r="N1489" s="72">
        <v>32</v>
      </c>
      <c r="O1489" s="68">
        <v>138</v>
      </c>
      <c r="P1489" s="68">
        <v>40</v>
      </c>
      <c r="Q1489" s="72">
        <v>0.08</v>
      </c>
      <c r="R1489" s="16">
        <v>0.625</v>
      </c>
      <c r="S1489" s="68">
        <v>3.2</v>
      </c>
      <c r="T1489" s="68">
        <v>0.7</v>
      </c>
      <c r="U1489" s="72">
        <v>1</v>
      </c>
      <c r="V1489" s="68">
        <v>16</v>
      </c>
      <c r="W1489" s="102">
        <v>154.76399999999998</v>
      </c>
      <c r="Y1489" s="65">
        <v>0.51</v>
      </c>
      <c r="Z1489" s="20">
        <v>600</v>
      </c>
      <c r="AA1489" s="67">
        <v>600</v>
      </c>
      <c r="BL1489" s="40" t="s">
        <v>29</v>
      </c>
    </row>
    <row r="1490" spans="1:64">
      <c r="A1490" s="43">
        <v>44394</v>
      </c>
      <c r="B1490" s="2" t="s">
        <v>60</v>
      </c>
      <c r="C1490" s="12" t="str">
        <f>VLOOKUP('All_Data-2017-2021'!D1490,Location_Guide!$A$2:$B$59,2,FALSE)</f>
        <v>Kadamtoli Bridge</v>
      </c>
      <c r="D1490" s="13" t="s">
        <v>88</v>
      </c>
      <c r="E1490" s="52">
        <v>23.753653</v>
      </c>
      <c r="F1490" s="52">
        <v>90.249649000000005</v>
      </c>
      <c r="G1490" s="16">
        <v>31.4</v>
      </c>
      <c r="H1490" s="16">
        <v>7.09</v>
      </c>
      <c r="I1490" s="145">
        <v>185</v>
      </c>
      <c r="J1490" s="145">
        <v>77.599999999999994</v>
      </c>
      <c r="K1490" s="16">
        <v>5.04</v>
      </c>
      <c r="L1490" s="145">
        <v>191.9</v>
      </c>
      <c r="M1490" s="16">
        <v>62.8</v>
      </c>
      <c r="N1490" s="68">
        <v>31</v>
      </c>
      <c r="O1490" s="68">
        <v>75</v>
      </c>
      <c r="P1490" s="68">
        <v>35</v>
      </c>
      <c r="Q1490" s="72">
        <v>0.08</v>
      </c>
      <c r="R1490" s="16">
        <v>0.22499999999999998</v>
      </c>
      <c r="S1490" s="68">
        <v>2.8</v>
      </c>
      <c r="T1490" s="68">
        <v>0.6</v>
      </c>
      <c r="U1490" s="72" t="s">
        <v>111</v>
      </c>
      <c r="V1490" s="68">
        <v>16</v>
      </c>
      <c r="W1490" s="102">
        <v>104.70899999999997</v>
      </c>
      <c r="Y1490" s="65">
        <v>0.48</v>
      </c>
      <c r="Z1490" s="20">
        <v>100</v>
      </c>
      <c r="AA1490" s="67">
        <v>100</v>
      </c>
      <c r="BL1490" s="40" t="s">
        <v>29</v>
      </c>
    </row>
    <row r="1491" spans="1:64">
      <c r="A1491" s="43">
        <v>44394</v>
      </c>
      <c r="B1491" s="2" t="s">
        <v>60</v>
      </c>
      <c r="C1491" s="12" t="str">
        <f>VLOOKUP('All_Data-2017-2021'!D1491,Location_Guide!$A$2:$B$59,2,FALSE)</f>
        <v xml:space="preserve">Rohitpur Bridge  </v>
      </c>
      <c r="D1491" s="13" t="s">
        <v>90</v>
      </c>
      <c r="E1491" s="52">
        <v>23.668216000000001</v>
      </c>
      <c r="F1491" s="52">
        <v>90.288760999999994</v>
      </c>
      <c r="G1491" s="16">
        <v>30.7</v>
      </c>
      <c r="H1491" s="16">
        <v>7.3</v>
      </c>
      <c r="I1491" s="145">
        <v>167.3</v>
      </c>
      <c r="J1491" s="145">
        <v>71.099999999999994</v>
      </c>
      <c r="K1491" s="16">
        <v>6.37</v>
      </c>
      <c r="L1491" s="145">
        <v>188.5</v>
      </c>
      <c r="M1491" s="16">
        <v>245</v>
      </c>
      <c r="N1491" s="68">
        <v>30</v>
      </c>
      <c r="O1491" s="68">
        <v>265</v>
      </c>
      <c r="P1491" s="68">
        <v>50</v>
      </c>
      <c r="Q1491" s="72">
        <v>7.0000000000000007E-2</v>
      </c>
      <c r="R1491" s="16">
        <v>0.17500000000000002</v>
      </c>
      <c r="S1491" s="68">
        <v>4.3</v>
      </c>
      <c r="T1491" s="68">
        <v>0.5</v>
      </c>
      <c r="U1491" s="68">
        <v>0</v>
      </c>
      <c r="V1491" s="68">
        <v>15</v>
      </c>
      <c r="W1491" s="102">
        <v>124.73099999999999</v>
      </c>
      <c r="Y1491" s="65">
        <v>0.51</v>
      </c>
      <c r="Z1491" s="20">
        <v>22000</v>
      </c>
      <c r="AA1491" s="67">
        <v>22000</v>
      </c>
      <c r="BL1491" s="40" t="s">
        <v>29</v>
      </c>
    </row>
    <row r="1492" spans="1:64">
      <c r="A1492" s="43">
        <v>44394</v>
      </c>
      <c r="B1492" s="2" t="s">
        <v>60</v>
      </c>
      <c r="C1492" s="12" t="str">
        <f>VLOOKUP('All_Data-2017-2021'!D1492,Location_Guide!$A$2:$B$59,2,FALSE)</f>
        <v xml:space="preserve">d/s of BSCIC  </v>
      </c>
      <c r="D1492" s="13" t="s">
        <v>91</v>
      </c>
      <c r="E1492" s="52">
        <v>23.661073999999999</v>
      </c>
      <c r="F1492" s="52">
        <v>90.312061999999997</v>
      </c>
      <c r="G1492" s="16">
        <v>30.7</v>
      </c>
      <c r="H1492" s="16">
        <v>7.27</v>
      </c>
      <c r="I1492" s="145">
        <v>167</v>
      </c>
      <c r="J1492" s="145">
        <v>70.900000000000006</v>
      </c>
      <c r="K1492" s="16">
        <v>6.39</v>
      </c>
      <c r="L1492" s="145">
        <v>183.5</v>
      </c>
      <c r="M1492" s="16">
        <v>229</v>
      </c>
      <c r="N1492" s="68">
        <v>32</v>
      </c>
      <c r="O1492" s="68">
        <v>289</v>
      </c>
      <c r="P1492" s="68">
        <v>25</v>
      </c>
      <c r="Q1492" s="72">
        <v>0.03</v>
      </c>
      <c r="R1492" s="16">
        <v>0.3</v>
      </c>
      <c r="S1492" s="68">
        <v>3.1</v>
      </c>
      <c r="T1492" s="68">
        <v>0.4</v>
      </c>
      <c r="U1492" s="68">
        <v>0</v>
      </c>
      <c r="V1492" s="68">
        <v>14</v>
      </c>
      <c r="W1492" s="102">
        <v>134.74199999999999</v>
      </c>
      <c r="Y1492" s="65">
        <v>0.32</v>
      </c>
      <c r="Z1492" s="20">
        <v>12000</v>
      </c>
      <c r="AA1492" s="67">
        <v>12000</v>
      </c>
      <c r="BL1492" s="40" t="s">
        <v>29</v>
      </c>
    </row>
    <row r="1493" spans="1:64">
      <c r="A1493" s="43">
        <v>44394</v>
      </c>
      <c r="B1493" s="2" t="s">
        <v>60</v>
      </c>
      <c r="C1493" s="12" t="str">
        <f>VLOOKUP('All_Data-2017-2021'!D1493,Location_Guide!$A$2:$B$59,2,FALSE)</f>
        <v xml:space="preserve">d/s of Dhaleswari Bridge  </v>
      </c>
      <c r="D1493" s="13" t="s">
        <v>92</v>
      </c>
      <c r="E1493" s="52">
        <v>23.635701000000001</v>
      </c>
      <c r="F1493" s="52">
        <v>90.360685000000004</v>
      </c>
      <c r="G1493" s="16">
        <v>30.7</v>
      </c>
      <c r="H1493" s="16">
        <v>7.08</v>
      </c>
      <c r="I1493" s="145">
        <v>171</v>
      </c>
      <c r="J1493" s="145">
        <v>72.5</v>
      </c>
      <c r="K1493" s="16">
        <v>5.0999999999999996</v>
      </c>
      <c r="L1493" s="145">
        <v>186.4</v>
      </c>
      <c r="M1493" s="16">
        <v>77.7</v>
      </c>
      <c r="N1493" s="68">
        <v>23</v>
      </c>
      <c r="O1493" s="68">
        <v>132</v>
      </c>
      <c r="P1493" s="68">
        <v>50</v>
      </c>
      <c r="Q1493" s="72">
        <v>0.08</v>
      </c>
      <c r="R1493" s="16">
        <v>0.22499999999999998</v>
      </c>
      <c r="S1493" s="68">
        <v>2.8</v>
      </c>
      <c r="T1493" s="68">
        <v>0.5</v>
      </c>
      <c r="U1493" s="72" t="s">
        <v>111</v>
      </c>
      <c r="V1493" s="68">
        <v>14</v>
      </c>
      <c r="W1493" s="102">
        <v>114.71999999999997</v>
      </c>
      <c r="Y1493" s="65">
        <v>0.4</v>
      </c>
      <c r="Z1493" s="20">
        <v>4000</v>
      </c>
      <c r="AA1493" s="67">
        <v>4000</v>
      </c>
      <c r="BL1493" s="40" t="s">
        <v>29</v>
      </c>
    </row>
    <row r="1494" spans="1:64">
      <c r="A1494" s="43">
        <v>44394</v>
      </c>
      <c r="B1494" s="2" t="s">
        <v>89</v>
      </c>
      <c r="C1494" s="12" t="str">
        <f>VLOOKUP('All_Data-2017-2021'!D1494,Location_Guide!$A$2:$B$59,2,FALSE)</f>
        <v xml:space="preserve">Baluchar Bridge  </v>
      </c>
      <c r="D1494" s="13" t="s">
        <v>61</v>
      </c>
      <c r="E1494" s="52">
        <v>23.611360999999999</v>
      </c>
      <c r="F1494" s="52">
        <v>90.422326999999996</v>
      </c>
      <c r="G1494" s="16">
        <v>30.8</v>
      </c>
      <c r="H1494" s="16">
        <v>7.44</v>
      </c>
      <c r="I1494" s="145">
        <v>166.9</v>
      </c>
      <c r="J1494" s="145">
        <v>70.7</v>
      </c>
      <c r="K1494" s="16">
        <v>6.11</v>
      </c>
      <c r="L1494" s="145">
        <v>180.3</v>
      </c>
      <c r="M1494" s="16">
        <v>141</v>
      </c>
      <c r="N1494" s="68">
        <v>34</v>
      </c>
      <c r="O1494" s="68">
        <v>181</v>
      </c>
      <c r="P1494" s="68">
        <v>50</v>
      </c>
      <c r="Q1494" s="72">
        <v>7.0000000000000007E-2</v>
      </c>
      <c r="R1494" s="16">
        <v>0.2</v>
      </c>
      <c r="S1494" s="68">
        <v>4.4000000000000004</v>
      </c>
      <c r="T1494" s="68">
        <v>0.4</v>
      </c>
      <c r="U1494" s="72" t="s">
        <v>111</v>
      </c>
      <c r="V1494" s="68">
        <v>13</v>
      </c>
      <c r="W1494" s="102">
        <v>154.76399999999998</v>
      </c>
      <c r="Y1494" s="65">
        <v>0.44</v>
      </c>
      <c r="Z1494" s="20">
        <v>5000</v>
      </c>
      <c r="AA1494" s="67">
        <v>5000</v>
      </c>
      <c r="BL1494" s="40" t="s">
        <v>29</v>
      </c>
    </row>
    <row r="1495" spans="1:64">
      <c r="A1495" s="43">
        <v>44394</v>
      </c>
      <c r="B1495" s="2" t="s">
        <v>106</v>
      </c>
      <c r="C1495" s="12" t="str">
        <f>VLOOKUP('All_Data-2017-2021'!D1495,Location_Guide!$A$2:$B$59,2,FALSE)</f>
        <v>d/s Sholla Bridge</v>
      </c>
      <c r="D1495" s="13" t="s">
        <v>107</v>
      </c>
      <c r="E1495" s="52">
        <v>23.71931682</v>
      </c>
      <c r="F1495" s="52">
        <v>90.187198080000002</v>
      </c>
      <c r="G1495" s="16">
        <v>30.6</v>
      </c>
      <c r="H1495" s="16">
        <v>7.29</v>
      </c>
      <c r="I1495" s="145">
        <v>163.69999999999999</v>
      </c>
      <c r="J1495" s="145">
        <v>69.599999999999994</v>
      </c>
      <c r="K1495" s="16">
        <v>6.78</v>
      </c>
      <c r="L1495" s="145">
        <v>189.2</v>
      </c>
      <c r="M1495" s="16">
        <v>293</v>
      </c>
      <c r="N1495" s="68">
        <v>31</v>
      </c>
      <c r="O1495" s="68">
        <v>117</v>
      </c>
      <c r="P1495" s="68">
        <v>40</v>
      </c>
      <c r="Q1495" s="146">
        <v>0.1</v>
      </c>
      <c r="R1495" s="16">
        <v>0.17500000000000002</v>
      </c>
      <c r="S1495" s="68">
        <v>3.7</v>
      </c>
      <c r="T1495" s="68">
        <v>0.7</v>
      </c>
      <c r="U1495" s="68">
        <v>1</v>
      </c>
      <c r="V1495" s="68">
        <v>13</v>
      </c>
      <c r="W1495" s="102">
        <v>104.70899999999997</v>
      </c>
      <c r="Y1495" s="65">
        <v>0.35</v>
      </c>
      <c r="Z1495" s="20">
        <v>0</v>
      </c>
      <c r="AA1495" s="67">
        <v>0</v>
      </c>
      <c r="BL1495" s="40" t="s">
        <v>29</v>
      </c>
    </row>
    <row r="1496" spans="1:64">
      <c r="A1496" s="43">
        <v>44394</v>
      </c>
      <c r="B1496" s="2" t="s">
        <v>106</v>
      </c>
      <c r="C1496" s="12" t="str">
        <f>VLOOKUP('All_Data-2017-2021'!D1496,Location_Guide!$A$2:$B$59,2,FALSE)</f>
        <v>d/s Paragram Kaliganga Bridge</v>
      </c>
      <c r="D1496" s="13" t="s">
        <v>108</v>
      </c>
      <c r="E1496" s="52">
        <v>23.712896090000001</v>
      </c>
      <c r="F1496" s="52">
        <v>90.239258890000002</v>
      </c>
      <c r="G1496" s="16">
        <v>30.5</v>
      </c>
      <c r="H1496" s="16">
        <v>7.36</v>
      </c>
      <c r="I1496" s="145">
        <v>163.80000000000001</v>
      </c>
      <c r="J1496" s="145">
        <v>69.7</v>
      </c>
      <c r="K1496" s="16">
        <v>6.8</v>
      </c>
      <c r="L1496" s="145">
        <v>183.3</v>
      </c>
      <c r="M1496" s="16">
        <v>348</v>
      </c>
      <c r="N1496" s="68">
        <v>38</v>
      </c>
      <c r="O1496" s="68">
        <v>313</v>
      </c>
      <c r="P1496" s="68">
        <v>35</v>
      </c>
      <c r="Q1496" s="72">
        <v>0.09</v>
      </c>
      <c r="R1496" s="16">
        <v>0.67500000000000004</v>
      </c>
      <c r="S1496" s="68">
        <v>2.4</v>
      </c>
      <c r="T1496" s="68">
        <v>0.5</v>
      </c>
      <c r="U1496" s="68">
        <v>1</v>
      </c>
      <c r="V1496" s="68">
        <v>13</v>
      </c>
      <c r="W1496" s="102">
        <v>154.76399999999998</v>
      </c>
      <c r="Y1496" s="65">
        <v>0.34</v>
      </c>
      <c r="Z1496" s="20">
        <v>100</v>
      </c>
      <c r="AA1496" s="67">
        <v>100</v>
      </c>
      <c r="BL1496" s="40" t="s">
        <v>29</v>
      </c>
    </row>
  </sheetData>
  <phoneticPr fontId="1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E4EC3-9B03-4865-A961-FA8343FDFBB7}">
  <dimension ref="A1:AU22"/>
  <sheetViews>
    <sheetView workbookViewId="0">
      <pane ySplit="1" topLeftCell="A2" activePane="bottomLeft" state="frozen"/>
      <selection pane="bottomLeft" activeCell="H17" sqref="H17"/>
    </sheetView>
  </sheetViews>
  <sheetFormatPr defaultRowHeight="14.25"/>
  <cols>
    <col min="1" max="1" width="13.796875" customWidth="1"/>
    <col min="2" max="2" width="16.86328125" customWidth="1"/>
    <col min="3" max="3" width="12.3984375" bestFit="1" customWidth="1"/>
    <col min="4" max="4" width="19.1328125" bestFit="1" customWidth="1"/>
    <col min="5" max="5" width="25.33203125" bestFit="1" customWidth="1"/>
    <col min="6" max="6" width="12.33203125" bestFit="1" customWidth="1"/>
    <col min="7" max="7" width="29.265625" customWidth="1"/>
    <col min="8" max="8" width="17.265625" customWidth="1"/>
    <col min="9" max="9" width="31.73046875" bestFit="1" customWidth="1"/>
    <col min="10" max="10" width="18.73046875" customWidth="1"/>
  </cols>
  <sheetData>
    <row r="1" spans="1:47" ht="39.4">
      <c r="A1" s="10" t="s">
        <v>14</v>
      </c>
      <c r="B1" s="10" t="s">
        <v>217</v>
      </c>
      <c r="C1" s="10" t="s">
        <v>18</v>
      </c>
      <c r="D1" s="10" t="s">
        <v>19</v>
      </c>
      <c r="E1" s="10" t="s">
        <v>20</v>
      </c>
      <c r="F1" s="10" t="s">
        <v>21</v>
      </c>
      <c r="G1" s="10" t="s">
        <v>22</v>
      </c>
      <c r="H1" s="63" t="s">
        <v>23</v>
      </c>
      <c r="I1" s="63" t="s">
        <v>24</v>
      </c>
      <c r="J1" s="63" t="s">
        <v>25</v>
      </c>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34"/>
      <c r="AS1" s="34"/>
      <c r="AT1" s="34"/>
      <c r="AU1" s="34"/>
    </row>
    <row r="2" spans="1:47">
      <c r="A2" t="s">
        <v>220</v>
      </c>
      <c r="B2" t="s">
        <v>221</v>
      </c>
      <c r="C2" t="s">
        <v>223</v>
      </c>
      <c r="D2" t="s">
        <v>222</v>
      </c>
      <c r="E2" t="s">
        <v>222</v>
      </c>
      <c r="F2" t="s">
        <v>222</v>
      </c>
      <c r="G2" s="154" t="s">
        <v>250</v>
      </c>
      <c r="H2" t="s">
        <v>222</v>
      </c>
      <c r="I2" s="14" t="s">
        <v>219</v>
      </c>
      <c r="J2" t="s">
        <v>248</v>
      </c>
    </row>
    <row r="3" spans="1:47">
      <c r="D3" s="14" t="s">
        <v>219</v>
      </c>
      <c r="E3" s="14" t="s">
        <v>219</v>
      </c>
      <c r="F3" s="14" t="s">
        <v>219</v>
      </c>
      <c r="G3" s="14" t="s">
        <v>249</v>
      </c>
      <c r="H3" s="14" t="s">
        <v>226</v>
      </c>
      <c r="I3" t="s">
        <v>230</v>
      </c>
    </row>
    <row r="4" spans="1:47">
      <c r="D4" t="s">
        <v>224</v>
      </c>
      <c r="E4" t="s">
        <v>224</v>
      </c>
      <c r="F4" t="s">
        <v>224</v>
      </c>
      <c r="G4" t="s">
        <v>252</v>
      </c>
      <c r="H4" t="s">
        <v>227</v>
      </c>
      <c r="I4" t="s">
        <v>241</v>
      </c>
    </row>
    <row r="5" spans="1:47">
      <c r="D5" t="s">
        <v>221</v>
      </c>
      <c r="E5" t="s">
        <v>221</v>
      </c>
      <c r="F5" t="s">
        <v>220</v>
      </c>
      <c r="G5" t="s">
        <v>251</v>
      </c>
      <c r="H5" t="s">
        <v>228</v>
      </c>
      <c r="I5" t="s">
        <v>231</v>
      </c>
    </row>
    <row r="6" spans="1:47">
      <c r="E6" t="s">
        <v>225</v>
      </c>
      <c r="H6" t="s">
        <v>229</v>
      </c>
      <c r="I6" t="s">
        <v>232</v>
      </c>
    </row>
    <row r="7" spans="1:47">
      <c r="I7" t="s">
        <v>242</v>
      </c>
    </row>
    <row r="8" spans="1:47">
      <c r="I8" t="s">
        <v>243</v>
      </c>
    </row>
    <row r="9" spans="1:47">
      <c r="I9" s="154" t="s">
        <v>244</v>
      </c>
    </row>
    <row r="10" spans="1:47">
      <c r="I10" t="s">
        <v>245</v>
      </c>
    </row>
    <row r="11" spans="1:47">
      <c r="I11" t="s">
        <v>238</v>
      </c>
    </row>
    <row r="12" spans="1:47">
      <c r="I12" t="s">
        <v>237</v>
      </c>
    </row>
    <row r="13" spans="1:47">
      <c r="I13" t="s">
        <v>236</v>
      </c>
    </row>
    <row r="14" spans="1:47">
      <c r="I14" t="s">
        <v>235</v>
      </c>
    </row>
    <row r="15" spans="1:47">
      <c r="I15" t="s">
        <v>233</v>
      </c>
    </row>
    <row r="16" spans="1:47">
      <c r="I16" t="s">
        <v>234</v>
      </c>
    </row>
    <row r="17" spans="1:10">
      <c r="I17" t="s">
        <v>239</v>
      </c>
    </row>
    <row r="18" spans="1:10">
      <c r="I18" t="s">
        <v>240</v>
      </c>
    </row>
    <row r="19" spans="1:10">
      <c r="I19" t="s">
        <v>247</v>
      </c>
    </row>
    <row r="20" spans="1:10">
      <c r="I20" t="s">
        <v>246</v>
      </c>
    </row>
    <row r="22" spans="1:10" s="157" customFormat="1" ht="114">
      <c r="A22" s="157" t="s">
        <v>259</v>
      </c>
      <c r="B22" s="157" t="s">
        <v>256</v>
      </c>
      <c r="C22" s="157" t="s">
        <v>257</v>
      </c>
      <c r="D22" s="157" t="s">
        <v>258</v>
      </c>
      <c r="E22" s="157" t="s">
        <v>258</v>
      </c>
      <c r="F22" s="157" t="s">
        <v>258</v>
      </c>
      <c r="G22" s="157" t="s">
        <v>255</v>
      </c>
      <c r="H22" s="157" t="s">
        <v>260</v>
      </c>
      <c r="I22" s="157" t="s">
        <v>261</v>
      </c>
      <c r="J22" s="157" t="s">
        <v>261</v>
      </c>
    </row>
  </sheetData>
  <phoneticPr fontId="1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1EFA7-673C-46C9-9B7A-DA3F11A3AB10}">
  <dimension ref="A1:B59"/>
  <sheetViews>
    <sheetView workbookViewId="0">
      <selection sqref="A1:XFD1"/>
    </sheetView>
  </sheetViews>
  <sheetFormatPr defaultRowHeight="14.25"/>
  <cols>
    <col min="2" max="2" width="33.46484375" bestFit="1" customWidth="1"/>
  </cols>
  <sheetData>
    <row r="1" spans="1:2" s="156" customFormat="1" ht="15.75">
      <c r="A1" s="156" t="s">
        <v>253</v>
      </c>
      <c r="B1" s="156" t="s">
        <v>254</v>
      </c>
    </row>
    <row r="2" spans="1:2">
      <c r="A2" t="s">
        <v>28</v>
      </c>
      <c r="B2" s="2" t="s">
        <v>112</v>
      </c>
    </row>
    <row r="3" spans="1:2">
      <c r="A3" t="s">
        <v>31</v>
      </c>
      <c r="B3" s="2" t="s">
        <v>113</v>
      </c>
    </row>
    <row r="4" spans="1:2">
      <c r="A4" t="s">
        <v>32</v>
      </c>
      <c r="B4" s="2" t="s">
        <v>114</v>
      </c>
    </row>
    <row r="5" spans="1:2">
      <c r="A5" t="s">
        <v>33</v>
      </c>
      <c r="B5" s="2" t="s">
        <v>115</v>
      </c>
    </row>
    <row r="6" spans="1:2">
      <c r="A6" t="s">
        <v>47</v>
      </c>
      <c r="B6" s="2" t="s">
        <v>116</v>
      </c>
    </row>
    <row r="7" spans="1:2">
      <c r="A7" t="s">
        <v>48</v>
      </c>
      <c r="B7" s="2" t="s">
        <v>117</v>
      </c>
    </row>
    <row r="8" spans="1:2">
      <c r="A8" t="s">
        <v>49</v>
      </c>
      <c r="B8" s="2" t="s">
        <v>118</v>
      </c>
    </row>
    <row r="9" spans="1:2">
      <c r="A9" t="s">
        <v>62</v>
      </c>
      <c r="B9" s="2" t="s">
        <v>119</v>
      </c>
    </row>
    <row r="10" spans="1:2">
      <c r="A10" t="s">
        <v>64</v>
      </c>
      <c r="B10" s="2" t="s">
        <v>120</v>
      </c>
    </row>
    <row r="11" spans="1:2">
      <c r="A11" t="s">
        <v>63</v>
      </c>
      <c r="B11" s="2" t="s">
        <v>121</v>
      </c>
    </row>
    <row r="12" spans="1:2">
      <c r="A12" t="s">
        <v>51</v>
      </c>
      <c r="B12" s="2" t="s">
        <v>122</v>
      </c>
    </row>
    <row r="13" spans="1:2">
      <c r="A13" t="s">
        <v>52</v>
      </c>
      <c r="B13" s="2" t="s">
        <v>123</v>
      </c>
    </row>
    <row r="14" spans="1:2">
      <c r="A14" t="s">
        <v>53</v>
      </c>
      <c r="B14" s="2" t="s">
        <v>124</v>
      </c>
    </row>
    <row r="15" spans="1:2">
      <c r="A15" t="s">
        <v>54</v>
      </c>
      <c r="B15" s="2" t="s">
        <v>125</v>
      </c>
    </row>
    <row r="16" spans="1:2">
      <c r="A16" t="s">
        <v>55</v>
      </c>
      <c r="B16" s="2" t="s">
        <v>126</v>
      </c>
    </row>
    <row r="17" spans="1:2">
      <c r="A17" t="s">
        <v>56</v>
      </c>
      <c r="B17" s="2" t="s">
        <v>127</v>
      </c>
    </row>
    <row r="18" spans="1:2">
      <c r="A18" t="s">
        <v>57</v>
      </c>
      <c r="B18" s="2" t="s">
        <v>128</v>
      </c>
    </row>
    <row r="19" spans="1:2">
      <c r="A19" t="s">
        <v>58</v>
      </c>
      <c r="B19" s="2" t="s">
        <v>129</v>
      </c>
    </row>
    <row r="20" spans="1:2">
      <c r="A20" t="s">
        <v>59</v>
      </c>
      <c r="B20" s="2" t="s">
        <v>130</v>
      </c>
    </row>
    <row r="21" spans="1:2">
      <c r="A21" t="s">
        <v>35</v>
      </c>
      <c r="B21" s="2" t="s">
        <v>131</v>
      </c>
    </row>
    <row r="22" spans="1:2">
      <c r="A22" t="s">
        <v>37</v>
      </c>
      <c r="B22" s="2" t="s">
        <v>132</v>
      </c>
    </row>
    <row r="23" spans="1:2">
      <c r="A23" t="s">
        <v>38</v>
      </c>
      <c r="B23" s="2" t="s">
        <v>133</v>
      </c>
    </row>
    <row r="24" spans="1:2">
      <c r="A24" t="s">
        <v>39</v>
      </c>
      <c r="B24" s="2" t="s">
        <v>134</v>
      </c>
    </row>
    <row r="25" spans="1:2">
      <c r="A25" t="s">
        <v>40</v>
      </c>
      <c r="B25" s="2" t="s">
        <v>135</v>
      </c>
    </row>
    <row r="26" spans="1:2">
      <c r="A26" t="s">
        <v>65</v>
      </c>
      <c r="B26" s="2" t="s">
        <v>136</v>
      </c>
    </row>
    <row r="27" spans="1:2">
      <c r="A27" t="s">
        <v>42</v>
      </c>
      <c r="B27" s="2" t="s">
        <v>137</v>
      </c>
    </row>
    <row r="28" spans="1:2">
      <c r="A28" t="s">
        <v>43</v>
      </c>
      <c r="B28" s="2" t="s">
        <v>138</v>
      </c>
    </row>
    <row r="29" spans="1:2">
      <c r="A29" t="s">
        <v>44</v>
      </c>
      <c r="B29" s="2" t="s">
        <v>139</v>
      </c>
    </row>
    <row r="30" spans="1:2">
      <c r="A30" t="s">
        <v>45</v>
      </c>
      <c r="B30" s="2" t="s">
        <v>140</v>
      </c>
    </row>
    <row r="31" spans="1:2">
      <c r="A31" t="s">
        <v>46</v>
      </c>
      <c r="B31" s="2" t="s">
        <v>141</v>
      </c>
    </row>
    <row r="32" spans="1:2">
      <c r="A32" t="s">
        <v>84</v>
      </c>
      <c r="B32" s="2" t="s">
        <v>142</v>
      </c>
    </row>
    <row r="33" spans="1:2">
      <c r="A33" t="s">
        <v>72</v>
      </c>
      <c r="B33" s="2" t="s">
        <v>143</v>
      </c>
    </row>
    <row r="34" spans="1:2">
      <c r="A34" s="5" t="s">
        <v>85</v>
      </c>
      <c r="B34" s="3" t="s">
        <v>144</v>
      </c>
    </row>
    <row r="35" spans="1:2">
      <c r="A35" s="5" t="s">
        <v>87</v>
      </c>
      <c r="B35" s="3" t="s">
        <v>145</v>
      </c>
    </row>
    <row r="36" spans="1:2">
      <c r="A36" s="5" t="s">
        <v>88</v>
      </c>
      <c r="B36" s="3" t="s">
        <v>146</v>
      </c>
    </row>
    <row r="37" spans="1:2">
      <c r="A37" s="5" t="s">
        <v>90</v>
      </c>
      <c r="B37" s="3" t="s">
        <v>147</v>
      </c>
    </row>
    <row r="38" spans="1:2">
      <c r="A38" s="5" t="s">
        <v>91</v>
      </c>
      <c r="B38" s="3" t="s">
        <v>148</v>
      </c>
    </row>
    <row r="39" spans="1:2">
      <c r="A39" s="5" t="s">
        <v>92</v>
      </c>
      <c r="B39" s="3" t="s">
        <v>149</v>
      </c>
    </row>
    <row r="40" spans="1:2">
      <c r="A40" s="5" t="s">
        <v>61</v>
      </c>
      <c r="B40" s="3" t="s">
        <v>150</v>
      </c>
    </row>
    <row r="41" spans="1:2">
      <c r="A41" s="5" t="s">
        <v>70</v>
      </c>
      <c r="B41" s="4" t="s">
        <v>151</v>
      </c>
    </row>
    <row r="42" spans="1:2">
      <c r="A42" s="5" t="s">
        <v>82</v>
      </c>
      <c r="B42" s="3" t="s">
        <v>152</v>
      </c>
    </row>
    <row r="43" spans="1:2">
      <c r="A43" s="5" t="s">
        <v>83</v>
      </c>
      <c r="B43" s="3" t="s">
        <v>153</v>
      </c>
    </row>
    <row r="44" spans="1:2">
      <c r="A44" s="5" t="s">
        <v>67</v>
      </c>
      <c r="B44" s="3" t="s">
        <v>154</v>
      </c>
    </row>
    <row r="45" spans="1:2">
      <c r="A45" s="5" t="s">
        <v>68</v>
      </c>
      <c r="B45" s="3" t="s">
        <v>155</v>
      </c>
    </row>
    <row r="46" spans="1:2">
      <c r="A46" s="5" t="s">
        <v>69</v>
      </c>
      <c r="B46" s="3" t="s">
        <v>156</v>
      </c>
    </row>
    <row r="47" spans="1:2">
      <c r="A47" s="5" t="s">
        <v>97</v>
      </c>
      <c r="B47" s="3" t="s">
        <v>157</v>
      </c>
    </row>
    <row r="48" spans="1:2">
      <c r="A48" s="5" t="s">
        <v>30</v>
      </c>
      <c r="B48" s="3" t="s">
        <v>158</v>
      </c>
    </row>
    <row r="49" spans="1:2">
      <c r="A49" s="5" t="s">
        <v>99</v>
      </c>
      <c r="B49" s="3" t="s">
        <v>159</v>
      </c>
    </row>
    <row r="50" spans="1:2">
      <c r="A50" s="5" t="s">
        <v>101</v>
      </c>
      <c r="B50" s="3" t="s">
        <v>160</v>
      </c>
    </row>
    <row r="51" spans="1:2">
      <c r="A51" s="5" t="s">
        <v>102</v>
      </c>
      <c r="B51" s="3" t="s">
        <v>161</v>
      </c>
    </row>
    <row r="52" spans="1:2">
      <c r="A52" s="5" t="s">
        <v>103</v>
      </c>
      <c r="B52" s="3" t="s">
        <v>162</v>
      </c>
    </row>
    <row r="53" spans="1:2">
      <c r="A53" s="5" t="s">
        <v>98</v>
      </c>
      <c r="B53" s="3" t="s">
        <v>163</v>
      </c>
    </row>
    <row r="54" spans="1:2">
      <c r="A54" t="s">
        <v>107</v>
      </c>
      <c r="B54" s="1" t="s">
        <v>164</v>
      </c>
    </row>
    <row r="55" spans="1:2">
      <c r="A55" t="s">
        <v>108</v>
      </c>
      <c r="B55" s="1" t="s">
        <v>165</v>
      </c>
    </row>
    <row r="56" spans="1:2">
      <c r="A56" s="7" t="s">
        <v>75</v>
      </c>
      <c r="B56" s="6" t="s">
        <v>166</v>
      </c>
    </row>
    <row r="57" spans="1:2">
      <c r="A57" s="7" t="s">
        <v>77</v>
      </c>
      <c r="B57" s="4" t="s">
        <v>167</v>
      </c>
    </row>
    <row r="58" spans="1:2">
      <c r="A58" s="7" t="s">
        <v>79</v>
      </c>
      <c r="B58" s="6" t="s">
        <v>168</v>
      </c>
    </row>
    <row r="59" spans="1:2">
      <c r="A59" s="7" t="s">
        <v>105</v>
      </c>
      <c r="B59" s="6" t="s">
        <v>169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B5BC7-1B87-4BE9-AA74-210973FD0236}">
  <dimension ref="A1:C4"/>
  <sheetViews>
    <sheetView zoomScale="102" workbookViewId="0">
      <selection activeCell="C3" sqref="C3"/>
    </sheetView>
  </sheetViews>
  <sheetFormatPr defaultRowHeight="14.25"/>
  <cols>
    <col min="2" max="2" width="33.1328125" customWidth="1"/>
    <col min="3" max="3" width="83.19921875" customWidth="1"/>
  </cols>
  <sheetData>
    <row r="1" spans="1:3" s="38" customFormat="1">
      <c r="A1" s="38" t="s">
        <v>172</v>
      </c>
      <c r="B1" s="38" t="s">
        <v>175</v>
      </c>
      <c r="C1" s="38" t="s">
        <v>176</v>
      </c>
    </row>
    <row r="2" spans="1:3" ht="30" customHeight="1">
      <c r="A2" s="36" t="s">
        <v>29</v>
      </c>
      <c r="B2" s="36" t="s">
        <v>173</v>
      </c>
      <c r="C2" s="37" t="s">
        <v>179</v>
      </c>
    </row>
    <row r="3" spans="1:3" ht="75.400000000000006" customHeight="1">
      <c r="A3" s="36" t="s">
        <v>104</v>
      </c>
      <c r="B3" s="36" t="s">
        <v>174</v>
      </c>
      <c r="C3" s="37" t="s">
        <v>177</v>
      </c>
    </row>
    <row r="4" spans="1:3">
      <c r="A4" t="s">
        <v>36</v>
      </c>
      <c r="B4" t="s">
        <v>178</v>
      </c>
      <c r="C4" s="37" t="s">
        <v>180</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All_Data-2017-2021</vt:lpstr>
      <vt:lpstr>Missing data</vt:lpstr>
      <vt:lpstr>Location_Guide</vt:lpstr>
      <vt:lpstr>Project_Guide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REACH-PC</dc:creator>
  <cp:keywords/>
  <dc:description/>
  <cp:lastModifiedBy>Mohammed Abed Hossain</cp:lastModifiedBy>
  <cp:revision/>
  <dcterms:created xsi:type="dcterms:W3CDTF">2020-09-01T07:32:29Z</dcterms:created>
  <dcterms:modified xsi:type="dcterms:W3CDTF">2024-08-29T08:36:22Z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902c585a-ea67-4429-96fc-d583f07c78f6</vt:lpwstr>
  </property>
</Properties>
</file>